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710" windowHeight="10170" tabRatio="785"/>
  </bookViews>
  <sheets>
    <sheet name="สรุป 218" sheetId="18" r:id="rId1"/>
    <sheet name="บช.ก.218" sheetId="2" r:id="rId2"/>
    <sheet name="สรุป 229" sheetId="19" r:id="rId3"/>
    <sheet name="ทล.229" sheetId="3" r:id="rId4"/>
    <sheet name="สรุป 238" sheetId="20" r:id="rId5"/>
    <sheet name="บก.รน.238" sheetId="4" r:id="rId6"/>
    <sheet name="สรุป 243" sheetId="21" r:id="rId7"/>
    <sheet name="กก.5 243" sheetId="5" r:id="rId8"/>
    <sheet name="สรุป 244" sheetId="22" r:id="rId9"/>
    <sheet name="กก.6 244" sheetId="6" r:id="rId10"/>
    <sheet name="สรุป 245" sheetId="23" r:id="rId11"/>
    <sheet name="กก.7 245" sheetId="7" r:id="rId12"/>
    <sheet name="สรุป 246" sheetId="24" r:id="rId13"/>
    <sheet name="กก.8 246" sheetId="8" r:id="rId14"/>
    <sheet name="สรุป 1421" sheetId="25" r:id="rId15"/>
    <sheet name="กก.9 1421" sheetId="9" r:id="rId16"/>
    <sheet name="สรุป 1422" sheetId="26" r:id="rId17"/>
    <sheet name="กก.10 1422" sheetId="10" r:id="rId18"/>
    <sheet name="สรุป 247" sheetId="27" r:id="rId19"/>
    <sheet name="กก.11 247" sheetId="11" r:id="rId20"/>
    <sheet name="สรุป 256" sheetId="28" r:id="rId21"/>
    <sheet name="ปทส 256" sheetId="12" r:id="rId22"/>
    <sheet name="สรุป 1610" sheetId="29" r:id="rId23"/>
    <sheet name="ปคม 1610" sheetId="13" r:id="rId24"/>
    <sheet name="สรุป 270" sheetId="30" r:id="rId25"/>
    <sheet name="ปอศ 270" sheetId="14" r:id="rId26"/>
    <sheet name="สรุป 248" sheetId="31" r:id="rId27"/>
    <sheet name="ป. 248" sheetId="15" r:id="rId28"/>
    <sheet name="สรุป 276" sheetId="32" r:id="rId29"/>
    <sheet name="ปปป.276" sheetId="16" r:id="rId30"/>
    <sheet name="Sheet1" sheetId="17" r:id="rId31"/>
  </sheets>
  <definedNames>
    <definedName name="_xlnm._FilterDatabase" localSheetId="17" hidden="1">'กก.10 1422'!$H$1:$H$98</definedName>
    <definedName name="_xlnm._FilterDatabase" localSheetId="19" hidden="1">'กก.11 247'!$H$1:$H$117</definedName>
    <definedName name="_xlnm._FilterDatabase" localSheetId="7" hidden="1">'กก.5 243'!$H$1:$H$199</definedName>
    <definedName name="_xlnm._FilterDatabase" localSheetId="9" hidden="1">'กก.6 244'!$H$1:$H$65</definedName>
    <definedName name="_xlnm._FilterDatabase" localSheetId="11" hidden="1">'กก.7 245'!$H$1:$H$287</definedName>
    <definedName name="_xlnm._FilterDatabase" localSheetId="13" hidden="1">'กก.8 246'!$H$1:$H$65</definedName>
    <definedName name="_xlnm._FilterDatabase" localSheetId="15" hidden="1">'กก.9 1421'!$H$1:$H$60</definedName>
    <definedName name="_xlnm._FilterDatabase" localSheetId="3" hidden="1">ทล.229!$A$2:$H$34</definedName>
    <definedName name="_xlnm._FilterDatabase" localSheetId="5" hidden="1">บก.รน.238!$H$1:$H$696</definedName>
    <definedName name="_xlnm._FilterDatabase" localSheetId="1" hidden="1">บช.ก.218!$A$37:$H$166</definedName>
    <definedName name="_xlnm._FilterDatabase" localSheetId="27" hidden="1">'ป. 248'!$H$1:$H$1425</definedName>
    <definedName name="_xlnm._FilterDatabase" localSheetId="23" hidden="1">'ปคม 1610'!$H$1:$H$1000</definedName>
    <definedName name="_xlnm._FilterDatabase" localSheetId="21" hidden="1">'ปทส 256'!$H$1:$H$547</definedName>
    <definedName name="_xlnm._FilterDatabase" localSheetId="29" hidden="1">ปปป.276!$H$1:$H$190</definedName>
    <definedName name="_xlnm._FilterDatabase" localSheetId="25" hidden="1">'ปอศ 270'!$H$1:$H$144</definedName>
    <definedName name="_xlnm.Print_Area" localSheetId="0">'สรุป 218'!$A$1:$H$31</definedName>
    <definedName name="_xlnm.Print_Area" localSheetId="20">'สรุป 256'!$A$1:$H$30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6" i="32" l="1"/>
  <c r="G26" i="32"/>
  <c r="D25" i="32"/>
  <c r="D24" i="32"/>
  <c r="D23" i="32"/>
  <c r="D22" i="32"/>
  <c r="D21" i="32"/>
  <c r="D20" i="32"/>
  <c r="D19" i="32"/>
  <c r="D18" i="32"/>
  <c r="D17" i="32"/>
  <c r="D16" i="32"/>
  <c r="D15" i="32"/>
  <c r="D14" i="32"/>
  <c r="D13" i="32"/>
  <c r="D12" i="32"/>
  <c r="D11" i="32"/>
  <c r="D10" i="32"/>
  <c r="D9" i="32"/>
  <c r="D8" i="32"/>
  <c r="D7" i="32"/>
  <c r="D6" i="32"/>
  <c r="D5" i="32"/>
  <c r="D4" i="32"/>
  <c r="D3" i="32"/>
  <c r="H26" i="31"/>
  <c r="G26" i="31"/>
  <c r="D25" i="31"/>
  <c r="D24" i="31"/>
  <c r="D23" i="31"/>
  <c r="D22" i="31"/>
  <c r="D21" i="31"/>
  <c r="D20" i="31"/>
  <c r="D19" i="31"/>
  <c r="D18" i="31"/>
  <c r="D17" i="31"/>
  <c r="D16" i="31"/>
  <c r="D15" i="31"/>
  <c r="D14" i="31"/>
  <c r="D13" i="31"/>
  <c r="D12" i="31"/>
  <c r="D11" i="31"/>
  <c r="D10" i="31"/>
  <c r="D9" i="31"/>
  <c r="D8" i="31"/>
  <c r="D7" i="31"/>
  <c r="D6" i="31"/>
  <c r="D5" i="31"/>
  <c r="D4" i="31"/>
  <c r="D3" i="31"/>
  <c r="H26" i="30"/>
  <c r="G26" i="30"/>
  <c r="D25" i="30"/>
  <c r="D24" i="30"/>
  <c r="D23" i="30"/>
  <c r="D22" i="30"/>
  <c r="D21" i="30"/>
  <c r="D20" i="30"/>
  <c r="D19" i="30"/>
  <c r="D18" i="30"/>
  <c r="D17" i="30"/>
  <c r="D16" i="30"/>
  <c r="D15" i="30"/>
  <c r="D14" i="30"/>
  <c r="D13" i="30"/>
  <c r="D12" i="30"/>
  <c r="D11" i="30"/>
  <c r="D10" i="30"/>
  <c r="D9" i="30"/>
  <c r="D8" i="30"/>
  <c r="D7" i="30"/>
  <c r="D6" i="30"/>
  <c r="D5" i="30"/>
  <c r="D4" i="30"/>
  <c r="D3" i="30"/>
  <c r="H26" i="29"/>
  <c r="G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D9" i="29"/>
  <c r="D8" i="29"/>
  <c r="D7" i="29"/>
  <c r="D6" i="29"/>
  <c r="D5" i="29"/>
  <c r="D4" i="29"/>
  <c r="D3" i="29"/>
  <c r="H26" i="28"/>
  <c r="G26" i="28"/>
  <c r="D25" i="28"/>
  <c r="D24" i="28"/>
  <c r="D23" i="28"/>
  <c r="D22" i="28"/>
  <c r="D21" i="28"/>
  <c r="D20" i="28"/>
  <c r="D19" i="28"/>
  <c r="D18" i="28"/>
  <c r="D17" i="28"/>
  <c r="D16" i="28"/>
  <c r="D15" i="28"/>
  <c r="D14" i="28"/>
  <c r="D13" i="28"/>
  <c r="D12" i="28"/>
  <c r="D11" i="28"/>
  <c r="D10" i="28"/>
  <c r="D9" i="28"/>
  <c r="D8" i="28"/>
  <c r="D7" i="28"/>
  <c r="D6" i="28"/>
  <c r="D5" i="28"/>
  <c r="D4" i="28"/>
  <c r="D3" i="28"/>
  <c r="H26" i="27"/>
  <c r="G26" i="27"/>
  <c r="D25" i="27"/>
  <c r="D24" i="27"/>
  <c r="D23" i="27"/>
  <c r="D22" i="27"/>
  <c r="D21" i="27"/>
  <c r="D20" i="27"/>
  <c r="D19" i="27"/>
  <c r="D18" i="27"/>
  <c r="D17" i="27"/>
  <c r="D16" i="27"/>
  <c r="D15" i="27"/>
  <c r="D14" i="27"/>
  <c r="D13" i="27"/>
  <c r="D12" i="27"/>
  <c r="D11" i="27"/>
  <c r="D10" i="27"/>
  <c r="D9" i="27"/>
  <c r="D8" i="27"/>
  <c r="D7" i="27"/>
  <c r="D6" i="27"/>
  <c r="D5" i="27"/>
  <c r="D4" i="27"/>
  <c r="D3" i="27"/>
  <c r="H26" i="26"/>
  <c r="G26" i="26"/>
  <c r="D25" i="26"/>
  <c r="D24" i="26"/>
  <c r="D23" i="26"/>
  <c r="D22" i="26"/>
  <c r="D21" i="26"/>
  <c r="D20" i="26"/>
  <c r="D19" i="26"/>
  <c r="D18" i="26"/>
  <c r="D17" i="26"/>
  <c r="D16" i="26"/>
  <c r="D15" i="26"/>
  <c r="D14" i="26"/>
  <c r="D13" i="26"/>
  <c r="D12" i="26"/>
  <c r="D11" i="26"/>
  <c r="D10" i="26"/>
  <c r="D9" i="26"/>
  <c r="D8" i="26"/>
  <c r="D7" i="26"/>
  <c r="D6" i="26"/>
  <c r="D5" i="26"/>
  <c r="D4" i="26"/>
  <c r="D3" i="26"/>
  <c r="H26" i="25"/>
  <c r="G26" i="25"/>
  <c r="D25" i="25"/>
  <c r="D24" i="25"/>
  <c r="D23" i="25"/>
  <c r="D22" i="25"/>
  <c r="D21" i="25"/>
  <c r="D20" i="25"/>
  <c r="D19" i="25"/>
  <c r="D18" i="25"/>
  <c r="D17" i="25"/>
  <c r="D16" i="25"/>
  <c r="D15" i="25"/>
  <c r="D14" i="25"/>
  <c r="D13" i="25"/>
  <c r="D12" i="25"/>
  <c r="D11" i="25"/>
  <c r="D10" i="25"/>
  <c r="D9" i="25"/>
  <c r="D8" i="25"/>
  <c r="D7" i="25"/>
  <c r="D6" i="25"/>
  <c r="D5" i="25"/>
  <c r="D4" i="25"/>
  <c r="D3" i="25"/>
  <c r="H26" i="24"/>
  <c r="G26" i="24"/>
  <c r="D25" i="24"/>
  <c r="D24" i="24"/>
  <c r="D23" i="24"/>
  <c r="D22" i="24"/>
  <c r="D21" i="24"/>
  <c r="D20" i="24"/>
  <c r="D19" i="24"/>
  <c r="D18" i="24"/>
  <c r="D17" i="24"/>
  <c r="D16" i="24"/>
  <c r="D15" i="24"/>
  <c r="D14" i="24"/>
  <c r="D13" i="24"/>
  <c r="D12" i="24"/>
  <c r="D11" i="24"/>
  <c r="D10" i="24"/>
  <c r="D9" i="24"/>
  <c r="D8" i="24"/>
  <c r="D7" i="24"/>
  <c r="D6" i="24"/>
  <c r="D5" i="24"/>
  <c r="D4" i="24"/>
  <c r="D3" i="24"/>
  <c r="H26" i="23"/>
  <c r="G26" i="23"/>
  <c r="D25" i="23"/>
  <c r="D24" i="23"/>
  <c r="D23" i="23"/>
  <c r="D22" i="23"/>
  <c r="D21" i="23"/>
  <c r="D20" i="23"/>
  <c r="D19" i="23"/>
  <c r="D18" i="23"/>
  <c r="D17" i="23"/>
  <c r="D16" i="23"/>
  <c r="D15" i="23"/>
  <c r="D14" i="23"/>
  <c r="D13" i="23"/>
  <c r="D12" i="23"/>
  <c r="D11" i="23"/>
  <c r="D10" i="23"/>
  <c r="D9" i="23"/>
  <c r="D8" i="23"/>
  <c r="D7" i="23"/>
  <c r="D6" i="23"/>
  <c r="D5" i="23"/>
  <c r="D4" i="23"/>
  <c r="D3" i="23"/>
  <c r="H26" i="22"/>
  <c r="G26" i="22"/>
  <c r="D25" i="22"/>
  <c r="D24" i="22"/>
  <c r="D23" i="22"/>
  <c r="D22" i="22"/>
  <c r="D21" i="22"/>
  <c r="D20" i="22"/>
  <c r="D19" i="22"/>
  <c r="D18" i="22"/>
  <c r="D17" i="22"/>
  <c r="D16" i="22"/>
  <c r="D15" i="22"/>
  <c r="D14" i="22"/>
  <c r="D13" i="22"/>
  <c r="D12" i="22"/>
  <c r="D11" i="22"/>
  <c r="D10" i="22"/>
  <c r="D9" i="22"/>
  <c r="D8" i="22"/>
  <c r="D7" i="22"/>
  <c r="D6" i="22"/>
  <c r="D5" i="22"/>
  <c r="D4" i="22"/>
  <c r="D3" i="22"/>
  <c r="H26" i="21"/>
  <c r="G26" i="21"/>
  <c r="D25" i="21"/>
  <c r="D24" i="21"/>
  <c r="D23" i="21"/>
  <c r="D22" i="21"/>
  <c r="D21" i="21"/>
  <c r="D20" i="21"/>
  <c r="D19" i="21"/>
  <c r="D18" i="21"/>
  <c r="D17" i="21"/>
  <c r="D16" i="21"/>
  <c r="D15" i="21"/>
  <c r="D14" i="21"/>
  <c r="D13" i="21"/>
  <c r="D12" i="21"/>
  <c r="D11" i="21"/>
  <c r="D10" i="21"/>
  <c r="D9" i="21"/>
  <c r="D8" i="21"/>
  <c r="D7" i="21"/>
  <c r="D6" i="21"/>
  <c r="D5" i="21"/>
  <c r="D4" i="21"/>
  <c r="D3" i="21"/>
  <c r="H26" i="20"/>
  <c r="G26" i="20"/>
  <c r="D25" i="20"/>
  <c r="D24" i="20"/>
  <c r="D23" i="20"/>
  <c r="D22" i="20"/>
  <c r="D21" i="20"/>
  <c r="D20" i="20"/>
  <c r="D19" i="20"/>
  <c r="D18" i="20"/>
  <c r="D17" i="20"/>
  <c r="D16" i="20"/>
  <c r="D15" i="20"/>
  <c r="D14" i="20"/>
  <c r="D13" i="20"/>
  <c r="D12" i="20"/>
  <c r="D11" i="20"/>
  <c r="D10" i="20"/>
  <c r="D9" i="20"/>
  <c r="D8" i="20"/>
  <c r="D7" i="20"/>
  <c r="D6" i="20"/>
  <c r="D5" i="20"/>
  <c r="D4" i="20"/>
  <c r="D3" i="20"/>
  <c r="H26" i="19"/>
  <c r="G26" i="19"/>
  <c r="D25" i="19"/>
  <c r="D24" i="19"/>
  <c r="D23" i="19"/>
  <c r="D22" i="19"/>
  <c r="D21" i="19"/>
  <c r="D20" i="19"/>
  <c r="D19" i="19"/>
  <c r="D18" i="19"/>
  <c r="D17" i="19"/>
  <c r="D16" i="19"/>
  <c r="D15" i="19"/>
  <c r="D14" i="19"/>
  <c r="D13" i="19"/>
  <c r="D12" i="19"/>
  <c r="D11" i="19"/>
  <c r="D10" i="19"/>
  <c r="D9" i="19"/>
  <c r="D8" i="19"/>
  <c r="D7" i="19"/>
  <c r="D6" i="19"/>
  <c r="D5" i="19"/>
  <c r="D4" i="19"/>
  <c r="D3" i="19"/>
  <c r="H27" i="18"/>
  <c r="G27" i="18"/>
  <c r="I27" i="18" s="1"/>
  <c r="I26" i="18"/>
  <c r="D26" i="18"/>
  <c r="I25" i="18"/>
  <c r="D25" i="18"/>
  <c r="I24" i="18"/>
  <c r="D24" i="18"/>
  <c r="I23" i="18"/>
  <c r="D23" i="18"/>
  <c r="I22" i="18"/>
  <c r="D22" i="18"/>
  <c r="I21" i="18"/>
  <c r="D21" i="18"/>
  <c r="I20" i="18"/>
  <c r="D20" i="18"/>
  <c r="I19" i="18"/>
  <c r="D19" i="18"/>
  <c r="I18" i="18"/>
  <c r="D18" i="18"/>
  <c r="I17" i="18"/>
  <c r="D17" i="18"/>
  <c r="I16" i="18"/>
  <c r="D16" i="18"/>
  <c r="I15" i="18"/>
  <c r="D15" i="18"/>
  <c r="I14" i="18"/>
  <c r="D14" i="18"/>
  <c r="I13" i="18"/>
  <c r="D13" i="18"/>
  <c r="I12" i="18"/>
  <c r="D12" i="18"/>
  <c r="I11" i="18"/>
  <c r="D11" i="18"/>
  <c r="I10" i="18"/>
  <c r="D10" i="18"/>
  <c r="I9" i="18"/>
  <c r="D9" i="18"/>
  <c r="I8" i="18"/>
  <c r="D8" i="18"/>
  <c r="I7" i="18"/>
  <c r="D7" i="18"/>
  <c r="I6" i="18"/>
  <c r="D6" i="18"/>
  <c r="I5" i="18"/>
  <c r="D5" i="18"/>
  <c r="I4" i="18"/>
  <c r="D4" i="18"/>
  <c r="I3" i="18"/>
  <c r="D3" i="18"/>
  <c r="G220" i="2" l="1"/>
  <c r="H220" i="2"/>
  <c r="F220" i="2"/>
  <c r="G237" i="2" l="1"/>
  <c r="H237" i="2"/>
  <c r="F237" i="2"/>
  <c r="B237" i="2"/>
  <c r="H931" i="13" l="1"/>
  <c r="G931" i="13"/>
  <c r="F931" i="13"/>
  <c r="B931" i="13"/>
  <c r="H925" i="13"/>
  <c r="H926" i="13" s="1"/>
  <c r="G925" i="13"/>
  <c r="G926" i="13" s="1"/>
  <c r="F925" i="13"/>
  <c r="F926" i="13" s="1"/>
  <c r="B925" i="13"/>
  <c r="F679" i="13"/>
  <c r="F919" i="13"/>
  <c r="G679" i="13"/>
  <c r="H679" i="13"/>
  <c r="F523" i="13"/>
  <c r="G307" i="13"/>
  <c r="H307" i="13"/>
  <c r="F307" i="13"/>
  <c r="F241" i="13"/>
  <c r="G25" i="13"/>
  <c r="H25" i="13"/>
  <c r="F25" i="13"/>
  <c r="B25" i="13"/>
  <c r="F592" i="4"/>
  <c r="G626" i="4"/>
  <c r="H626" i="4"/>
  <c r="F626" i="4"/>
  <c r="F140" i="4"/>
  <c r="F2357" i="2"/>
  <c r="F2358" i="2" s="1"/>
  <c r="H2357" i="2"/>
  <c r="H2358" i="2" s="1"/>
  <c r="G2357" i="2"/>
  <c r="G2358" i="2" s="1"/>
  <c r="B2357" i="2"/>
  <c r="G2125" i="2"/>
  <c r="H2125" i="2"/>
  <c r="F2125" i="2"/>
  <c r="F2126" i="2" s="1"/>
  <c r="F2110" i="2"/>
  <c r="F1215" i="2"/>
  <c r="H1220" i="2"/>
  <c r="G1220" i="2"/>
  <c r="F1220" i="2"/>
  <c r="B1220" i="2"/>
  <c r="G1187" i="2"/>
  <c r="H1187" i="2"/>
  <c r="F1027" i="2"/>
  <c r="F1187" i="2"/>
  <c r="F852" i="2"/>
  <c r="F567" i="2"/>
  <c r="G219" i="2"/>
  <c r="H219" i="2"/>
  <c r="F219" i="2"/>
  <c r="F920" i="13" l="1"/>
  <c r="F627" i="4"/>
  <c r="F1221" i="2"/>
  <c r="G65" i="8" l="1"/>
  <c r="H65" i="8"/>
  <c r="F65" i="8"/>
  <c r="G287" i="7"/>
  <c r="H287" i="7"/>
  <c r="F287" i="7"/>
  <c r="H86" i="7"/>
  <c r="G86" i="7"/>
  <c r="F86" i="7"/>
  <c r="B86" i="7"/>
  <c r="H78" i="7"/>
  <c r="G78" i="7"/>
  <c r="G87" i="7" s="1"/>
  <c r="F78" i="7"/>
  <c r="B78" i="7"/>
  <c r="G67" i="7"/>
  <c r="H67" i="7"/>
  <c r="F67" i="7"/>
  <c r="G199" i="5"/>
  <c r="H199" i="5"/>
  <c r="F199" i="5"/>
  <c r="G132" i="5"/>
  <c r="H132" i="5"/>
  <c r="F132" i="5"/>
  <c r="G34" i="3"/>
  <c r="H34" i="3"/>
  <c r="F34" i="3"/>
  <c r="G187" i="16"/>
  <c r="H187" i="16"/>
  <c r="F187" i="16"/>
  <c r="G117" i="16"/>
  <c r="H117" i="16"/>
  <c r="F117" i="16"/>
  <c r="B187" i="16"/>
  <c r="B117" i="16"/>
  <c r="H109" i="16"/>
  <c r="G109" i="16"/>
  <c r="F109" i="16"/>
  <c r="B109" i="16"/>
  <c r="H77" i="16"/>
  <c r="H110" i="16" s="1"/>
  <c r="G77" i="16"/>
  <c r="G110" i="16" s="1"/>
  <c r="F77" i="16"/>
  <c r="B77" i="16"/>
  <c r="H66" i="16"/>
  <c r="H67" i="16" s="1"/>
  <c r="G66" i="16"/>
  <c r="G67" i="16" s="1"/>
  <c r="F66" i="16"/>
  <c r="F67" i="16" s="1"/>
  <c r="B66" i="16"/>
  <c r="H58" i="16"/>
  <c r="G58" i="16"/>
  <c r="F58" i="16"/>
  <c r="B58" i="16"/>
  <c r="H42" i="16"/>
  <c r="H59" i="16" s="1"/>
  <c r="G42" i="16"/>
  <c r="G59" i="16" s="1"/>
  <c r="F42" i="16"/>
  <c r="B42" i="16"/>
  <c r="H6" i="16"/>
  <c r="H7" i="16" s="1"/>
  <c r="G6" i="16"/>
  <c r="G7" i="16" s="1"/>
  <c r="F6" i="16"/>
  <c r="F7" i="16" s="1"/>
  <c r="B6" i="16"/>
  <c r="H1422" i="15"/>
  <c r="H1423" i="15" s="1"/>
  <c r="G1422" i="15"/>
  <c r="G1423" i="15" s="1"/>
  <c r="F1422" i="15"/>
  <c r="F1423" i="15" s="1"/>
  <c r="B1422" i="15"/>
  <c r="H1415" i="15"/>
  <c r="G1415" i="15"/>
  <c r="F1415" i="15"/>
  <c r="B1415" i="15"/>
  <c r="H1410" i="15"/>
  <c r="H1416" i="15" s="1"/>
  <c r="G1410" i="15"/>
  <c r="F1410" i="15"/>
  <c r="B1410" i="15"/>
  <c r="H1374" i="15"/>
  <c r="G1374" i="15"/>
  <c r="F1374" i="15"/>
  <c r="B1374" i="15"/>
  <c r="H1308" i="15"/>
  <c r="H1375" i="15" s="1"/>
  <c r="G1308" i="15"/>
  <c r="G1375" i="15" s="1"/>
  <c r="F1308" i="15"/>
  <c r="B1308" i="15"/>
  <c r="H1103" i="15"/>
  <c r="G1103" i="15"/>
  <c r="F1103" i="15"/>
  <c r="B1103" i="15"/>
  <c r="H1098" i="15"/>
  <c r="H1104" i="15" s="1"/>
  <c r="G1098" i="15"/>
  <c r="G1104" i="15" s="1"/>
  <c r="F1098" i="15"/>
  <c r="F1104" i="15" s="1"/>
  <c r="B1098" i="15"/>
  <c r="F990" i="15"/>
  <c r="F1075" i="15"/>
  <c r="H1075" i="15"/>
  <c r="G1075" i="15"/>
  <c r="B1075" i="15"/>
  <c r="H990" i="15"/>
  <c r="G990" i="15"/>
  <c r="B990" i="15"/>
  <c r="H877" i="15"/>
  <c r="H878" i="15" s="1"/>
  <c r="G877" i="15"/>
  <c r="G878" i="15" s="1"/>
  <c r="F877" i="15"/>
  <c r="F878" i="15" s="1"/>
  <c r="B877" i="15"/>
  <c r="H865" i="15"/>
  <c r="G865" i="15"/>
  <c r="F865" i="15"/>
  <c r="B865" i="15"/>
  <c r="H860" i="15"/>
  <c r="H866" i="15" s="1"/>
  <c r="G860" i="15"/>
  <c r="F860" i="15"/>
  <c r="F866" i="15" s="1"/>
  <c r="B860" i="15"/>
  <c r="H840" i="15"/>
  <c r="G840" i="15"/>
  <c r="F840" i="15"/>
  <c r="B840" i="15"/>
  <c r="H827" i="15"/>
  <c r="G827" i="15"/>
  <c r="F827" i="15"/>
  <c r="F841" i="15" s="1"/>
  <c r="B827" i="15"/>
  <c r="H296" i="15"/>
  <c r="G296" i="15"/>
  <c r="F296" i="15"/>
  <c r="B296" i="15"/>
  <c r="H282" i="15"/>
  <c r="G282" i="15"/>
  <c r="G297" i="15" s="1"/>
  <c r="F282" i="15"/>
  <c r="B282" i="15"/>
  <c r="H143" i="15"/>
  <c r="G143" i="15"/>
  <c r="F143" i="15"/>
  <c r="B143" i="15"/>
  <c r="H134" i="15"/>
  <c r="H144" i="15" s="1"/>
  <c r="G134" i="15"/>
  <c r="F134" i="15"/>
  <c r="B134" i="15"/>
  <c r="H71" i="15"/>
  <c r="H72" i="15" s="1"/>
  <c r="G71" i="15"/>
  <c r="G72" i="15" s="1"/>
  <c r="F71" i="15"/>
  <c r="F72" i="15" s="1"/>
  <c r="B71" i="15"/>
  <c r="H64" i="15"/>
  <c r="G64" i="15"/>
  <c r="F64" i="15"/>
  <c r="B64" i="15"/>
  <c r="H51" i="15"/>
  <c r="G51" i="15"/>
  <c r="F51" i="15"/>
  <c r="B51" i="15"/>
  <c r="H38" i="15"/>
  <c r="G38" i="15"/>
  <c r="F38" i="15"/>
  <c r="B38" i="15"/>
  <c r="H33" i="15"/>
  <c r="G33" i="15"/>
  <c r="G39" i="15" s="1"/>
  <c r="F33" i="15"/>
  <c r="F39" i="15" s="1"/>
  <c r="B33" i="15"/>
  <c r="H26" i="15"/>
  <c r="G26" i="15"/>
  <c r="F26" i="15"/>
  <c r="B26" i="15"/>
  <c r="H15" i="15"/>
  <c r="G15" i="15"/>
  <c r="F15" i="15"/>
  <c r="B15" i="15"/>
  <c r="H141" i="14"/>
  <c r="H142" i="14" s="1"/>
  <c r="G141" i="14"/>
  <c r="G142" i="14" s="1"/>
  <c r="F141" i="14"/>
  <c r="F142" i="14" s="1"/>
  <c r="B141" i="14"/>
  <c r="H104" i="14"/>
  <c r="H105" i="14" s="1"/>
  <c r="G104" i="14"/>
  <c r="G105" i="14" s="1"/>
  <c r="F104" i="14"/>
  <c r="F105" i="14" s="1"/>
  <c r="B104" i="14"/>
  <c r="G98" i="14"/>
  <c r="G99" i="14" s="1"/>
  <c r="H98" i="14"/>
  <c r="H99" i="14" s="1"/>
  <c r="F98" i="14"/>
  <c r="F99" i="14" s="1"/>
  <c r="B98" i="14"/>
  <c r="G82" i="14"/>
  <c r="H82" i="14"/>
  <c r="F82" i="14"/>
  <c r="H91" i="14"/>
  <c r="G91" i="14"/>
  <c r="G92" i="14" s="1"/>
  <c r="F91" i="14"/>
  <c r="B91" i="14"/>
  <c r="B82" i="14"/>
  <c r="H59" i="14"/>
  <c r="G59" i="14"/>
  <c r="F59" i="14"/>
  <c r="B59" i="14"/>
  <c r="H14" i="14"/>
  <c r="G14" i="14"/>
  <c r="F14" i="14"/>
  <c r="B14" i="14"/>
  <c r="H6" i="14"/>
  <c r="H7" i="14" s="1"/>
  <c r="G6" i="14"/>
  <c r="G7" i="14" s="1"/>
  <c r="F6" i="14"/>
  <c r="F7" i="14" s="1"/>
  <c r="B6" i="14"/>
  <c r="F65" i="15" l="1"/>
  <c r="H841" i="15"/>
  <c r="F1375" i="15"/>
  <c r="F297" i="15"/>
  <c r="F144" i="15"/>
  <c r="F27" i="15"/>
  <c r="F188" i="16"/>
  <c r="F110" i="16"/>
  <c r="F87" i="7"/>
  <c r="H87" i="7"/>
  <c r="H188" i="16"/>
  <c r="H190" i="16" s="1"/>
  <c r="G188" i="16"/>
  <c r="G190" i="16" s="1"/>
  <c r="F59" i="16"/>
  <c r="F1416" i="15"/>
  <c r="G1416" i="15"/>
  <c r="F1076" i="15"/>
  <c r="H1076" i="15"/>
  <c r="G27" i="15"/>
  <c r="G1076" i="15"/>
  <c r="G866" i="15"/>
  <c r="G841" i="15"/>
  <c r="H297" i="15"/>
  <c r="G144" i="15"/>
  <c r="H65" i="15"/>
  <c r="G65" i="15"/>
  <c r="H39" i="15"/>
  <c r="H27" i="15"/>
  <c r="H92" i="14"/>
  <c r="F60" i="14"/>
  <c r="G60" i="14"/>
  <c r="G144" i="14" s="1"/>
  <c r="H60" i="14"/>
  <c r="H144" i="14" s="1"/>
  <c r="F92" i="14"/>
  <c r="F1425" i="15" l="1"/>
  <c r="G1425" i="15"/>
  <c r="F190" i="16"/>
  <c r="H1425" i="15"/>
  <c r="F144" i="14"/>
  <c r="G997" i="13" l="1"/>
  <c r="G998" i="13" s="1"/>
  <c r="H997" i="13"/>
  <c r="H998" i="13" s="1"/>
  <c r="F997" i="13"/>
  <c r="F998" i="13" s="1"/>
  <c r="B997" i="13"/>
  <c r="H919" i="13"/>
  <c r="H920" i="13" s="1"/>
  <c r="G919" i="13"/>
  <c r="G920" i="13" s="1"/>
  <c r="B919" i="13"/>
  <c r="B679" i="13"/>
  <c r="G610" i="13"/>
  <c r="H610" i="13"/>
  <c r="F610" i="13"/>
  <c r="B610" i="13"/>
  <c r="H602" i="13"/>
  <c r="G602" i="13"/>
  <c r="F602" i="13"/>
  <c r="B602" i="13"/>
  <c r="H523" i="13"/>
  <c r="G523" i="13"/>
  <c r="B523" i="13"/>
  <c r="H394" i="13"/>
  <c r="G394" i="13"/>
  <c r="F394" i="13"/>
  <c r="B394" i="13"/>
  <c r="B307" i="13"/>
  <c r="H241" i="13"/>
  <c r="H308" i="13" s="1"/>
  <c r="G241" i="13"/>
  <c r="B241" i="13"/>
  <c r="H159" i="13"/>
  <c r="H160" i="13" s="1"/>
  <c r="G159" i="13"/>
  <c r="G160" i="13" s="1"/>
  <c r="F159" i="13"/>
  <c r="F160" i="13" s="1"/>
  <c r="B159" i="13"/>
  <c r="H6" i="13"/>
  <c r="H7" i="13" s="1"/>
  <c r="G6" i="13"/>
  <c r="G7" i="13" s="1"/>
  <c r="F6" i="13"/>
  <c r="F7" i="13" s="1"/>
  <c r="B6" i="13"/>
  <c r="H544" i="12"/>
  <c r="G544" i="12"/>
  <c r="F544" i="12"/>
  <c r="B544" i="12"/>
  <c r="H473" i="12"/>
  <c r="H545" i="12" s="1"/>
  <c r="G473" i="12"/>
  <c r="F473" i="12"/>
  <c r="B473" i="12"/>
  <c r="B67" i="11"/>
  <c r="G418" i="12"/>
  <c r="G419" i="12" s="1"/>
  <c r="H418" i="12"/>
  <c r="H419" i="12" s="1"/>
  <c r="F418" i="12"/>
  <c r="F419" i="12" s="1"/>
  <c r="B418" i="12"/>
  <c r="B216" i="12"/>
  <c r="H216" i="12"/>
  <c r="H217" i="12" s="1"/>
  <c r="G216" i="12"/>
  <c r="G217" i="12" s="1"/>
  <c r="F216" i="12"/>
  <c r="F217" i="12" s="1"/>
  <c r="G207" i="12"/>
  <c r="G208" i="12" s="1"/>
  <c r="H207" i="12"/>
  <c r="H208" i="12" s="1"/>
  <c r="F207" i="12"/>
  <c r="F208" i="12" s="1"/>
  <c r="B207" i="12"/>
  <c r="H163" i="12"/>
  <c r="G163" i="12"/>
  <c r="F163" i="12"/>
  <c r="B163" i="12"/>
  <c r="H150" i="12"/>
  <c r="H164" i="12" s="1"/>
  <c r="G150" i="12"/>
  <c r="F150" i="12"/>
  <c r="B150" i="12"/>
  <c r="G77" i="12"/>
  <c r="G78" i="12" s="1"/>
  <c r="H77" i="12"/>
  <c r="H78" i="12" s="1"/>
  <c r="F77" i="12"/>
  <c r="F78" i="12" s="1"/>
  <c r="B77" i="12"/>
  <c r="H33" i="12"/>
  <c r="H34" i="12" s="1"/>
  <c r="G33" i="12"/>
  <c r="G34" i="12" s="1"/>
  <c r="F33" i="12"/>
  <c r="F34" i="12" s="1"/>
  <c r="B33" i="12"/>
  <c r="H23" i="12"/>
  <c r="G23" i="12"/>
  <c r="F23" i="12"/>
  <c r="B23" i="12"/>
  <c r="H18" i="12"/>
  <c r="G18" i="12"/>
  <c r="F18" i="12"/>
  <c r="F24" i="12" s="1"/>
  <c r="B18" i="12"/>
  <c r="H11" i="12"/>
  <c r="H12" i="12" s="1"/>
  <c r="G11" i="12"/>
  <c r="G12" i="12" s="1"/>
  <c r="F11" i="12"/>
  <c r="F12" i="12" s="1"/>
  <c r="B11" i="12"/>
  <c r="H114" i="11"/>
  <c r="H115" i="11" s="1"/>
  <c r="G114" i="11"/>
  <c r="G115" i="11" s="1"/>
  <c r="F114" i="11"/>
  <c r="F115" i="11" s="1"/>
  <c r="B114" i="11"/>
  <c r="H91" i="11"/>
  <c r="G91" i="11"/>
  <c r="F91" i="11"/>
  <c r="B91" i="11"/>
  <c r="H81" i="11"/>
  <c r="H92" i="11" s="1"/>
  <c r="G81" i="11"/>
  <c r="F81" i="11"/>
  <c r="F92" i="11" s="1"/>
  <c r="B81" i="11"/>
  <c r="H73" i="11"/>
  <c r="H74" i="11" s="1"/>
  <c r="G73" i="11"/>
  <c r="G74" i="11" s="1"/>
  <c r="F73" i="11"/>
  <c r="F74" i="11" s="1"/>
  <c r="B73" i="11"/>
  <c r="G67" i="11"/>
  <c r="H67" i="11"/>
  <c r="F67" i="11"/>
  <c r="H60" i="11"/>
  <c r="G60" i="11"/>
  <c r="F60" i="11"/>
  <c r="B60" i="11"/>
  <c r="H52" i="11"/>
  <c r="H53" i="11" s="1"/>
  <c r="G52" i="11"/>
  <c r="G53" i="11" s="1"/>
  <c r="F52" i="11"/>
  <c r="F53" i="11" s="1"/>
  <c r="B52" i="11"/>
  <c r="H45" i="11"/>
  <c r="G45" i="11"/>
  <c r="F45" i="11"/>
  <c r="B45" i="11"/>
  <c r="H39" i="11"/>
  <c r="H46" i="11" s="1"/>
  <c r="G39" i="11"/>
  <c r="G46" i="11" s="1"/>
  <c r="F39" i="11"/>
  <c r="B39" i="11"/>
  <c r="H30" i="11"/>
  <c r="G30" i="11"/>
  <c r="F30" i="11"/>
  <c r="B30" i="11"/>
  <c r="H15" i="11"/>
  <c r="H31" i="11" s="1"/>
  <c r="G15" i="11"/>
  <c r="F15" i="11"/>
  <c r="F31" i="11" s="1"/>
  <c r="B15" i="11"/>
  <c r="H95" i="10"/>
  <c r="G95" i="10"/>
  <c r="F95" i="10"/>
  <c r="B95" i="10"/>
  <c r="H90" i="10"/>
  <c r="H96" i="10" s="1"/>
  <c r="G90" i="10"/>
  <c r="G96" i="10" s="1"/>
  <c r="F90" i="10"/>
  <c r="B90" i="10"/>
  <c r="H81" i="10"/>
  <c r="H82" i="10" s="1"/>
  <c r="G81" i="10"/>
  <c r="G82" i="10" s="1"/>
  <c r="F81" i="10"/>
  <c r="F82" i="10" s="1"/>
  <c r="B81" i="10"/>
  <c r="H68" i="10"/>
  <c r="G68" i="10"/>
  <c r="F68" i="10"/>
  <c r="B68" i="10"/>
  <c r="H63" i="10"/>
  <c r="H69" i="10" s="1"/>
  <c r="G63" i="10"/>
  <c r="F63" i="10"/>
  <c r="B63" i="10"/>
  <c r="H54" i="10"/>
  <c r="G54" i="10"/>
  <c r="F54" i="10"/>
  <c r="B54" i="10"/>
  <c r="H49" i="10"/>
  <c r="H55" i="10" s="1"/>
  <c r="G49" i="10"/>
  <c r="F49" i="10"/>
  <c r="B49" i="10"/>
  <c r="H40" i="10"/>
  <c r="G40" i="10"/>
  <c r="F40" i="10"/>
  <c r="B40" i="10"/>
  <c r="H28" i="10"/>
  <c r="H41" i="10" s="1"/>
  <c r="G28" i="10"/>
  <c r="F28" i="10"/>
  <c r="B28" i="10"/>
  <c r="H57" i="9"/>
  <c r="H58" i="9" s="1"/>
  <c r="H60" i="9" s="1"/>
  <c r="G57" i="9"/>
  <c r="G58" i="9" s="1"/>
  <c r="F57" i="9"/>
  <c r="F58" i="9" s="1"/>
  <c r="B57" i="9"/>
  <c r="H51" i="9"/>
  <c r="H52" i="9" s="1"/>
  <c r="G51" i="9"/>
  <c r="G52" i="9" s="1"/>
  <c r="F51" i="9"/>
  <c r="F52" i="9" s="1"/>
  <c r="B51" i="9"/>
  <c r="H43" i="9"/>
  <c r="H44" i="9" s="1"/>
  <c r="G43" i="9"/>
  <c r="G44" i="9" s="1"/>
  <c r="F43" i="9"/>
  <c r="F44" i="9" s="1"/>
  <c r="B43" i="9"/>
  <c r="H34" i="9"/>
  <c r="H35" i="9" s="1"/>
  <c r="G34" i="9"/>
  <c r="G35" i="9" s="1"/>
  <c r="F34" i="9"/>
  <c r="F35" i="9" s="1"/>
  <c r="B34" i="9"/>
  <c r="H28" i="9"/>
  <c r="H29" i="9" s="1"/>
  <c r="G28" i="9"/>
  <c r="G29" i="9" s="1"/>
  <c r="F28" i="9"/>
  <c r="F29" i="9" s="1"/>
  <c r="B28" i="9"/>
  <c r="H22" i="9"/>
  <c r="H23" i="9" s="1"/>
  <c r="G22" i="9"/>
  <c r="G23" i="9" s="1"/>
  <c r="F22" i="9"/>
  <c r="F23" i="9" s="1"/>
  <c r="B22" i="9"/>
  <c r="H14" i="9"/>
  <c r="H15" i="9" s="1"/>
  <c r="G14" i="9"/>
  <c r="G15" i="9" s="1"/>
  <c r="F14" i="9"/>
  <c r="F15" i="9" s="1"/>
  <c r="B14" i="9"/>
  <c r="H7" i="9"/>
  <c r="H8" i="9" s="1"/>
  <c r="G7" i="9"/>
  <c r="G8" i="9" s="1"/>
  <c r="F7" i="9"/>
  <c r="F8" i="9" s="1"/>
  <c r="B7" i="9"/>
  <c r="H62" i="8"/>
  <c r="H63" i="8" s="1"/>
  <c r="G62" i="8"/>
  <c r="G63" i="8" s="1"/>
  <c r="F62" i="8"/>
  <c r="F63" i="8" s="1"/>
  <c r="B62" i="8"/>
  <c r="H53" i="8"/>
  <c r="H54" i="8" s="1"/>
  <c r="G53" i="8"/>
  <c r="G54" i="8" s="1"/>
  <c r="F53" i="8"/>
  <c r="F54" i="8" s="1"/>
  <c r="B53" i="8"/>
  <c r="H33" i="8"/>
  <c r="G33" i="8"/>
  <c r="F33" i="8"/>
  <c r="B33" i="8"/>
  <c r="H24" i="8"/>
  <c r="G24" i="8"/>
  <c r="F24" i="8"/>
  <c r="F34" i="8" s="1"/>
  <c r="B24" i="8"/>
  <c r="H16" i="8"/>
  <c r="H17" i="8" s="1"/>
  <c r="G16" i="8"/>
  <c r="G17" i="8" s="1"/>
  <c r="F16" i="8"/>
  <c r="F17" i="8" s="1"/>
  <c r="B16" i="8"/>
  <c r="H10" i="8"/>
  <c r="H11" i="8" s="1"/>
  <c r="G10" i="8"/>
  <c r="G11" i="8" s="1"/>
  <c r="F10" i="8"/>
  <c r="F11" i="8" s="1"/>
  <c r="B10" i="8"/>
  <c r="G308" i="13" l="1"/>
  <c r="G611" i="13"/>
  <c r="G1000" i="13" s="1"/>
  <c r="F308" i="13"/>
  <c r="F524" i="13"/>
  <c r="G31" i="11"/>
  <c r="G92" i="11"/>
  <c r="G117" i="11" s="1"/>
  <c r="H117" i="11"/>
  <c r="H98" i="10"/>
  <c r="F60" i="9"/>
  <c r="G60" i="9"/>
  <c r="H611" i="13"/>
  <c r="F611" i="13"/>
  <c r="F1000" i="13" s="1"/>
  <c r="H524" i="13"/>
  <c r="H1000" i="13" s="1"/>
  <c r="G524" i="13"/>
  <c r="F545" i="12"/>
  <c r="G545" i="12"/>
  <c r="F164" i="12"/>
  <c r="G164" i="12"/>
  <c r="H24" i="12"/>
  <c r="H547" i="12" s="1"/>
  <c r="G24" i="12"/>
  <c r="F68" i="11"/>
  <c r="F117" i="11" s="1"/>
  <c r="G68" i="11"/>
  <c r="H68" i="11"/>
  <c r="F46" i="11"/>
  <c r="F96" i="10"/>
  <c r="G69" i="10"/>
  <c r="F69" i="10"/>
  <c r="F55" i="10"/>
  <c r="G55" i="10"/>
  <c r="G41" i="10"/>
  <c r="F41" i="10"/>
  <c r="H34" i="8"/>
  <c r="G34" i="8"/>
  <c r="G547" i="12" l="1"/>
  <c r="F547" i="12"/>
  <c r="F98" i="10"/>
  <c r="G98" i="10"/>
  <c r="H284" i="7"/>
  <c r="H285" i="7" s="1"/>
  <c r="G284" i="7"/>
  <c r="G285" i="7" s="1"/>
  <c r="F284" i="7"/>
  <c r="F285" i="7" s="1"/>
  <c r="B284" i="7"/>
  <c r="H143" i="7"/>
  <c r="H144" i="7" s="1"/>
  <c r="G143" i="7"/>
  <c r="G144" i="7" s="1"/>
  <c r="F143" i="7"/>
  <c r="F144" i="7" s="1"/>
  <c r="B143" i="7"/>
  <c r="H134" i="7"/>
  <c r="H135" i="7" s="1"/>
  <c r="G134" i="7"/>
  <c r="G135" i="7" s="1"/>
  <c r="F134" i="7"/>
  <c r="F135" i="7" s="1"/>
  <c r="B134" i="7"/>
  <c r="G93" i="7"/>
  <c r="H93" i="7"/>
  <c r="F93" i="7"/>
  <c r="H100" i="7"/>
  <c r="G100" i="7"/>
  <c r="F100" i="7"/>
  <c r="B100" i="7"/>
  <c r="B93" i="7"/>
  <c r="H68" i="7"/>
  <c r="G68" i="7"/>
  <c r="F68" i="7"/>
  <c r="B67" i="7"/>
  <c r="F55" i="7"/>
  <c r="G55" i="7"/>
  <c r="H55" i="7"/>
  <c r="B55" i="7"/>
  <c r="H27" i="7"/>
  <c r="G27" i="7"/>
  <c r="F27" i="7"/>
  <c r="B27" i="7"/>
  <c r="H62" i="6"/>
  <c r="H63" i="6" s="1"/>
  <c r="G62" i="6"/>
  <c r="G63" i="6" s="1"/>
  <c r="F62" i="6"/>
  <c r="F63" i="6" s="1"/>
  <c r="B62" i="6"/>
  <c r="B51" i="6"/>
  <c r="F51" i="6"/>
  <c r="F52" i="6" s="1"/>
  <c r="G51" i="6"/>
  <c r="G52" i="6" s="1"/>
  <c r="H51" i="6"/>
  <c r="H52" i="6" s="1"/>
  <c r="H29" i="6"/>
  <c r="G29" i="6"/>
  <c r="F29" i="6"/>
  <c r="B29" i="6"/>
  <c r="H20" i="6"/>
  <c r="G20" i="6"/>
  <c r="F20" i="6"/>
  <c r="F30" i="6" s="1"/>
  <c r="B20" i="6"/>
  <c r="H14" i="6"/>
  <c r="H15" i="6" s="1"/>
  <c r="G14" i="6"/>
  <c r="G15" i="6" s="1"/>
  <c r="F14" i="6"/>
  <c r="F15" i="6" s="1"/>
  <c r="B14" i="6"/>
  <c r="H7" i="6"/>
  <c r="H8" i="6" s="1"/>
  <c r="G7" i="6"/>
  <c r="G8" i="6" s="1"/>
  <c r="F7" i="6"/>
  <c r="F8" i="6" s="1"/>
  <c r="B7" i="6"/>
  <c r="H196" i="5"/>
  <c r="H197" i="5" s="1"/>
  <c r="G196" i="5"/>
  <c r="G197" i="5" s="1"/>
  <c r="F196" i="5"/>
  <c r="F197" i="5" s="1"/>
  <c r="B196" i="5"/>
  <c r="H187" i="5"/>
  <c r="H188" i="5" s="1"/>
  <c r="G187" i="5"/>
  <c r="G188" i="5" s="1"/>
  <c r="F187" i="5"/>
  <c r="F188" i="5" s="1"/>
  <c r="B187" i="5"/>
  <c r="F153" i="5"/>
  <c r="F139" i="5"/>
  <c r="H153" i="5"/>
  <c r="G153" i="5"/>
  <c r="B153" i="5"/>
  <c r="H139" i="5"/>
  <c r="G139" i="5"/>
  <c r="B139" i="5"/>
  <c r="H131" i="5"/>
  <c r="G131" i="5"/>
  <c r="F131" i="5"/>
  <c r="B131" i="5"/>
  <c r="G124" i="5"/>
  <c r="H124" i="5"/>
  <c r="F124" i="5"/>
  <c r="B124" i="5"/>
  <c r="H117" i="5"/>
  <c r="G117" i="5"/>
  <c r="F117" i="5"/>
  <c r="F125" i="5" s="1"/>
  <c r="B117" i="5"/>
  <c r="G108" i="5"/>
  <c r="G109" i="5" s="1"/>
  <c r="H108" i="5"/>
  <c r="H109" i="5" s="1"/>
  <c r="F108" i="5"/>
  <c r="F109" i="5" s="1"/>
  <c r="B108" i="5"/>
  <c r="H101" i="5"/>
  <c r="G101" i="5"/>
  <c r="F101" i="5"/>
  <c r="B101" i="5"/>
  <c r="H96" i="5"/>
  <c r="H102" i="5" s="1"/>
  <c r="G96" i="5"/>
  <c r="G102" i="5" s="1"/>
  <c r="F96" i="5"/>
  <c r="B96" i="5"/>
  <c r="F84" i="5"/>
  <c r="G84" i="5"/>
  <c r="H84" i="5"/>
  <c r="B84" i="5"/>
  <c r="F64" i="5"/>
  <c r="G64" i="5"/>
  <c r="H64" i="5"/>
  <c r="B64" i="5"/>
  <c r="G101" i="7" l="1"/>
  <c r="F65" i="6"/>
  <c r="H101" i="7"/>
  <c r="F101" i="7"/>
  <c r="G56" i="7"/>
  <c r="H56" i="7"/>
  <c r="F56" i="7"/>
  <c r="G30" i="6"/>
  <c r="G65" i="6" s="1"/>
  <c r="H30" i="6"/>
  <c r="H65" i="6" s="1"/>
  <c r="G154" i="5"/>
  <c r="F154" i="5"/>
  <c r="G125" i="5"/>
  <c r="H154" i="5"/>
  <c r="H125" i="5"/>
  <c r="F102" i="5"/>
  <c r="F85" i="5"/>
  <c r="H85" i="5"/>
  <c r="G85" i="5"/>
  <c r="H673" i="4" l="1"/>
  <c r="G673" i="4"/>
  <c r="F673" i="4"/>
  <c r="B673" i="4"/>
  <c r="H693" i="4"/>
  <c r="H694" i="4" s="1"/>
  <c r="G693" i="4"/>
  <c r="G694" i="4" s="1"/>
  <c r="F693" i="4"/>
  <c r="F694" i="4" s="1"/>
  <c r="B693" i="4"/>
  <c r="H667" i="4"/>
  <c r="H668" i="4" s="1"/>
  <c r="G667" i="4"/>
  <c r="G668" i="4" s="1"/>
  <c r="F667" i="4"/>
  <c r="F668" i="4" s="1"/>
  <c r="B667" i="4"/>
  <c r="H633" i="4"/>
  <c r="H634" i="4" s="1"/>
  <c r="G633" i="4"/>
  <c r="G634" i="4" s="1"/>
  <c r="F633" i="4"/>
  <c r="F634" i="4" s="1"/>
  <c r="B633" i="4"/>
  <c r="B626" i="4"/>
  <c r="H592" i="4"/>
  <c r="G592" i="4"/>
  <c r="B592" i="4"/>
  <c r="H584" i="4"/>
  <c r="H585" i="4" s="1"/>
  <c r="G584" i="4"/>
  <c r="G585" i="4" s="1"/>
  <c r="F584" i="4"/>
  <c r="F585" i="4" s="1"/>
  <c r="B584" i="4"/>
  <c r="H577" i="4"/>
  <c r="H578" i="4" s="1"/>
  <c r="G577" i="4"/>
  <c r="G578" i="4" s="1"/>
  <c r="F577" i="4"/>
  <c r="F578" i="4" s="1"/>
  <c r="B577" i="4"/>
  <c r="H560" i="4"/>
  <c r="H561" i="4" s="1"/>
  <c r="G560" i="4"/>
  <c r="G561" i="4" s="1"/>
  <c r="F560" i="4"/>
  <c r="F561" i="4" s="1"/>
  <c r="B560" i="4"/>
  <c r="H553" i="4"/>
  <c r="G553" i="4"/>
  <c r="F553" i="4"/>
  <c r="B553" i="4"/>
  <c r="H526" i="4"/>
  <c r="G526" i="4"/>
  <c r="F526" i="4"/>
  <c r="B526" i="4"/>
  <c r="B250" i="4"/>
  <c r="F250" i="4"/>
  <c r="G250" i="4"/>
  <c r="H250" i="4"/>
  <c r="H516" i="4"/>
  <c r="G516" i="4"/>
  <c r="F516" i="4"/>
  <c r="B516" i="4"/>
  <c r="F221" i="4"/>
  <c r="H221" i="4"/>
  <c r="G221" i="4"/>
  <c r="B221" i="4"/>
  <c r="H140" i="4"/>
  <c r="G140" i="4"/>
  <c r="B140" i="4"/>
  <c r="F85" i="4"/>
  <c r="G96" i="4"/>
  <c r="H96" i="4"/>
  <c r="F96" i="4"/>
  <c r="B96" i="4"/>
  <c r="H85" i="4"/>
  <c r="G85" i="4"/>
  <c r="B85" i="4"/>
  <c r="H38" i="4"/>
  <c r="H39" i="4" s="1"/>
  <c r="G38" i="4"/>
  <c r="G39" i="4" s="1"/>
  <c r="F38" i="4"/>
  <c r="F39" i="4" s="1"/>
  <c r="B38" i="4"/>
  <c r="H25" i="4"/>
  <c r="H26" i="4" s="1"/>
  <c r="G25" i="4"/>
  <c r="G26" i="4" s="1"/>
  <c r="F25" i="4"/>
  <c r="F26" i="4" s="1"/>
  <c r="B25" i="4"/>
  <c r="H19" i="4"/>
  <c r="H20" i="4" s="1"/>
  <c r="G19" i="4"/>
  <c r="G20" i="4" s="1"/>
  <c r="F19" i="4"/>
  <c r="F20" i="4" s="1"/>
  <c r="B19" i="4"/>
  <c r="H8" i="4"/>
  <c r="H9" i="4" s="1"/>
  <c r="G8" i="4"/>
  <c r="G9" i="4" s="1"/>
  <c r="F8" i="4"/>
  <c r="F9" i="4" s="1"/>
  <c r="B8" i="4"/>
  <c r="H627" i="4" l="1"/>
  <c r="H696" i="4" s="1"/>
  <c r="G627" i="4"/>
  <c r="G696" i="4" s="1"/>
  <c r="G554" i="4"/>
  <c r="H554" i="4"/>
  <c r="F554" i="4"/>
  <c r="F696" i="4" s="1"/>
  <c r="G517" i="4"/>
  <c r="F517" i="4"/>
  <c r="H517" i="4"/>
  <c r="F222" i="4"/>
  <c r="G222" i="4"/>
  <c r="H222" i="4"/>
  <c r="H97" i="4"/>
  <c r="F97" i="4"/>
  <c r="G97" i="4"/>
  <c r="H33" i="3" l="1"/>
  <c r="G33" i="3"/>
  <c r="F33" i="3"/>
  <c r="B33" i="3"/>
  <c r="H27" i="3"/>
  <c r="H28" i="3" s="1"/>
  <c r="G27" i="3"/>
  <c r="G28" i="3" s="1"/>
  <c r="F27" i="3"/>
  <c r="F28" i="3" s="1"/>
  <c r="B27" i="3"/>
  <c r="H20" i="3"/>
  <c r="G20" i="3"/>
  <c r="F20" i="3"/>
  <c r="B20" i="3"/>
  <c r="H14" i="3"/>
  <c r="H21" i="3" s="1"/>
  <c r="G14" i="3"/>
  <c r="G21" i="3" s="1"/>
  <c r="F14" i="3"/>
  <c r="F21" i="3" s="1"/>
  <c r="B14" i="3"/>
  <c r="H2350" i="2"/>
  <c r="G2350" i="2"/>
  <c r="F2350" i="2"/>
  <c r="B2350" i="2"/>
  <c r="H2250" i="2"/>
  <c r="G2250" i="2"/>
  <c r="F2250" i="2"/>
  <c r="B2250" i="2"/>
  <c r="H2126" i="2"/>
  <c r="G2126" i="2"/>
  <c r="B2125" i="2"/>
  <c r="H2110" i="2"/>
  <c r="G2110" i="2"/>
  <c r="B2110" i="2"/>
  <c r="H1478" i="2"/>
  <c r="G1478" i="2"/>
  <c r="F1478" i="2"/>
  <c r="B1478" i="2"/>
  <c r="H1215" i="2"/>
  <c r="H1221" i="2" s="1"/>
  <c r="G1215" i="2"/>
  <c r="G1221" i="2" s="1"/>
  <c r="B1215" i="2"/>
  <c r="H1209" i="2"/>
  <c r="H1210" i="2" s="1"/>
  <c r="G1209" i="2"/>
  <c r="G1210" i="2" s="1"/>
  <c r="F1209" i="2"/>
  <c r="F1210" i="2" s="1"/>
  <c r="B1209" i="2"/>
  <c r="H1202" i="2"/>
  <c r="H1203" i="2" s="1"/>
  <c r="G1202" i="2"/>
  <c r="G1203" i="2" s="1"/>
  <c r="F1202" i="2"/>
  <c r="F1203" i="2" s="1"/>
  <c r="B1202" i="2"/>
  <c r="B1187" i="2"/>
  <c r="H1027" i="2"/>
  <c r="H1188" i="2" s="1"/>
  <c r="G1027" i="2"/>
  <c r="G1188" i="2" s="1"/>
  <c r="B1027" i="2"/>
  <c r="H1013" i="2"/>
  <c r="G1013" i="2"/>
  <c r="F1013" i="2"/>
  <c r="B1013" i="2"/>
  <c r="H872" i="2"/>
  <c r="G872" i="2"/>
  <c r="F872" i="2"/>
  <c r="B872" i="2"/>
  <c r="H852" i="2"/>
  <c r="G852" i="2"/>
  <c r="B852" i="2"/>
  <c r="H567" i="2"/>
  <c r="G567" i="2"/>
  <c r="B567" i="2"/>
  <c r="B219" i="2"/>
  <c r="H166" i="2"/>
  <c r="G166" i="2"/>
  <c r="F166" i="2"/>
  <c r="B166" i="2"/>
  <c r="H34" i="2"/>
  <c r="H35" i="2" s="1"/>
  <c r="G34" i="2"/>
  <c r="G35" i="2" s="1"/>
  <c r="F34" i="2"/>
  <c r="F35" i="2" s="1"/>
  <c r="B34" i="2"/>
  <c r="H28" i="2"/>
  <c r="H29" i="2" s="1"/>
  <c r="G28" i="2"/>
  <c r="G29" i="2" s="1"/>
  <c r="F28" i="2"/>
  <c r="F29" i="2" s="1"/>
  <c r="B28" i="2"/>
  <c r="B8" i="2"/>
  <c r="F22" i="2"/>
  <c r="F16" i="2"/>
  <c r="G22" i="2"/>
  <c r="H22" i="2"/>
  <c r="B22" i="2"/>
  <c r="H16" i="2"/>
  <c r="G16" i="2"/>
  <c r="B16" i="2"/>
  <c r="H8" i="2"/>
  <c r="H9" i="2" s="1"/>
  <c r="G8" i="2"/>
  <c r="G9" i="2" s="1"/>
  <c r="F8" i="2"/>
  <c r="F9" i="2" s="1"/>
  <c r="F36" i="3" l="1"/>
  <c r="G36" i="3"/>
  <c r="H36" i="3"/>
  <c r="F2351" i="2"/>
  <c r="H2351" i="2"/>
  <c r="G2351" i="2"/>
  <c r="F2111" i="2"/>
  <c r="H2111" i="2"/>
  <c r="G2111" i="2"/>
  <c r="F1188" i="2"/>
  <c r="G1014" i="2"/>
  <c r="F1014" i="2"/>
  <c r="H1014" i="2"/>
  <c r="H853" i="2"/>
  <c r="F853" i="2"/>
  <c r="F23" i="2"/>
  <c r="G853" i="2"/>
  <c r="G23" i="2"/>
  <c r="H23" i="2"/>
  <c r="F2360" i="2" l="1"/>
  <c r="G2360" i="2"/>
  <c r="H2360" i="2"/>
</calcChain>
</file>

<file path=xl/sharedStrings.xml><?xml version="1.0" encoding="utf-8"?>
<sst xmlns="http://schemas.openxmlformats.org/spreadsheetml/2006/main" count="15270" uniqueCount="2173">
  <si>
    <t>สินทรัพย์</t>
  </si>
  <si>
    <t>SNo.</t>
  </si>
  <si>
    <t>Cap.date</t>
  </si>
  <si>
    <t>คำอธิบายของสินทรัพย์</t>
  </si>
  <si>
    <t xml:space="preserve"> มูลค่าการได้มา</t>
  </si>
  <si>
    <t xml:space="preserve"> มูลค่าตามบัญชี</t>
  </si>
  <si>
    <t>01.08.2020</t>
  </si>
  <si>
    <t>อาคารที่พักอาศัย บช.ก. (ทองหล่อ)</t>
  </si>
  <si>
    <t>*</t>
  </si>
  <si>
    <t>หมวดสินทรัพย์ 12050100 อาคารพักอาศัย</t>
  </si>
  <si>
    <t>01.03.2017</t>
  </si>
  <si>
    <t>อาคารที่พักสายตรวจทางหลวง</t>
  </si>
  <si>
    <t>01.09.2019</t>
  </si>
  <si>
    <t>อาคารที่ทำการ บช.ก. อาคาร 12</t>
  </si>
  <si>
    <t>อาคารที่ทำการ บช.ก.</t>
  </si>
  <si>
    <t>01.06.2020</t>
  </si>
  <si>
    <t>หมวดสินทรัพย์ 12050200 อาคารสำนักงาน</t>
  </si>
  <si>
    <t>ศูนย์ฝึกอบรมการสืบสวนคดีพิเศษ บช.ก.ที่จอดรถ 8 ช่อง</t>
  </si>
  <si>
    <t>หมวดสินทรัพย์ 12050300 อาคารประโยชน์อื่นๆ</t>
  </si>
  <si>
    <t>รั้ว ศูนย์ฝึกอบรมการสืบสวนคดีพิเศษ บช.ก.</t>
  </si>
  <si>
    <t>หมวดสินทรัพย์ 12050400 สิ่งปลูกสร้าง</t>
  </si>
  <si>
    <t>17.09.2007</t>
  </si>
  <si>
    <t>เครื่องคอมพิวเตอร์</t>
  </si>
  <si>
    <t>01.02.2010</t>
  </si>
  <si>
    <t>เครื่องปรับอากาศ</t>
  </si>
  <si>
    <t>30.09.2014</t>
  </si>
  <si>
    <t>29.07.2015</t>
  </si>
  <si>
    <t>01.01.2017</t>
  </si>
  <si>
    <t>01.04.2018</t>
  </si>
  <si>
    <t>โต๊ะประชุม</t>
  </si>
  <si>
    <t>หมวดสินทรัพย์ 12060100 ครุภัณฑ์สนง.</t>
  </si>
  <si>
    <t>26.04.2006</t>
  </si>
  <si>
    <t>รถยนต์โดยสาร ขนาด 12 ที่นั่ง (ดีเซล) 1 คัน</t>
  </si>
  <si>
    <t>01.10.2006</t>
  </si>
  <si>
    <t>รถบรรทุก(ดีเซล)  ขนาด 1 ตัน ขับเคลื่อน 4 ล้อ</t>
  </si>
  <si>
    <t>รถจักรยานยนต์ ขนาด 150 ซีซี พร้อมอุปกรณ์</t>
  </si>
  <si>
    <t>10.08.2007</t>
  </si>
  <si>
    <t>รถยนต์โดยสาร(ดีเซล)ขนาด 12 ที่นั่ง</t>
  </si>
  <si>
    <t>รถยนต์บรรทุก(ดีเซล)ขนาด 1 ตัน ขับเคลื่อน 2 ล้อ</t>
  </si>
  <si>
    <t>12.12.2008</t>
  </si>
  <si>
    <t>รถยนต์นั่งสายตรวจ ขนาด 1,600 ซีซี จำนวน 7 คัน</t>
  </si>
  <si>
    <t>01.03.2010</t>
  </si>
  <si>
    <t>รถยนต์ตรวจการณ์</t>
  </si>
  <si>
    <t>รถยนต์นั่งสายตรวจ</t>
  </si>
  <si>
    <t>รถบรรทุก(ดีเซล) คันที่ 8</t>
  </si>
  <si>
    <t>รถบรรทุก(ดีเซล) คันที่ 9</t>
  </si>
  <si>
    <t>รถบรรทุก(ดีเซล) คันที่ 10</t>
  </si>
  <si>
    <t>รถบรรทุก(ดีเซล) คันที่ 11</t>
  </si>
  <si>
    <t>01.06.2010</t>
  </si>
  <si>
    <t>รถบรรทุกขนาด 1 ตัน ขับเคลื่อน 2 ล้อ แบบดับเบิ้ลแคบ</t>
  </si>
  <si>
    <t>01.12.2010</t>
  </si>
  <si>
    <t>รถบรรทุก(ดีเซล)ขนาด 1 ตัน แบบดับเบิ้ลแคบ</t>
  </si>
  <si>
    <t>รถบรรทุก(ดีเซล)ขนาด 1 ตัน ช่องว่างด้านหลังคนขับ1</t>
  </si>
  <si>
    <t>01.07.2013</t>
  </si>
  <si>
    <t>04.04.2014</t>
  </si>
  <si>
    <t>รถจักรยานยนต์ ขนาดไม่ต่ำกว่า 145 ซีซี</t>
  </si>
  <si>
    <t>รถบรรทุก (ดีเซล) ขนาด 1ตัน ขับเคลื่อน 2 ล้อ</t>
  </si>
  <si>
    <t>23.12.2014</t>
  </si>
  <si>
    <t>รถบรรทุก (ดีเซล) ขนาด 1 ตันขับเคลื่อน 4 ล้อ</t>
  </si>
  <si>
    <t>29.12.2014</t>
  </si>
  <si>
    <t>รถโดยสาร ขนาด 12 ที่นั่ง (ดีเซล) จำนวน 4 คัน</t>
  </si>
  <si>
    <t>30.04.2015</t>
  </si>
  <si>
    <t>รถจักรยานยนต์ ขนาด145 ซีซี พร้อมอุปกรณ์</t>
  </si>
  <si>
    <t>18.12.2015</t>
  </si>
  <si>
    <t>รถบรรทุก (ดีเซล) ขนาด 1 ตัน ปริมาณกระบอกสูบ 2,400</t>
  </si>
  <si>
    <t>29.01.2016</t>
  </si>
  <si>
    <t>รถจักรยานยนต์ ขนาด 145 ซีซี</t>
  </si>
  <si>
    <t>01.06.2016</t>
  </si>
  <si>
    <t>รถจักรยานยนต์ ขนาด 120 ซีซี</t>
  </si>
  <si>
    <t>จยย.ไทเกอร์ โล่ 60838 สีขาว</t>
  </si>
  <si>
    <t>จยย.ไทเกอร์ โล่ 60839 สีขาว</t>
  </si>
  <si>
    <t>จยย.ไทเกอร์ โล่ 60840 สีขาว</t>
  </si>
  <si>
    <t>02.03.2017</t>
  </si>
  <si>
    <t>จัดซื้อรถบรรทุก(ดีเซล)ขนาด1ตันพร้อมอุปกรณ์ 20 คัน</t>
  </si>
  <si>
    <t>22.12.2016</t>
  </si>
  <si>
    <t>จัดซื้อรถจักรยานยนต์ 145 ซีซี จำนวน 90 คัน</t>
  </si>
  <si>
    <t>28.06.2018</t>
  </si>
  <si>
    <t>รถบรรทุก(ดีเซล) TOYOTA HILUX REVO D-CAB 2.4E งวด 1</t>
  </si>
  <si>
    <t>รถบรรทุก(ดีเซล) TOYOTA HILUX REVO D-CAB 2.4E งวด 2</t>
  </si>
  <si>
    <t>รถบรรทุก(ดีเซล) TOYOTA HILUX REVO D-CAB 2.4E งวด 3</t>
  </si>
  <si>
    <t>12.07.2018</t>
  </si>
  <si>
    <t>รถยนต์บรรทุก ISUZU รุ่น CAB4 1.9 Ddi S งวดที่ 2</t>
  </si>
  <si>
    <t>26.07.2018</t>
  </si>
  <si>
    <t>รถ จยย.งานสืบสวน 120 ซีซี ยามาฮ่า รุ่น GT125 งวด 1</t>
  </si>
  <si>
    <t>15.08.2018</t>
  </si>
  <si>
    <t>รถตู้ ขนาด 15ที่นั่ง NISSAN รุ่น NV 350 URVAN งวด1</t>
  </si>
  <si>
    <t>22.10.2018</t>
  </si>
  <si>
    <t>รถตู้ ขนาด 15ที่นั่ง NISSAN รุ่น NV 350 URVAN งวด3</t>
  </si>
  <si>
    <t>รถยนต็ตรวจการณ์ ISUZU รุ่น MU-X 4x2 1.9 CD 6 งวด8</t>
  </si>
  <si>
    <t>01.11.2018</t>
  </si>
  <si>
    <t>รถตู้ ขนาด 15ที่นั่ง NISSAN รุ่น NV 350 URVAN งวด6</t>
  </si>
  <si>
    <t>รถยนต็ตรวจการณ์ ISUZU รุ่น MU-X 4x2 1.9 CD 6 งวด9</t>
  </si>
  <si>
    <t>01.12.2018</t>
  </si>
  <si>
    <t>รถยนต์นั่ง TOYOTA รุ่น Camry 2.5 G โล่ 09691</t>
  </si>
  <si>
    <t>01.01.2019</t>
  </si>
  <si>
    <t>รถตู้ TOYOTA ไฮเอช รุ่น เวนจูรี่ ทะเบียน ฮพ1370</t>
  </si>
  <si>
    <t>01.02.2019</t>
  </si>
  <si>
    <t>รถยนต์บรรทุกส่วนบุคคล จำนวน 1 คัน</t>
  </si>
  <si>
    <t>รถจักรยานยนต์ จำนวน 3 คัน</t>
  </si>
  <si>
    <t>รถยนต์บรรทุก ISUZU รุ่น Cab 4 1.9 Ddi S งวดที่ 10</t>
  </si>
  <si>
    <t>รถยกพร้อมอุปกรณ์ ISUZU รุ่น NMR85EXXXS งวดที่ 1</t>
  </si>
  <si>
    <t>01.03.2019</t>
  </si>
  <si>
    <t>รถยนต์ตรวจการณ์เอนกประสงค์ พร้อมอุปกรณ์ THAIRUNG</t>
  </si>
  <si>
    <t>รถ จยย.สายตรวจขนาด 250 ซีซี ฮอนด้า CBR300RAF งวด30</t>
  </si>
  <si>
    <t>01.05.2019</t>
  </si>
  <si>
    <t>รถยนต์ HONDA รุ่น ACCORD เกรด 2.0 EL</t>
  </si>
  <si>
    <t>01.08.2019</t>
  </si>
  <si>
    <t>รถปฏิบัติการ ขนาดไม่ต่ำกว่า 2,500 ซีซี ขับเคลื่อน</t>
  </si>
  <si>
    <t>รถยนต์บรรทุก TOYOTA HILUX DOUBLE CAB 4x4 งวด 1</t>
  </si>
  <si>
    <t>รถยนต์บรรทุก TOYOTA HILUX DOUBLE CAB 4x4 งวด 2</t>
  </si>
  <si>
    <t>รถยนต์บรรทุก ISUZU รุ่น CA 1.9 Ddi S งวด 1</t>
  </si>
  <si>
    <t>รถ จยย.งานจราจรพร้อมอุปกรณ์ ยามาฮ่า NMAX งวด 14</t>
  </si>
  <si>
    <t>รถ จยย.งานจราจรพร้อมอุปกรณ์ ยามาฮ่า NMAX งวด 13</t>
  </si>
  <si>
    <t>รถ จยย.งานจราจรพร้อมอุปกรณ์ ยามาฮ่า NMAX งวด 12</t>
  </si>
  <si>
    <t>รถยนต์บรรทุก ISUZU รุ่น Cab4 1.9 Ddi S งวด2</t>
  </si>
  <si>
    <t>01.03.2020</t>
  </si>
  <si>
    <t>รถยนต์ตู้โดยสาร NISSAN รุ่น NV350 URVAN งวดที่ 1</t>
  </si>
  <si>
    <t>รถยนต์นำธงชัยเฉลิมพล TATA รุ่น Single Cab งวด1</t>
  </si>
  <si>
    <t>01.05.2020</t>
  </si>
  <si>
    <t>รถยนต์บรรทุก IZUSU รุ่น Cab 4 1.9 Ddi</t>
  </si>
  <si>
    <t>รถตู้ ขนาด 15 ที่นั่ง NISSAN รุ่น NV 350 URVAN</t>
  </si>
  <si>
    <t>รถยนต์บรรทุก(ดีเซล) ISUZU รุ่น Cab4 1.9 Ddi Sงวด11</t>
  </si>
  <si>
    <t>รถยนต์ส่วนบุคคล NISSAN รุ่น SYLPHY รุ่น 16MY งวด10</t>
  </si>
  <si>
    <t>รถยนต์ส่วนบุคคล NISSAN รุ่น SYLPHY รุ่น 16MY งวด12</t>
  </si>
  <si>
    <t>รถยนต์ตู้โดยสาร NISSAN รุ่น NV350 URVAN งวดที่ 11</t>
  </si>
  <si>
    <t>01.09.2020</t>
  </si>
  <si>
    <t>รถโดยสาร ขนาด 12 ที่นั่ง NISSAN รุ่น NV350 URVAN</t>
  </si>
  <si>
    <t>รถยนต์บรรทุกขนาด 1 ตัน ยี่ห้อ ISUZU รุ่น CAB4</t>
  </si>
  <si>
    <t>รถยนต์นั่งส่วนบุคคล NISSAN รุ่น SYLPHY</t>
  </si>
  <si>
    <t>หมวดสินทรัพย์ 12060200 คุรภัณฑ์ยานพาหนะ</t>
  </si>
  <si>
    <t>เครื่องรับ-ส่งวิทยุระบบ VHF/FMชนิดมือถือ แบบ Code</t>
  </si>
  <si>
    <t>เครื่องรับ-ส่งวิทยุระบบ VHF/FMชนิดติดรถยนต์</t>
  </si>
  <si>
    <t>01.10.2007</t>
  </si>
  <si>
    <t>เครื่องโทรสาร PANASONIC</t>
  </si>
  <si>
    <t>เครื่องโทรสารแคนนอน</t>
  </si>
  <si>
    <t>30.01.2009</t>
  </si>
  <si>
    <t>ซื้อพัสดุ (ตู้นิรภัย)</t>
  </si>
  <si>
    <t>เครื่องบันทึกเสียง</t>
  </si>
  <si>
    <t>01.04.2010</t>
  </si>
  <si>
    <t>เครื่องควบคุมพร้อมแหล่งจ่ายไฟฟ้า</t>
  </si>
  <si>
    <t>ชุดประธาน</t>
  </si>
  <si>
    <t>ชุดผู้ร่วมประชุม</t>
  </si>
  <si>
    <t>01.01.2013</t>
  </si>
  <si>
    <t>29.08.2014</t>
  </si>
  <si>
    <t>เครื่องรับส่งวิทยุ ระบบ VHF/FM ชนิดมือถือ 5 วัตต์</t>
  </si>
  <si>
    <t>01.12.2015</t>
  </si>
  <si>
    <t>ไมโครโฟน+ชุดขยายเสียงสำหรับหน้ากากป้องกันแก๊สพิษ</t>
  </si>
  <si>
    <t>11.07.2016</t>
  </si>
  <si>
    <t>วิทยุมือถือ วีเอชเอฟ/เอฟเอ็ม ยี่ห้อ KENWOOD(บช.ก.)</t>
  </si>
  <si>
    <t>01.12.2016</t>
  </si>
  <si>
    <t>อุปกรณ์ส่งคลื่นเสียงรบกวนพิเศษระยะไกลชนิดพกพา</t>
  </si>
  <si>
    <t>01.09.2018</t>
  </si>
  <si>
    <t>เครื่องโทรสาร BROTHER รุ่น MFC-9330CD</t>
  </si>
  <si>
    <t>30.05.2019</t>
  </si>
  <si>
    <t>ชุดเครื่องขยายเสียงพร้อมไมโครโฟนและอุปกรณ์ติดตั้ง</t>
  </si>
  <si>
    <t>01.07.2020</t>
  </si>
  <si>
    <t>เครื่องลูกข่ายแบบพกพาหน้าจอสัมผัส HUAWEI รุ่นEP821</t>
  </si>
  <si>
    <t>หมวดสินทรัพย์ 12060300 คุรภัณฑ์ไฟฟ้า</t>
  </si>
  <si>
    <t>14.05.2004</t>
  </si>
  <si>
    <t>กล้องวีดีโอระบบดิจิตอล พานาโซนิค</t>
  </si>
  <si>
    <t>14.06.2004</t>
  </si>
  <si>
    <t>กล้องวีดีโอกระเป๋า พร้อมแบตเตอรี่</t>
  </si>
  <si>
    <t>10.10.2006</t>
  </si>
  <si>
    <t>กล้องถ่ายภาพดิจิตอล SLR พร้อมอุปกรณ์  12 ชุด  บช.ก</t>
  </si>
  <si>
    <t>กล้องวีดิโอ MINI DVจำนวน12 ให้ บช.ก.</t>
  </si>
  <si>
    <t>15.01.2007</t>
  </si>
  <si>
    <t>กล้องบันทึกภาพแบบซุกซ่อน ยี่ห้อ P.S.E.รุ่นShane 03</t>
  </si>
  <si>
    <t>13.09.2007</t>
  </si>
  <si>
    <t>โทรทัศน์ ชนิดจอแบน ขนาด 29 นิ้ว</t>
  </si>
  <si>
    <t>กล้องถ่ายภาพนิ่ง ระบบดิจิตอล</t>
  </si>
  <si>
    <t>01.04.2008</t>
  </si>
  <si>
    <t>กล้องถ่ายภาพนิ่งระบบดิจิตอลยี่ห้อSamsung</t>
  </si>
  <si>
    <t>กล้องถ่ายวีดีโอระบบดิจิตอลยี่ห้อSONYรุ่นHANDYCAM</t>
  </si>
  <si>
    <t>19.11.2008</t>
  </si>
  <si>
    <t>กล้องถ่ายรูปดิจิตอลพร้อมอุปกรณ์</t>
  </si>
  <si>
    <t>เครื่องถ่ายวีดีโอพร้อมอุปกรณ์</t>
  </si>
  <si>
    <t>เครื่องฉายภาพ บช.ก.</t>
  </si>
  <si>
    <t>โทรทัศน์สี LCD ขนาด42นิ้ว</t>
  </si>
  <si>
    <t>โทรทัศน์สี LCD ขนาด32นิ้ว</t>
  </si>
  <si>
    <t>กล้องวีดีโอ</t>
  </si>
  <si>
    <t>DVR  เครื่องบันทึกภาพและเสียง 4 ช่อง จำนวน 1 เครื่</t>
  </si>
  <si>
    <t>DVD  เครื่องบันทึกสัญญาณ Pioneer DVR</t>
  </si>
  <si>
    <t>โทรทัศน์สี ชนิดจอแบน ยี่ห้อ Panasonie TV 21 นิ้ว</t>
  </si>
  <si>
    <t>01.10.2009</t>
  </si>
  <si>
    <t>กล้องถ่ายภาพนิ่ง</t>
  </si>
  <si>
    <t>จอรับภาพชนิดมอเตอร์ไฟฟ้า</t>
  </si>
  <si>
    <t>โปรเจคเตอร์</t>
  </si>
  <si>
    <t>31.07.2013</t>
  </si>
  <si>
    <t>เครื่องบันทึก (วีดีโอและเสียง)</t>
  </si>
  <si>
    <t>17.03.2015</t>
  </si>
  <si>
    <t>เครื่องชุดประชุมทางไกล ศปก.บช.ก.</t>
  </si>
  <si>
    <t>เครื่องมัลติมีเดียโปรเจคเตอร์</t>
  </si>
  <si>
    <t>จัดซื้อกล้อง DVR 8  ช่อง บันทึกไม่น้อยกว่า7วัน</t>
  </si>
  <si>
    <t>29.07.2020</t>
  </si>
  <si>
    <t>ชุดไมโครโฟน สำหรับห้องประชุมพร้อมอุปกรณ์</t>
  </si>
  <si>
    <t>13.08.2020</t>
  </si>
  <si>
    <t>กล้องวีดีโอคอนเฟอเรนซ์</t>
  </si>
  <si>
    <t>21.07.2020</t>
  </si>
  <si>
    <t>สมาร์ทีวี ขนาด 55 นิ้ว</t>
  </si>
  <si>
    <t>สมาร์ทีวี ขนาด 32 น้ว</t>
  </si>
  <si>
    <t>หมวดสินทรัพย์ 12060400 คุรภัณฑ์โฆษณา</t>
  </si>
  <si>
    <t>15.08.2007</t>
  </si>
  <si>
    <t>เครื่องสูบน้ำแบบหอยโข่ง</t>
  </si>
  <si>
    <t>ตู้ควบคุมปั้มน้ำ</t>
  </si>
  <si>
    <t>เครื่องปั้มน้ำพร้อมถังพักน้ำ บช.ก.</t>
  </si>
  <si>
    <t>หมวดสินทรัพย์ 12060500 คุรภัณฑ์การเกษตร</t>
  </si>
  <si>
    <t>กล้องส่องทางไกลตาเดียวขนาดขยาย20-60x70 ของ บช.ก.</t>
  </si>
  <si>
    <t>หมวดสินทรัพย์ 12060800 คุรภัณฑ์สำรวจ</t>
  </si>
  <si>
    <t>กล้องตรวจวัดใบหน้าและอุณหภูมิ</t>
  </si>
  <si>
    <t>หมวดสินทรัพย์ 12060900 คุรภัณฑ์วิทยาศาสตร์</t>
  </si>
  <si>
    <t>15.06.2000</t>
  </si>
  <si>
    <t>เครื่องพิมพ์คอมพิวเตอร์  EPSON</t>
  </si>
  <si>
    <t>เครื่องคอมพิวเตอร์ RM</t>
  </si>
  <si>
    <t>17.01.2005</t>
  </si>
  <si>
    <t xml:space="preserve"> คอมพิวเตอร์ ATEC  Prestige</t>
  </si>
  <si>
    <t>08.09.2006</t>
  </si>
  <si>
    <t>เครื่องคอมพิวเตอร์ประมวลผลระดับสูง</t>
  </si>
  <si>
    <t>เครื่องไมโครคอมพิวเตอร์ประมวลผลทั่วไป</t>
  </si>
  <si>
    <t>เครื่องพิมพ์แบบเลเซอร์ ยี่ห้อ LEXMARK</t>
  </si>
  <si>
    <t>20.03.2007</t>
  </si>
  <si>
    <t>เครื่องคอมพิวเตอร์แม่ข่ายระดับสูง</t>
  </si>
  <si>
    <t>เครื่องสำรองไฟฟ้า</t>
  </si>
  <si>
    <t>23.03.2007</t>
  </si>
  <si>
    <t>เครื่องคอมพิวเตอร์ชนิดพกพา</t>
  </si>
  <si>
    <t>เครื่องพิมพ์คอมพิวเตอร์ แบบเลเซอร์</t>
  </si>
  <si>
    <t>18.09.2007</t>
  </si>
  <si>
    <t>เครื่องคอมพิวเตอร์ชนิดกระเป๋าหิ้ว</t>
  </si>
  <si>
    <t>23.09.2008</t>
  </si>
  <si>
    <t>เครื่องพิมพ์Laserสี</t>
  </si>
  <si>
    <t>เครื่องคอมพิวเตอร์ลูกข่าย สำหรับ(บช.ก.)</t>
  </si>
  <si>
    <t>เครื่องคอมพิวเตอร์โน้ตบุ้ค สำหรับ(บช.ก.)</t>
  </si>
  <si>
    <t>01.09.2010</t>
  </si>
  <si>
    <t>เครื่องคอมพิวเตอร์พร้อมโปรแกรมตรวจสอบพิสูจน์ 1 ชุด</t>
  </si>
  <si>
    <t>27.09.2010</t>
  </si>
  <si>
    <t>คอมพิวเตอร์แม่ข่าย</t>
  </si>
  <si>
    <t>ตู้สำหรับจัดเก็บเครื่องคอมพิวเตอร์</t>
  </si>
  <si>
    <t>เครื่องคอมพิวเตอร์ลูกข่าย 1</t>
  </si>
  <si>
    <t>เครื่องคอมพิวเตอร์ลูกข่าย 2</t>
  </si>
  <si>
    <t>เครื่องคอมพิวเตอร์ลูกข่าย 3</t>
  </si>
  <si>
    <t>เครื่องคอมพิวเตอร์ลูกข่าย 4</t>
  </si>
  <si>
    <t>เครื่องคอมพิวเตอร์ลูกข่าย 5</t>
  </si>
  <si>
    <t>เครื่องคอมพิวเตอร์ลูกข่าย 6</t>
  </si>
  <si>
    <t>เครื่องคอมพิวเตอร์ลูกข่าย 7</t>
  </si>
  <si>
    <t>เครื่องคอมพิวเตอร์ลูกข่าย 8</t>
  </si>
  <si>
    <t>เครื่องคอมพิวเตอร์ลูกข่าย 9</t>
  </si>
  <si>
    <t>เครื่องคอมพิวเตอร์ลูกข่าย 10</t>
  </si>
  <si>
    <t>เครื่องคอมพิวเตอร์ลูกข่าย 11</t>
  </si>
  <si>
    <t>เครื่องคอมพิวเตอร์ลูกข่าย 12</t>
  </si>
  <si>
    <t>เครื่องคอมพิวเตอร์ลูกข่าย 13</t>
  </si>
  <si>
    <t>เครื่องคอมพิวเตอร์ลูกข่าย 14</t>
  </si>
  <si>
    <t>เครื่องคอมพิวเตอร์ลูกข่าย 15</t>
  </si>
  <si>
    <t>เครื่องคอมพิวเตอร์ลูกข่าย 16</t>
  </si>
  <si>
    <t>เครื่องคอมพิวเตอร์ลูกข่าย 17</t>
  </si>
  <si>
    <t>เครื่องคอมพิวเตอร์ลูกข่าย 18</t>
  </si>
  <si>
    <t>เครื่องคอมพิวเตอร์ลูกข่าย 19</t>
  </si>
  <si>
    <t>เครื่องคอมพิวเตอร์ลูกข่าย 20</t>
  </si>
  <si>
    <t>เครื่องคอมพิวเตอร์ลูกข่าย 21</t>
  </si>
  <si>
    <t>เครื่องคอมพิวเตอร์ลูกข่าย 22</t>
  </si>
  <si>
    <t>เครื่องคอมพิวเตอร์ลูกข่าย 23</t>
  </si>
  <si>
    <t>เครื่องคอมพิวเตอร์ลูกข่าย 24</t>
  </si>
  <si>
    <t>เครื่องคอมพิวเตอร์ลูกข่าย 25</t>
  </si>
  <si>
    <t>คอมพิวเตอร์โน๊ตบุ๊ค 1</t>
  </si>
  <si>
    <t>คอมพิวเตอร์โน๊ตบุ๊ค 2</t>
  </si>
  <si>
    <t>คอมพิวเตอร์โน๊ตบุ๊ค 3</t>
  </si>
  <si>
    <t>คอมพิวเตอร์โน๊ตบุ๊ค 4</t>
  </si>
  <si>
    <t>เครื่องพิมพ์พร้อมโทรสาร 1</t>
  </si>
  <si>
    <t>เครื่องพิมพ์พร้อมโทรสาร 2</t>
  </si>
  <si>
    <t>เครื่องพิมพ์พร้อมโทรสาร 3</t>
  </si>
  <si>
    <t>เครื่องพิมพ์พร้อมโทรสาร 4</t>
  </si>
  <si>
    <t>เครื่องพิมพ์พร้อมโทรสาร 5</t>
  </si>
  <si>
    <t>เครื่องพิมพ์พร้อมโทรสาร 6</t>
  </si>
  <si>
    <t>เครื่องพิมพ์ชนิดเลเวอร์สี</t>
  </si>
  <si>
    <t>อุปกรณ์ป้องกันการเขียนทับข้อมูล</t>
  </si>
  <si>
    <t>อุปกรณ์ลบและทำลายข้อมูลอย่างถาวร</t>
  </si>
  <si>
    <t>เครื่องตรวจโทรศัพท์</t>
  </si>
  <si>
    <t>เครื่องพิมพิวเตอร์ลูกข่าย 1</t>
  </si>
  <si>
    <t>เครื่องพิมพิวเตอร์ลูกข่าย 2</t>
  </si>
  <si>
    <t>เครื่องพิมพิวเตอร์ลูกข่าย 3</t>
  </si>
  <si>
    <t>เครื่องพิมพิวเตอร์ลูกข่าย 4</t>
  </si>
  <si>
    <t>เครื่องพิมพิวเตอร์ลูกข่าย 5</t>
  </si>
  <si>
    <t>โอนครุภัณฑ์อื่น เป็นครุภัณฑ์คอมพิวเตอร์ 2 รายการ</t>
  </si>
  <si>
    <t>04.12.2014</t>
  </si>
  <si>
    <t>คอมพิวเตอร์</t>
  </si>
  <si>
    <t>11.12.2014</t>
  </si>
  <si>
    <t>23.03.2015</t>
  </si>
  <si>
    <t>เครื่องปริ้นเตอร์</t>
  </si>
  <si>
    <t>เครื่องคอมพิวเตอร์โน๊ตบุ๊ก สำหรับงานสำนักงาน</t>
  </si>
  <si>
    <t>เครื่องสำรองไฟฟ้า ขนาด 1 KVA</t>
  </si>
  <si>
    <t>เครื่องสแกนเนอร์ สำหรับเก็บเอกสารทั่วไป</t>
  </si>
  <si>
    <t>เครื่องพิมพ์แบบฉีดหมึก</t>
  </si>
  <si>
    <t>เครื่องพิมพ์แบบฉีดหมึก (lhkjet)</t>
  </si>
  <si>
    <t>เครื่องคอมพิวเตอร์สำหรับงานประมวลผล แบบที่ 2</t>
  </si>
  <si>
    <t>เครื่องคอมพิวเตอร์สำหรับงานสำนักงาน</t>
  </si>
  <si>
    <t>ชุดโปรแกรมระบบปฏิบัติการสำหรับเคื่องคอมพิวเตอร์</t>
  </si>
  <si>
    <t>ตู้สำหรับจัดเก็บคอมพิวเตอร์ และอุปกรณ์ แบบที่ 2</t>
  </si>
  <si>
    <t>เครื่องพิมพ์ แบบเลเซอร์ นิด LED สี</t>
  </si>
  <si>
    <t>เครื่องคอมพิวเตอร์ สำหรับงานประมวลผล แบบที่ 1</t>
  </si>
  <si>
    <t>เครื่องพิมพ์ multifunction แบบฉีด 1/10</t>
  </si>
  <si>
    <t>เครื่องพิมพ์ multifunction แบบฉีด จำนวน 10 เครื่อง</t>
  </si>
  <si>
    <t>เครื่องพิมพ์ multifunction แบบฉีด 2/10</t>
  </si>
  <si>
    <t>เครื่องพิมพ์ multifunction แบบฉีด 3/10</t>
  </si>
  <si>
    <t>เครื่องพิมพ์ multifunction แบบฉีด 4/10</t>
  </si>
  <si>
    <t>เครื่องพิมพ์ multifunction แบบฉีด 5/10</t>
  </si>
  <si>
    <t>เครื่องพิมพ์ multifunction แบบฉีด 6/10</t>
  </si>
  <si>
    <t>เครื่องพิมพ์ multifunction แบบฉีด 7/10</t>
  </si>
  <si>
    <t>เครื่องพิมพ์ multifunction แบบฉีด 8/10</t>
  </si>
  <si>
    <t>เครื่องพิมพ์ multifunction แบบฉีด 9/10</t>
  </si>
  <si>
    <t>เครื่องพิมพ์ multifunction แบบฉีด 10/10</t>
  </si>
  <si>
    <t>เครื่องพิมพ์แบบฉีดหมึก สำหรับกระดาษ A3 1/12</t>
  </si>
  <si>
    <t>เครื่องพิมพ์แบบฉีดหมึก สำหรับกระดาษ A3</t>
  </si>
  <si>
    <t>เครื่องพิมพ์แบบฉีดหมึก สำหรับกระดาษ A3 2/12</t>
  </si>
  <si>
    <t>เครื่องพิมพ์แบบฉีดหมึก สำหรับกระดาษ A3 3/12</t>
  </si>
  <si>
    <t>เครื่องพิมพ์แบบฉีดหมึก สำหรับกระดาษ A3 4/12</t>
  </si>
  <si>
    <t>เครื่องพิมพ์แบบฉีดหมึก สำหรับกระดาษ A3 5/12</t>
  </si>
  <si>
    <t>เครื่องพิมพ์แบบฉีดหมึก สำหรับกระดาษ A3 6/12</t>
  </si>
  <si>
    <t>เครื่องพิมพ์แบบฉีดหมึก สำหรับกระดาษ A3 7/12</t>
  </si>
  <si>
    <t>เครื่องพิมพ์แบบฉีดหมึก สำหรับกระดาษ A3 8/12</t>
  </si>
  <si>
    <t>เครื่องพิมพ์แบบฉีดหมึก สำหรับกระดาษ A3 9/12</t>
  </si>
  <si>
    <t>เครื่องพิมพ์แบบฉีดหมึก สำหรับกระดาษ A3 10/12</t>
  </si>
  <si>
    <t>เครื่องพิมพ์แบบฉีดหมึก สำหรับกระดาษ A3 11/12</t>
  </si>
  <si>
    <t>เครื่องพิมพ์แบบฉีดหมึก สำหรับกระดาษ A3 12/12</t>
  </si>
  <si>
    <t>เครื่องคอมพิวเตอร์โน้ตบุ๊ก สำหรับสำนักงาน</t>
  </si>
  <si>
    <t>เครื่องคอมพิวเตอร์โน้ตบุ๊ก สำหรับสำนักงาน 1/19</t>
  </si>
  <si>
    <t>เครื่องคอมพิวเตอร์โน้ตบุ๊ก สำหรับสำนักงาน 2/19</t>
  </si>
  <si>
    <t>เครื่องคอมพิวเตอร์โน้ตบุ๊ก สำหรับสำนักงาน 3/19</t>
  </si>
  <si>
    <t>เครื่องคอมพิวเตอร์โน้ตบุ๊ก สำหรับสำนักงาน 4/19</t>
  </si>
  <si>
    <t>เครื่องคอมพิวเตอร์โน้ตบุ๊ก สำหรับสำนักงาน 5/19</t>
  </si>
  <si>
    <t>เครื่องคอมพิวเตอร์โน้ตบุ๊ก สำหรับสำนักงาน 6/19</t>
  </si>
  <si>
    <t>เครื่องคอมพิวเตอร์โน้ตบุ๊ก สำหรับสำนักงาน 7/19</t>
  </si>
  <si>
    <t>เครื่องคอมพิวเตอร์โน้ตบุ๊ก สำหรับสำนักงาน 8/19</t>
  </si>
  <si>
    <t>เครื่องคอมพิวเตอร์โน้ตบุ๊ก สำหรับสำนักงาน 9/19</t>
  </si>
  <si>
    <t>เครื่องคอมพิวเตอร์โน้ตบุ๊ก สำหรับสำนักงาน 10/19</t>
  </si>
  <si>
    <t>เครื่องคอมพิวเตอร์โน้ตบุ๊ก สำหรับสำนักงาน 11/19</t>
  </si>
  <si>
    <t>เครื่องคอมพิวเตอร์โน้ตบุ๊ก สำหรับสำนักงาน 12/19</t>
  </si>
  <si>
    <t>เครื่องคอมพิวเตอร์โน้ตบุ๊ก สำหรับสำนักงาน 13/19</t>
  </si>
  <si>
    <t>เครื่องคอมพิวเตอร์โน้ตบุ๊ก สำหรับสำนักงาน 14/19</t>
  </si>
  <si>
    <t>เครื่องคอมพิวเตอร์โน้ตบุ๊ก สำหรับสำนักงาน 15/19</t>
  </si>
  <si>
    <t>เครื่องคอมพิวเตอร์โน้ตบุ๊ก สำหรับสำนักงาน 16/19</t>
  </si>
  <si>
    <t>เครื่องคอมพิวเตอร์โน้ตบุ๊ก สำหรับสำนักงาน 17/19</t>
  </si>
  <si>
    <t>เครื่องคอมพิวเตอร์โน้ตบุ๊ก สำหรับสำนักงาน 18/19</t>
  </si>
  <si>
    <t>เครื่องคอมพิวเตอร์โน้ตบุ๊ก สำหรับสำนักงาน 19/19</t>
  </si>
  <si>
    <t>เครื่องคอมพิวเตอร์ สำหรับสำนักงาน</t>
  </si>
  <si>
    <t>เครื่องคอมพิวเตอร์ สำหรับสำนักงาน 1/29</t>
  </si>
  <si>
    <t>เครื่องคอมพิวเตอร์ สำหรับสำนักงาน 2/29</t>
  </si>
  <si>
    <t>เครื่องคอมพิวเตอร์ สำหรับสำนักงาน 3/29</t>
  </si>
  <si>
    <t>เครื่องคอมพิวเตอร์ สำหรับสำนักงาน 4/29</t>
  </si>
  <si>
    <t>เครื่องคอมพิวเตอร์ สำหรับสำนักงาน 5/29</t>
  </si>
  <si>
    <t>เครื่องคอมพิวเตอร์ สำหรับสำนักงาน 6/29</t>
  </si>
  <si>
    <t>เครื่องคอมพิวเตอร์ สำหรับสำนักงาน 7/29</t>
  </si>
  <si>
    <t>เครื่องคอมพิวเตอร์ สำหรับสำนักงาน 8/29</t>
  </si>
  <si>
    <t>เครื่องคอมพิวเตอร์ สำหรับสำนักงาน 9/29</t>
  </si>
  <si>
    <t>เครื่องคอมพิวเตอร์ สำหรับสำนักงาน 10/29</t>
  </si>
  <si>
    <t>เครื่องคอมพิวเตอร์ สำหรับสำนักงาน 11/29</t>
  </si>
  <si>
    <t>เครื่องคอมพิวเตอร์ สำหรับสำนักงาน 12/29</t>
  </si>
  <si>
    <t>เครื่องคอมพิวเตอร์ สำหรับสำนักงาน 13/29</t>
  </si>
  <si>
    <t>เครื่องคอมพิวเตอร์ สำหรับสำนักงาน 14/29</t>
  </si>
  <si>
    <t>เครื่องคอมพิวเตอร์ สำหรับสำนักงาน 15/29</t>
  </si>
  <si>
    <t>เครื่องคอมพิวเตอร์ สำหรับสำนักงาน 16/29</t>
  </si>
  <si>
    <t>เครื่องคอมพิวเตอร์ สำหรับสำนักงาน 17/29</t>
  </si>
  <si>
    <t>เครื่องคอมพิวเตอร์ สำหรับสำนักงาน 18/29</t>
  </si>
  <si>
    <t>เครื่องคอมพิวเตอร์ สำหรับสำนักงาน 19/29</t>
  </si>
  <si>
    <t>เครื่องคอมพิวเตอร์ สำหรับสำนักงาน 20/29</t>
  </si>
  <si>
    <t>เครื่องคอมพิวเตอร์ สำหรับสำนักงาน 21/29</t>
  </si>
  <si>
    <t>เครื่องคอมพิวเตอร์ สำหรับสำนักงาน 22/29</t>
  </si>
  <si>
    <t>เครื่องคอมพิวเตอร์ สำหรับสำนักงาน 23/29</t>
  </si>
  <si>
    <t>เครื่องคอมพิวเตอร์ สำหรับสำนักงาน 24/29</t>
  </si>
  <si>
    <t>เครื่องคอมพิวเตอร์ สำหรับสำนักงาน 25/29</t>
  </si>
  <si>
    <t>เครื่องคอมพิวเตอร์ สำหรับสำนักงาน 26/29</t>
  </si>
  <si>
    <t>เครื่องคอมพิวเตอร์ สำหรับสำนักงาน 27/29</t>
  </si>
  <si>
    <t>เครื่องคอมพิวเตอร์ สำหรับสำนักงาน 28/29</t>
  </si>
  <si>
    <t>เครื่องคอมพิวเตอร์ สำหรับสำนักงาน 29/29</t>
  </si>
  <si>
    <t>เครื่องคอมพิวเตอร์ สำหรับงานประมวลผล</t>
  </si>
  <si>
    <t>เครื่องคอมพิวเตอร์ สำหรับงานประมวลผล 1/30</t>
  </si>
  <si>
    <t>เครื่องคอมพิวเตอร์ สำหรับงานประมวลผล 2/30</t>
  </si>
  <si>
    <t>เครื่องคอมพิวเตอร์ สำหรับงานประมวลผล 3/30</t>
  </si>
  <si>
    <t>เครื่องคอมพิวเตอร์ สำหรับงานประมวลผล 4/30</t>
  </si>
  <si>
    <t>เครื่องคอมพิวเตอร์ สำหรับงานประมวลผล 5/30</t>
  </si>
  <si>
    <t>เครื่องคอมพิวเตอร์ สำหรับงานประมวลผล 6/30</t>
  </si>
  <si>
    <t>เครื่องคอมพิวเตอร์ สำหรับงานประมวลผล 7/30</t>
  </si>
  <si>
    <t>เครื่องคอมพิวเตอร์ สำหรับงานประมวลผล 8/30</t>
  </si>
  <si>
    <t>เครื่องคอมพิวเตอร์ สำหรับงานประมวลผล 9/30</t>
  </si>
  <si>
    <t>เครื่องคอมพิวเตอร์ สำหรับงานประมวลผล 10/30</t>
  </si>
  <si>
    <t>เครื่องคอมพิวเตอร์ สำหรับงานประมวลผล 11/30</t>
  </si>
  <si>
    <t>เครื่องคอมพิวเตอร์ สำหรับงานประมวลผล 12/30</t>
  </si>
  <si>
    <t>เครื่องคอมพิวเตอร์ สำหรับงานประมวลผล 13/30</t>
  </si>
  <si>
    <t>เครื่องคอมพิวเตอร์ สำหรับงานประมวลผล 14/30</t>
  </si>
  <si>
    <t>เครื่องคอมพิวเตอร์ สำหรับงานประมวลผล 15/30</t>
  </si>
  <si>
    <t>เครื่องคอมพิวเตอร์ สำหรับงานประมวลผล 16/30</t>
  </si>
  <si>
    <t>เครื่องคอมพิวเตอร์ สำหรับงานประมวลผล 17/30</t>
  </si>
  <si>
    <t>เครื่องคอมพิวเตอร์ สำหรับงานประมวลผล 18/30</t>
  </si>
  <si>
    <t>เครื่องคอมพิวเตอร์ สำหรับงานประมวลผล 19/30</t>
  </si>
  <si>
    <t>เครื่องคอมพิวเตอร์ สำหรับงานประมวลผล 20/30</t>
  </si>
  <si>
    <t>เครื่องคอมพิวเตอร์ สำหรับงานประมวลผล 21/30</t>
  </si>
  <si>
    <t>เครื่องคอมพิวเตอร์ สำหรับงานประมวลผล 22/30</t>
  </si>
  <si>
    <t>เครื่องคอมพิวเตอร์ สำหรับงานประมวลผล 23/30</t>
  </si>
  <si>
    <t>เครื่องคอมพิวเตอร์ สำหรับงานประมวลผล 24/30</t>
  </si>
  <si>
    <t>เครื่องคอมพิวเตอร์ สำหรับงานประมวลผล 25/30</t>
  </si>
  <si>
    <t>เครื่องคอมพิวเตอร์ สำหรับงานประมวลผล 26/30</t>
  </si>
  <si>
    <t>เครื่องคอมพิวเตอร์ สำหรับงานประมวลผล 27/30</t>
  </si>
  <si>
    <t>เครื่องคอมพิวเตอร์ สำหรับงานประมวลผล 28/30</t>
  </si>
  <si>
    <t>เครื่องคอมพิวเตอร์ สำหรับงานประมวลผล 29/30</t>
  </si>
  <si>
    <t>เครื่องคอมพิวเตอร์ สำหรับงานประมวลผล 30/30</t>
  </si>
  <si>
    <t>เครื่องคอมพิวเตอร์ สำหรับงานประมวลผล แบบที่1</t>
  </si>
  <si>
    <t>เครื่องคอมพิวเตอร์ สำหรับงานประมวลผล แบบที่1 1/77</t>
  </si>
  <si>
    <t>เครื่องคอมพิวเตอร์ สำหรับงานประมวลผล แบบที่1 2/77</t>
  </si>
  <si>
    <t>เครื่องคอมพิวเตอร์ สำหรับงานประมวลผล แบบที่1 3/77</t>
  </si>
  <si>
    <t>เครื่องคอมพิวเตอร์ สำหรับงานประมวลผล แบบที่1 4/77</t>
  </si>
  <si>
    <t>เครื่องคอมพิวเตอร์ สำหรับงานประมวลผล แบบที่1 5/77</t>
  </si>
  <si>
    <t>เครื่องคอมพิวเตอร์ สำหรับงานประมวลผล แบบที่1 6/77</t>
  </si>
  <si>
    <t>เครื่องคอมพิวเตอร์ สำหรับงานประมวลผล แบบที่1 7/77</t>
  </si>
  <si>
    <t>เครื่องคอมพิวเตอร์ สำหรับงานประมวลผล แบบที่1 8/77</t>
  </si>
  <si>
    <t>เครื่องคอมพิวเตอร์ สำหรับงานประมวลผล แบบที่1 9/77</t>
  </si>
  <si>
    <t>เครื่องคอมพิวเตอร์ สำหรับงานประมวลผล แบบที่1 10/77</t>
  </si>
  <si>
    <t>เครื่องคอมพิวเตอร์ สำหรับงานประมวลผล แบบที่1 11/77</t>
  </si>
  <si>
    <t>เครื่องคอมพิวเตอร์ สำหรับงานประมวลผล แบบที่1 12/77</t>
  </si>
  <si>
    <t>เครื่องคอมพิวเตอร์ สำหรับงานประมวลผล แบบที่1 13/77</t>
  </si>
  <si>
    <t>เครื่องคอมพิวเตอร์ สำหรับงานประมวลผล แบบที่1 14/77</t>
  </si>
  <si>
    <t>เครื่องคอมพิวเตอร์ สำหรับงานประมวลผล แบบที่1 15/77</t>
  </si>
  <si>
    <t>เครื่องคอมพิวเตอร์ สำหรับงานประมวลผล แบบที่1 16/77</t>
  </si>
  <si>
    <t>เครื่องคอมพิวเตอร์ สำหรับงานประมวลผล แบบที่1 17/77</t>
  </si>
  <si>
    <t>เครื่องคอมพิวเตอร์ สำหรับงานประมวลผล แบบที่1 18/77</t>
  </si>
  <si>
    <t>เครื่องคอมพิวเตอร์ สำหรับงานประมวลผล แบบที่1 19/77</t>
  </si>
  <si>
    <t>เครื่องคอมพิวเตอร์ สำหรับงานประมวลผล แบบที่1 20/77</t>
  </si>
  <si>
    <t>เครื่องคอมพิวเตอร์ สำหรับงานประมวลผล แบบที่1 21/77</t>
  </si>
  <si>
    <t>เครื่องคอมพิวเตอร์ สำหรับงานประมวลผล แบบที่1 22/77</t>
  </si>
  <si>
    <t>เครื่องคอมพิวเตอร์ สำหรับงานประมวลผล แบบที่1 23/77</t>
  </si>
  <si>
    <t>เครื่องคอมพิวเตอร์ สำหรับงานประมวลผล แบบที่1 24/77</t>
  </si>
  <si>
    <t>เครื่องคอมพิวเตอร์ สำหรับงานประมวลผล แบบที่1 25/77</t>
  </si>
  <si>
    <t>เครื่องคอมพิวเตอร์ สำหรับงานประมวลผล แบบที่1 26/77</t>
  </si>
  <si>
    <t>เครื่องคอมพิวเตอร์ สำหรับงานประมวลผล แบบที่1 27/77</t>
  </si>
  <si>
    <t>เครื่องคอมพิวเตอร์ สำหรับงานประมวลผล แบบที่1 28/77</t>
  </si>
  <si>
    <t>เครื่องคอมพิวเตอร์ สำหรับงานประมวลผล แบบที่1 29/77</t>
  </si>
  <si>
    <t>เครื่องคอมพิวเตอร์ สำหรับงานประมวลผล แบบที่1 30/77</t>
  </si>
  <si>
    <t>เครื่องคอมพิวเตอร์ สำหรับงานประมวลผล แบบที่1 31/77</t>
  </si>
  <si>
    <t>เครื่องคอมพิวเตอร์ สำหรับงานประมวลผล แบบที่1 32/77</t>
  </si>
  <si>
    <t>เครื่องคอมพิวเตอร์ สำหรับงานประมวลผล แบบที่1 33/77</t>
  </si>
  <si>
    <t>เครื่องคอมพิวเตอร์ สำหรับงานประมวลผล แบบที่1 34/77</t>
  </si>
  <si>
    <t>เครื่องคอมพิวเตอร์ สำหรับงานประมวลผล แบบที่1 35/77</t>
  </si>
  <si>
    <t>เครื่องคอมพิวเตอร์ สำหรับงานประมวลผล แบบที่1 36/77</t>
  </si>
  <si>
    <t>เครื่องคอมพิวเตอร์ สำหรับงานประมวลผล แบบที่1 37/77</t>
  </si>
  <si>
    <t>เครื่องคอมพิวเตอร์ สำหรับงานประมวลผล แบบที่1 38/77</t>
  </si>
  <si>
    <t>เครื่องคอมพิวเตอร์ สำหรับงานประมวลผล แบบที่1 39/77</t>
  </si>
  <si>
    <t>เครื่องคอมพิวเตอร์ สำหรับงานประมวลผล แบบที่1 40/77</t>
  </si>
  <si>
    <t>เครื่องคอมพิวเตอร์ สำหรับงานประมวลผล แบบที่1 41/77</t>
  </si>
  <si>
    <t>เครื่องคอมพิวเตอร์ สำหรับงานประมวลผล แบบที่1 42/77</t>
  </si>
  <si>
    <t>เครื่องคอมพิวเตอร์ สำหรับงานประมวลผล แบบที่1 43/77</t>
  </si>
  <si>
    <t>เครื่องคอมพิวเตอร์ สำหรับงานประมวลผล แบบที่1 44/77</t>
  </si>
  <si>
    <t>เครื่องคอมพิวเตอร์ สำหรับงานประมวลผล แบบที่1 45/77</t>
  </si>
  <si>
    <t>เครื่องคอมพิวเตอร์ สำหรับงานประมวลผล แบบที่1 46/77</t>
  </si>
  <si>
    <t>เครื่องคอมพิวเตอร์ สำหรับงานประมวลผล แบบที่1 47/77</t>
  </si>
  <si>
    <t>เครื่องคอมพิวเตอร์ สำหรับงานประมวลผล แบบที่1 48/77</t>
  </si>
  <si>
    <t>เครื่องคอมพิวเตอร์ สำหรับงานประมวลผล แบบที่1 49/77</t>
  </si>
  <si>
    <t>เครื่องคอมพิวเตอร์ สำหรับงานประมวลผล แบบที่1 50/77</t>
  </si>
  <si>
    <t>เครื่องคอมพิวเตอร์ สำหรับงานประมวลผล แบบที่1 51/77</t>
  </si>
  <si>
    <t>เครื่องคอมพิวเตอร์ สำหรับงานประมวลผล แบบที่1 52/77</t>
  </si>
  <si>
    <t>เครื่องคอมพิวเตอร์ สำหรับงานประมวลผล แบบที่1 53/77</t>
  </si>
  <si>
    <t>เครื่องคอมพิวเตอร์ สำหรับงานประมวลผล แบบที่1 54/77</t>
  </si>
  <si>
    <t>เครื่องคอมพิวเตอร์ สำหรับงานประมวลผล แบบที่1 55/77</t>
  </si>
  <si>
    <t>เครื่องคอมพิวเตอร์ สำหรับงานประมวลผล แบบที่1 56/77</t>
  </si>
  <si>
    <t>เครื่องคอมพิวเตอร์ สำหรับงานประมวลผล แบบที่1 57/77</t>
  </si>
  <si>
    <t>เครื่องคอมพิวเตอร์ สำหรับงานประมวลผล แบบที่1 58/77</t>
  </si>
  <si>
    <t>เครื่องคอมพิวเตอร์ สำหรับงานประมวลผล แบบที่1 59/77</t>
  </si>
  <si>
    <t>เครื่องคอมพิวเตอร์ สำหรับงานประมวลผล แบบที่1 60/77</t>
  </si>
  <si>
    <t>เครื่องคอมพิวเตอร์ สำหรับงานประมวลผล แบบที่1 61/77</t>
  </si>
  <si>
    <t>เครื่องคอมพิวเตอร์ สำหรับงานประมวลผล แบบที่1 62/77</t>
  </si>
  <si>
    <t>เครื่องคอมพิวเตอร์ สำหรับงานประมวลผล แบบที่1 63/77</t>
  </si>
  <si>
    <t>เครื่องคอมพิวเตอร์ สำหรับงานประมวลผล แบบที่1 64/77</t>
  </si>
  <si>
    <t>เครื่องคอมพิวเตอร์ สำหรับงานประมวลผล แบบที่1 65/77</t>
  </si>
  <si>
    <t>เครื่องคอมพิวเตอร์ สำหรับงานประมวลผล แบบที่1 66/77</t>
  </si>
  <si>
    <t>เครื่องคอมพิวเตอร์ สำหรับงานประมวลผล แบบที่1 67/77</t>
  </si>
  <si>
    <t>เครื่องคอมพิวเตอร์ สำหรับงานประมวลผล แบบที่1 68/77</t>
  </si>
  <si>
    <t>เครื่องคอมพิวเตอร์ สำหรับงานประมวลผล แบบที่1 69/77</t>
  </si>
  <si>
    <t>เครื่องคอมพิวเตอร์ สำหรับงานประมวลผล แบบที่1 70/77</t>
  </si>
  <si>
    <t>เครื่องคอมพิวเตอร์ สำหรับงานประมวลผล แบบที่1 71/77</t>
  </si>
  <si>
    <t>เครื่องคอมพิวเตอร์ สำหรับงานประมวลผล แบบที่1 72/77</t>
  </si>
  <si>
    <t>เครื่องคอมพิวเตอร์ สำหรับงานประมวลผล แบบที่1 73/77</t>
  </si>
  <si>
    <t>เครื่องคอมพิวเตอร์ สำหรับงานประมวลผล แบบที่1 74/77</t>
  </si>
  <si>
    <t>เครื่องคอมพิวเตอร์ สำหรับงานประมวลผล แบบที่1 75/77</t>
  </si>
  <si>
    <t>เครื่องคอมพิวเตอร์ สำหรับงานประมวลผล แบบที่1 76/77</t>
  </si>
  <si>
    <t>เครื่องคอมพิวเตอร์ สำหรับงานประมวลผล แบบที่1 77/77</t>
  </si>
  <si>
    <t>อุปกรณ์ป้องกันเครือข่ายแบบที่ 1</t>
  </si>
  <si>
    <t>เครื่องพิมพ์ Multifunction เลเซอร์ LED</t>
  </si>
  <si>
    <t>อุปกรณ์จัดเก็บ Log File เครือข่าย แบบที่ 1</t>
  </si>
  <si>
    <t>เครื่องสำรองไฟฟ้าขนาด 1 KVA</t>
  </si>
  <si>
    <t>อุปกรณ์กระจายสัญญาณ Access Point</t>
  </si>
  <si>
    <t>เครื่อง Multifunction แบบฉีดหมึก</t>
  </si>
  <si>
    <t>เครื่องพิมพ์แบบฉีดหมึกพร้อมติดตั้งถังหมึกพิมพ์</t>
  </si>
  <si>
    <t>ชุดโปรแกรมระบบปฏิบัติการสำหรับคอมพิวเตอร์</t>
  </si>
  <si>
    <t>เครื่องคอมพิวเตอร์แบบประมวลผล แบบที่ 1</t>
  </si>
  <si>
    <t>อุปกรณ์กระจายสัญญาณขนาด 24 ช่อง แบบที่ 2</t>
  </si>
  <si>
    <t>อุปกรณ์กระจายการทำงานเครือข่าย</t>
  </si>
  <si>
    <t>เครื่องคอมพิวเตอร์สำนักงาน</t>
  </si>
  <si>
    <t>เครื่องคอมพิวเตอร์สำหรับประมวลผล</t>
  </si>
  <si>
    <t>เครื่องพิมพ์เลเซอร์ หรือ LED สี</t>
  </si>
  <si>
    <t>หมวดสินทรัพย์ 12061000 คุรภัณฑ์คอมพิวเตอร์</t>
  </si>
  <si>
    <t>16.11.2001</t>
  </si>
  <si>
    <t>เครื่องปั๊มน้ำ SOUTHEM CROSS</t>
  </si>
  <si>
    <t>03.08.2006</t>
  </si>
  <si>
    <t>ตู้เย็นขนาด 6 คิวบิกฟุต</t>
  </si>
  <si>
    <t>ตู้เย็นประตูเดียว ขนาด 5.2 คิว</t>
  </si>
  <si>
    <t>หมวดสินทรัพย์ 12061200 คุรภัณฑ์งานบ้าน</t>
  </si>
  <si>
    <t>18.08.1997</t>
  </si>
  <si>
    <t>วิทยุรับ-ส่งแบบมือถือโมโตโรล่า</t>
  </si>
  <si>
    <t>เครื่องบันทึกเสียงดิจิตอล พร้อม MEMMORY ให้บช.ก</t>
  </si>
  <si>
    <t>เครื่องแปลงสัญญาณจากอนาลอกเป็นดิจิตอล ของ บช.ก.</t>
  </si>
  <si>
    <t>11.11.2014</t>
  </si>
  <si>
    <t>อุปกรณ์ช่วยเหลือนักท่องเที่ยว</t>
  </si>
  <si>
    <t>รถบรรทุก (ดีเซล) ขนาด 1ตัน ขับเคลื่อน 4 ล้อ</t>
  </si>
  <si>
    <t>30.06.2014</t>
  </si>
  <si>
    <t>เสื้อเกราะอ่อนป้องกันกระสุนระดับ 3 เอ</t>
  </si>
  <si>
    <t>อุปกรณ์ช่วยเหลือนักท่องเที่ยว จำนวน 30 ชุด</t>
  </si>
  <si>
    <t>เครื่องยิงแห (กองร้อยผสม บช.ก.)</t>
  </si>
  <si>
    <t>16.12.2015</t>
  </si>
  <si>
    <t>อุปกรณ์ช่วยเหลือนักท่องเทียวประจำรถยนต์และหน่วยงาน</t>
  </si>
  <si>
    <t>01.11.2016</t>
  </si>
  <si>
    <t>เสื้อเกราะอ่อนป้องกันกระสุนพร้อมแผ่นเกราะแข็ง</t>
  </si>
  <si>
    <t>จัดซื้ออุปกรณ์ช่วยเหลือนักท่องเที่ยว จำนวน 30 ชุด</t>
  </si>
  <si>
    <t>15.03.2017</t>
  </si>
  <si>
    <t>ซื้อกล้องภายในวงจรปิด ระยะไกล</t>
  </si>
  <si>
    <t>ซื้อกล้องวงจรปิดภายนอก  ระยะไกล</t>
  </si>
  <si>
    <t>เครื่องมือต่อต้านอากาศยานไร้คนขับ (UAV JAMMER)</t>
  </si>
  <si>
    <t>01.08.2018</t>
  </si>
  <si>
    <t>แผ่นเกราะอ่อนสำหรับคลุมโล่ใส</t>
  </si>
  <si>
    <t>เสื้อเกราะอ่อนป้องกันกระสุน งานป้องกันปราบปราม</t>
  </si>
  <si>
    <t>แผ่นเกราะแข็งสำหรับเสื้อเกราะ</t>
  </si>
  <si>
    <t>ครุภัณฑ์อื่นๆ (จำนวน 15 อัน)</t>
  </si>
  <si>
    <t>ครุภัณฑ์อื่น ๆ (50 อัน)</t>
  </si>
  <si>
    <t>ครุภัณฑ์อื่นๆ (786 อัน)</t>
  </si>
  <si>
    <t>31.08.2018</t>
  </si>
  <si>
    <t>ครุภัณฑ์อื่น (108 อัน)</t>
  </si>
  <si>
    <t>26.07.2019</t>
  </si>
  <si>
    <t>ครุภัณฑ์อื่น ๆ</t>
  </si>
  <si>
    <t>อากาศยานไร้คนขับ ยี่ห้อดีเจไอ รุ่นมาร์วิคแอร์คอมโบ</t>
  </si>
  <si>
    <t>ครุภัณฑ์อื่นๆ</t>
  </si>
  <si>
    <t>01.04.2020</t>
  </si>
  <si>
    <t>อุปกรณ์สำหรับชุดปฏิบัติการพิเศษสำหรับการถวาย</t>
  </si>
  <si>
    <t>เสื้อเกราะอ่อนป้องกันกระสุน งานป้องกันและปราบปราม</t>
  </si>
  <si>
    <t>กล้องตรวจจับความร้อนในเวลากลางคืน Opgal,Therm-App</t>
  </si>
  <si>
    <t>08.05.2020</t>
  </si>
  <si>
    <t>ซื้อเครื่องขยายเสียงห้องประชุมพร้อมอุปกรณ์ติดตั้ง</t>
  </si>
  <si>
    <t>หมวดสินทรัพย์ 12061600 คุรภัณฑ์อื่นๆ</t>
  </si>
  <si>
    <t>สินทรัพย์คงเหลือ บช.ก.</t>
  </si>
  <si>
    <t>ลำดับ</t>
  </si>
  <si>
    <t xml:space="preserve">  ค่าเสื่อมสะสม</t>
  </si>
  <si>
    <t>หมวดสินทรัพย์ 12050200 อาคารสำนักงาน (ที่หมดอายุการใช้งาน)</t>
  </si>
  <si>
    <t>รวม</t>
  </si>
  <si>
    <t>ณ 30 ก.ย. 63</t>
  </si>
  <si>
    <t>หมวดสินทรัพย์ 12050100 อาคารพักอาศัย (ที่หมดอายุการใช้งาน)</t>
  </si>
  <si>
    <t>หมวดสินทรัพย์ 12060100 ครุภัณฑ์สนง. (ที่หมดอายุการใช้งาน)</t>
  </si>
  <si>
    <t>หมวดสินทรัพย์ 12060200 คุรภัณฑ์ยานพาหนะ (ที่หมดอายุการใช้งาน)</t>
  </si>
  <si>
    <t>หมวดสินทรัพย์ 12060300 คุรภัณฑ์ไฟฟ้า (ที่หมดอายุการใช้งาน)</t>
  </si>
  <si>
    <t>หมวดสินทรัพย์ 12060400 คุรภัณฑ์โฆษณา (ที่หมดอายุการใช้งาน)</t>
  </si>
  <si>
    <t>หมวดสินทรัพย์ 12060500 คุรภัณฑ์การเกษตร (ที่หมดอายุการใช้งาน)</t>
  </si>
  <si>
    <t>หมวดสินทรัพย์ 12060800 คุรภัณฑ์สำรวจ (ที่หมดอายุการใช้งาน)</t>
  </si>
  <si>
    <t>20.08.2015</t>
  </si>
  <si>
    <t>คอมพิวเตอร์ HP Compaq Business Desktopรุ่นdx2300MT</t>
  </si>
  <si>
    <t>หมวดสินทรัพย์ 12061000 คุรภัณฑ์คอมพิวเตอร์ (ที่หมดอายุการใช้งาน)</t>
  </si>
  <si>
    <t>หมวดสินทรัพย์ 12061200 คุรภัณฑ์งานบ้าน (ที่หมดอายุการใช้งาน)</t>
  </si>
  <si>
    <t>หมวดสินทรัพย์ 12061600 คุรภัณฑ์อื่นๆ (ที่หมดอายุการใช้งาน)</t>
  </si>
  <si>
    <t>สินทรัพย์คงเหลือ ทล.</t>
  </si>
  <si>
    <t>รถยนต์ TOYOTA รุ่น CAMRY 2.4 HYBIRD โล่ 09506</t>
  </si>
  <si>
    <t>รถยนต์ TOYOTA รุ่น CAMRY 2.4 HYBIRD โล่ 09507</t>
  </si>
  <si>
    <t>มวดสินทรัพย์ 12061600 คุรภัณฑ์อื่นๆ</t>
  </si>
  <si>
    <t>ปืน SIG SAUER P320 SP (447 กระบอก)</t>
  </si>
  <si>
    <t>สินทรัพย์คงเหลือ บก.รน.</t>
  </si>
  <si>
    <t>02.11.2015</t>
  </si>
  <si>
    <t>เรือนแถวชั้นประทวนและพลตำรวจ10คูหา บก.รน.</t>
  </si>
  <si>
    <t>สร้างบ้านพักระดับ ผกก. กก.6บก.รน.อ.เมือง จว.สุราษฯ</t>
  </si>
  <si>
    <t>02.09.2019</t>
  </si>
  <si>
    <t>ก่อสร้างบ้านพัก ระดับ ผกก. กก.5 บก.รน.อ.ศรีราชา</t>
  </si>
  <si>
    <t>31.05.2016</t>
  </si>
  <si>
    <t>สร้างอาคารที่ทำการ ส.รน.4 กก.10บก.รน.</t>
  </si>
  <si>
    <t>07.07.2016</t>
  </si>
  <si>
    <t>สร้างที่ทำการส.รน.1กก.11 บก.รน.(เชียงคาน)</t>
  </si>
  <si>
    <t>02.05.2018</t>
  </si>
  <si>
    <t>อาคารที่ทำการ กก.2 บก.รน. จว.สมุทรปราการ</t>
  </si>
  <si>
    <t>18.04.2019</t>
  </si>
  <si>
    <t>จ้างก่อสร้างอาคารที่ทำการ ส.รน.1 กก.4 บก.รน.</t>
  </si>
  <si>
    <t>22.11.2019</t>
  </si>
  <si>
    <t>จ้างก่อสร้างอาคารที่ทำการ กก.12 บก.รน.</t>
  </si>
  <si>
    <t>02.01.2020</t>
  </si>
  <si>
    <t>จ้างก่อสร้างอาคารที่ทำการ ส.รน.3 กก.12 บก.รน.</t>
  </si>
  <si>
    <t>04.02.2016</t>
  </si>
  <si>
    <t>โป๊ะเที่ยบเรือ ส.รน.1กก. 4 บก.รน.</t>
  </si>
  <si>
    <t>30.09.2006</t>
  </si>
  <si>
    <t>เขื่อนกั้นน้ำ</t>
  </si>
  <si>
    <t>08.09.2015</t>
  </si>
  <si>
    <t>สร้างประตูทางเข้า-ออก บก.รน.</t>
  </si>
  <si>
    <t>14.06.2016</t>
  </si>
  <si>
    <t>อาคารถวายความปลอดภัยจักรีบงกชส.รน.1กก.4บก.รน.</t>
  </si>
  <si>
    <t>24.09.2018</t>
  </si>
  <si>
    <t>ถนนบริเวณที่ทำการส.รน.1กก.11 บก.รน.</t>
  </si>
  <si>
    <t>07.02.2019</t>
  </si>
  <si>
    <t>จ้างสร้างเรือนแถวชั้นประทวนส.รน5 กก.4 บก.รน.</t>
  </si>
  <si>
    <t>จ้างก่อสร้างเรือนแถวชั้นประทวนส.รน.1กก.4บก.รน.</t>
  </si>
  <si>
    <t>จ้างก่อสร้างท่าเทียบเรือ ส.รน.1กก.9บก.รน.จว.กระบี่</t>
  </si>
  <si>
    <t>25.09.2012</t>
  </si>
  <si>
    <t>จัดซื้อตู้นิรภัย บก.รน.</t>
  </si>
  <si>
    <t>เครื่องคอมพิวเตอร์ 6 เครื่อง บก.รน.</t>
  </si>
  <si>
    <t>20.05.2013</t>
  </si>
  <si>
    <t>เครื่องปรับอากาศแบบแยกส่วนชนิดแขวนฯขนาด 24,000 BTU</t>
  </si>
  <si>
    <t>เครื่องปรับอากาศแบบแยกส่วนชนิดแขวนฯขนาด 18,000 BTU</t>
  </si>
  <si>
    <t>01.10.2013</t>
  </si>
  <si>
    <t>เครื่องปรับอากาศแบบแยกส่วนชนิดแขวนฯขนาด 24,000 BUT</t>
  </si>
  <si>
    <t>28.03.2018</t>
  </si>
  <si>
    <t>โต๊ะประชุม,โต๊ะโค้ง,เก้าอี้ และเครื่องปรับอากาศ</t>
  </si>
  <si>
    <t>ตู้เอกสารบานเลื่อนกระจก 4 ฟุต</t>
  </si>
  <si>
    <t>ชุดโซฟารับแขกพร้อมโต๊ะกลาง</t>
  </si>
  <si>
    <t>โต๊ะทำงานพร้อมเก้าอี้</t>
  </si>
  <si>
    <t>โต๊ะหน้าห้องเรียน</t>
  </si>
  <si>
    <t>ตู้ล๊อกเกอร์</t>
  </si>
  <si>
    <t>ถังเก็บน้ำไฟเบอร์</t>
  </si>
  <si>
    <t>กระดานข่าว</t>
  </si>
  <si>
    <t>04.02.2008</t>
  </si>
  <si>
    <t>เรือรักษาความปลอดภัยและเรือกู้ภัย</t>
  </si>
  <si>
    <t>18.01.2012</t>
  </si>
  <si>
    <t>เรือตรวจการณ์ ขนาด 35-40 ฟุต 1 ลำ</t>
  </si>
  <si>
    <t>24.04.2012</t>
  </si>
  <si>
    <t>เรือยนต์เร็วเครื่องยนต์ติดท้าย 3 ลำ</t>
  </si>
  <si>
    <t>27.04.2012</t>
  </si>
  <si>
    <t>เรือ 40 ฟุต  ส.รน.2 กก.11 บก.รน.  (รน.81)</t>
  </si>
  <si>
    <t>19.12.2017</t>
  </si>
  <si>
    <t>รถยนต์บริจาคโตโยต้า ไฮลักษ์ ทะเบียน 6กษ 6513 กทม.</t>
  </si>
  <si>
    <t>22.09.2018</t>
  </si>
  <si>
    <t>เรืออู่ลอย ส.รน.1 กก.10 บก.รน.</t>
  </si>
  <si>
    <t>รถบรรทุก TOYOTA HILUX REVO D-CAB โล่ 11228</t>
  </si>
  <si>
    <t>จ้างก่อสร้างอู่ลอยส.รน.5 กก.10 บก.รน.</t>
  </si>
  <si>
    <t>รถยนต์งานจราจร TOYOTA HILUX REVO C-CAB 4x2 งวด 30</t>
  </si>
  <si>
    <t>เรือยางพร้อมเครื่องยนต์ ขนาดไม่น้อยกว่า 35 แรงม้า</t>
  </si>
  <si>
    <t>04.04.2006</t>
  </si>
  <si>
    <t>รถบรรทุก(ดีเซล)  ขนาด 1 ตัน ยี่ห้อ อีซูซุ</t>
  </si>
  <si>
    <t>รถจักรยานยนต์ ขนาด 150 ซีซี ยีห้อ เจอาร์ดี</t>
  </si>
  <si>
    <t>02.11.2005</t>
  </si>
  <si>
    <t>เครื่องยนต์ติดท้ายเรือ ขนาด 150 และ 200 แรงม้า</t>
  </si>
  <si>
    <t>เรือยางพร้อมเครื่องยนต์</t>
  </si>
  <si>
    <t>01.01.2010</t>
  </si>
  <si>
    <t>รถบรรทุก (ดีเซล) ขนาด 1 ตัน ขับเคลื่อน 4</t>
  </si>
  <si>
    <t>เรือยางประสิทธิภาพสูงและ</t>
  </si>
  <si>
    <t>รถยนต์ตู้ (ปนม.ตร.)</t>
  </si>
  <si>
    <t>ครุภัณฑ์รถยนต์โดยสาร ขนาด 12 ที่นั้ง</t>
  </si>
  <si>
    <t>01.07.2010</t>
  </si>
  <si>
    <t>จ้างต่อเรือยนต์เร็วเครื่องยนต์ติดท้าย</t>
  </si>
  <si>
    <t>01.03.2011</t>
  </si>
  <si>
    <t>ครุภัณฑ์เรือยางพร้อมเครื่องยนต์ติดท้าย</t>
  </si>
  <si>
    <t>รถยนต์บรรทุกขนาด1ตัน(ขับเคลื่อน4ล้อ) บก.รน.</t>
  </si>
  <si>
    <t>รถยนต์ดีเซล 12 ที่นั่ง (รถตู้) บก.รน.</t>
  </si>
  <si>
    <t>รถบรรทุก ดีเซล ขนาด 1 ตัน</t>
  </si>
  <si>
    <t>รถจักรยานยนต์ ขนาด 150 ซีซี บก.รน.</t>
  </si>
  <si>
    <t>01.09.2013</t>
  </si>
  <si>
    <t>เรื่อตรวจการณ์ขนาด 180 ฟุต</t>
  </si>
  <si>
    <t>เรือตรวจการณ์ ขนาด 50-60 ฟุต</t>
  </si>
  <si>
    <t>เรือตรวจการณ์ หมายเลข 631</t>
  </si>
  <si>
    <t>31.01.2014</t>
  </si>
  <si>
    <t>รับบริจาคเรือยางพร้อมเครื่องยนต์ติดท้าย-ออสเตรเลีย</t>
  </si>
  <si>
    <t>28.02.2014</t>
  </si>
  <si>
    <t>จัดซื้อรถบรรทุก(ดีเซล) ขนาด 1 ตัน ขับเคลื่อน 4 ล้อ</t>
  </si>
  <si>
    <t>01.06.2014</t>
  </si>
  <si>
    <t>ยานพาหนะจำนวน3คันสำหรับใช้ในสายปฏิบัติการของ บก.รน</t>
  </si>
  <si>
    <t>01.05.2017</t>
  </si>
  <si>
    <t>เรือท้องแบนพร้อมเครื่องเรือ ลำละ 500,000</t>
  </si>
  <si>
    <t>รถยนต์ตรวจการณ์ IZUZU รุ่น MU-X 4x2 1.9 CD 6</t>
  </si>
  <si>
    <t>รถยนต์นั่ง TOYOTA รุ่น NEW ALTIS 1.6G COROLLA</t>
  </si>
  <si>
    <t>31.07.2020</t>
  </si>
  <si>
    <t>ทุ่นลอยน้ำพร้อมอุปกรณ์ช่วยชีวิตแบบทางน้ำ บก.รน.</t>
  </si>
  <si>
    <t>รถยนต์นั่งตรวจการณ์ ยี่ห้อ THAIRUNG รุ่น TR TRAN.</t>
  </si>
  <si>
    <t>16.03.2017</t>
  </si>
  <si>
    <t>ตู้ชุมสายแบบไอพี ยี่ห้อ FORTH รุ่น IPX-116</t>
  </si>
  <si>
    <t>ระบบติดตามสถานการณ์ทางทะเล พร้อมอุปกรณ์สื่อสาร</t>
  </si>
  <si>
    <t>เครื่องควบคุมเสียงสำหรับชุดประชุม</t>
  </si>
  <si>
    <t>ชุดกระจายสัญญาณเครือข่าย แบบ 16 ช่อง</t>
  </si>
  <si>
    <t>เครื่องปรับอากาศ ขนาด 24,000 บีทียู</t>
  </si>
  <si>
    <t>เครื่องปรับอากาศ ขนาด 36,000 บีทียู</t>
  </si>
  <si>
    <t>เครื่องปรับอากาศ ขนาด 12,000 บีทียู</t>
  </si>
  <si>
    <t>เครื่องปรับอากาศ ขนาด 18,000 บีทียู</t>
  </si>
  <si>
    <t>ทีวี ขนาด 32 นิ้ว และ 40 นิ้ว</t>
  </si>
  <si>
    <t>28.09.2006</t>
  </si>
  <si>
    <t>เครื่องรับ - ส่งวิทยุ</t>
  </si>
  <si>
    <t>01.11.2007</t>
  </si>
  <si>
    <t>เครื่องโทรสาร</t>
  </si>
  <si>
    <t>เครื่องกำเนิดไฟฟ้า</t>
  </si>
  <si>
    <t>ทีวีวงจรปิด</t>
  </si>
  <si>
    <t>เครื่องรับส่งวิทยุ วีเอชเอฟ/เอฟเอ็ม</t>
  </si>
  <si>
    <t>เครื่องรับส่งวิทยุ วีเอชเอฟ/เอฟเอ็ม ชนิดมือถือ</t>
  </si>
  <si>
    <t>เครื่องรับส่งวิทยุ วีเอชเอฟ/เอฟเอ็ม CW</t>
  </si>
  <si>
    <t>เรด้าเรือตรวจการณ์</t>
  </si>
  <si>
    <t>08.12.2008</t>
  </si>
  <si>
    <t>เครื่องติดตามตรวจสอบเป้าหมาย</t>
  </si>
  <si>
    <t>เครื่องรับ-ส่งวิทยุ AM/FM/SSB ชนิดติดตั้</t>
  </si>
  <si>
    <t>เครื่องรับ-ส่งวิทยุ VHF/FM ชนิดมือถือ 5</t>
  </si>
  <si>
    <t>เครื่องรับส่งวิทยุระบบ VHF/FM ชนิดประจำท</t>
  </si>
  <si>
    <t>เครื่องรับส่งวิทยุระบบ VHF/FM ชนิดมือถือ</t>
  </si>
  <si>
    <t>เครื่องรับ-ส่งวิทยุระบบ VHF/FM (รน.)</t>
  </si>
  <si>
    <t>เครื่องรับ-ส่งวิทยุระบบ HF/SSB (รน.)</t>
  </si>
  <si>
    <t>เครื่องรับส่งวิทยุระบบ HF/SSB ชนิดประจำท</t>
  </si>
  <si>
    <t>เครื่องตรวจหาตรวจระบบ GPS</t>
  </si>
  <si>
    <t>เครื่องตรวจหาตรวจระบบ GPS  Potter</t>
  </si>
  <si>
    <t>เครื่องรับ-ส่งวิทยุ HF/SSB ชนิดประจำที่  100 วัตต์</t>
  </si>
  <si>
    <t>อุปกรณ์ติดตามเป้าทางน้ำผ่านดาวเทียม</t>
  </si>
  <si>
    <t>อุปกรณ์ติดตามเป้าทางน้ำผ่านดาวเทียมพร้อมแบตเตอรี่</t>
  </si>
  <si>
    <t>เครื่องรับส่งวิทยุระ</t>
  </si>
  <si>
    <t>เรดาเรือตรวจการณ์  บก.รน.</t>
  </si>
  <si>
    <t>เครื่องรับ-ส่งวิทยุ ชนิดประจำที่</t>
  </si>
  <si>
    <t>เครื่อง จีพีเอส.</t>
  </si>
  <si>
    <t>เครื่องรับ-ส่งวิทยุ ชนิดมือถือ บก.รน.</t>
  </si>
  <si>
    <t>เครื่องรับ-ส่งวิทยุ ชนิดประจำที่ บก.รน.</t>
  </si>
  <si>
    <t>30.12.2014</t>
  </si>
  <si>
    <t>เครื่องรับ-ส่งวิทยชนิดประจำที่ ICOM</t>
  </si>
  <si>
    <t>01.01.2015</t>
  </si>
  <si>
    <t>เครื่องรับ-ส่งวิทยุแบบมารีน SUPER STAR</t>
  </si>
  <si>
    <t>01.02.2015</t>
  </si>
  <si>
    <t>เครื่องตรวจหาตำบลที่ด้วยดาวเทียม(จีพีเอส) Garmin</t>
  </si>
  <si>
    <t>โทรศัพท์ผ่านดาวเทียม</t>
  </si>
  <si>
    <t>เครื่องลูกข่ายแบบพกพาทั่วไป HUAWEI รุ่น EP682</t>
  </si>
  <si>
    <t>เครื่องลูกข่ายแบบติดตั้งในรถยนต์ HUAWEI รุ่น EV751</t>
  </si>
  <si>
    <t>เครื่องขยายเสีย,โปรเจคเตอร์,จอรับภาพและเครื่องฉายภ</t>
  </si>
  <si>
    <t>กล้องถ่ายวีดีโอ</t>
  </si>
  <si>
    <t>กล้องถ่ายภาพ</t>
  </si>
  <si>
    <t>เครื่องฉายและวีดีโอ(โปรเจคเตอร์) บก.รน.</t>
  </si>
  <si>
    <t>17.06.2013</t>
  </si>
  <si>
    <t>เครื่องสูบน้ำ ขนาดท่อส่ง 12 นิ้ว สูบได้ 1,200 ลบ.ม</t>
  </si>
  <si>
    <t>กล้องตรวจการณ์ในเวลากลางคืน ATN</t>
  </si>
  <si>
    <t>หมวดสินทรัพย์ 12060900 คุรภัณฑ์วิทยาศาสตร์ (ที่หมดอายุการใช้งาน)</t>
  </si>
  <si>
    <t>ชุดตรวจสอบน้ำมัน</t>
  </si>
  <si>
    <t>คอมพิวเตอร์จอ LED คอมพิวเตอร์สำหรับ station</t>
  </si>
  <si>
    <t>เครื่องคอมพิวเตอร์ ประมวลผลทั่วไป ขนาด 19 นิ้ว</t>
  </si>
  <si>
    <t>เครื่องพิมพ์ Multifunction ชนิดเลเซอร์/ชนิด LED สี</t>
  </si>
  <si>
    <t>ตู้น้ำดื่ม และตู้เย็น ขนาด 7 คิว</t>
  </si>
  <si>
    <t>หมวดสินทรัพย์ 12061500 คุรภัณฑ์สนาม (ที่หมดอายุการใช้งาน)</t>
  </si>
  <si>
    <t>หน้ากากดำน้ำ พร้อมตีนกบ(ฟิน) (รน.)</t>
  </si>
  <si>
    <t>เครื่องอัดอากาศ (รน.)</t>
  </si>
  <si>
    <t>ถังดำน้ำ</t>
  </si>
  <si>
    <t>ครุภัณฑ์สนาม บก.รน.</t>
  </si>
  <si>
    <t>เข็มทิศไยโรพร้อมอุปกรณ์</t>
  </si>
  <si>
    <t>หมวดสินทรัพย์ 12061500 คุรภัณฑ์สนาม</t>
  </si>
  <si>
    <t>16.09.2010</t>
  </si>
  <si>
    <t>เสื้อเกราะกันกระสุน</t>
  </si>
  <si>
    <t>ปืน SIG SAUER P320 SP (503 กระบอก)</t>
  </si>
  <si>
    <t>สินทรัพย์คงเหลือ กก.5 บก.รน.</t>
  </si>
  <si>
    <t>01.05.2011</t>
  </si>
  <si>
    <t>สร้างเรือนแถว ส.รน.6 กก.5 บก.รน. จำนวน 1 หลัง</t>
  </si>
  <si>
    <t>ตึกแถว 2 ชั้น</t>
  </si>
  <si>
    <t>3. บ้านพักอาศัยตึก 2 ชั้น คสล.ติดดิน</t>
  </si>
  <si>
    <t>บ้านพักอาศัยตึก 2 ชั้น คสล.ติดดิน</t>
  </si>
  <si>
    <t>5. ตึกแถว 2 ชั้น</t>
  </si>
  <si>
    <t>6. บ้านพักอาศัยตึก 2 ชั้นพื้น คสล.ติดดิน</t>
  </si>
  <si>
    <t>7. บ้านพักอาศัยตึก 2 ชั้นพื้น คสล.ติดดิน</t>
  </si>
  <si>
    <t>8. บ้านพักอาศัยตึก 2 ชั้นพื้น คสล.ติดดิน</t>
  </si>
  <si>
    <t>9. ตึกแถว 2 ชั้น</t>
  </si>
  <si>
    <t>10. บ้านพักนายสิบ-พลฯ ตึกแถว 2 ชั้น</t>
  </si>
  <si>
    <t>19.บ้านพักตึก 2 ชั้นพื้น คสล.ติดดิน</t>
  </si>
  <si>
    <t>20.บ้านพักตึก 2 ชั้นพื้น คสล.ติดดิน</t>
  </si>
  <si>
    <t>21.บ้านพักตึก 2 ชั้นพื้น คสล.ติดดิน</t>
  </si>
  <si>
    <t>23.ตึกแถว 2 ชั้น</t>
  </si>
  <si>
    <t>28.บ้านพักอาศัยตึก/ไม้ 2 ชั้นพื้น คสล.</t>
  </si>
  <si>
    <t>38.บ้านพักตึก 2 ชั้นพื้น คสล.ติดดิน</t>
  </si>
  <si>
    <t>41.บ้านพักตึก 2 ชั้นพื้น คสล.ติดดิน</t>
  </si>
  <si>
    <t>43.ตึกแถว 2 ชั้น</t>
  </si>
  <si>
    <t>44.ตึกแถว 2 ชั้น</t>
  </si>
  <si>
    <t>45.ตึกแถว 2 ชั้น</t>
  </si>
  <si>
    <t>46.ตึกแถว 2 ชั้น</t>
  </si>
  <si>
    <t>51.ตึกแถว 2 ชั้น</t>
  </si>
  <si>
    <t>50.บ้านพักอาศัยไม้ชั้นเดียวใต้ถุนสูง</t>
  </si>
  <si>
    <t>42.ตึกแถว 2 ชั้น</t>
  </si>
  <si>
    <t>42.1 ตึกแถว 2 ชั้น</t>
  </si>
  <si>
    <t>26. อาคารบ้านพักอาศัยครึ่งตึก/ไม้ 2 ชั้น</t>
  </si>
  <si>
    <t>26.1 อาคารบ้านพักอาศัยครึ่งตึก/ไม้ 2 ชั้น</t>
  </si>
  <si>
    <t>18. ตึกแถว 2 ชั้น</t>
  </si>
  <si>
    <t>18.1 ตึกแถว 2 ชั้น</t>
  </si>
  <si>
    <t>16. บ้านพักอาศัยตึก 2 ชั้นพื้น คสล.ติดดิน</t>
  </si>
  <si>
    <t>16.1 บ้านพักอาศัยตึก 2 ชั้นพื้น คสล.ติดดิน</t>
  </si>
  <si>
    <t>37.บ้านพักอาศัยครึ่งตึก/ไม้ 2 ชั้นพื้น คสล.</t>
  </si>
  <si>
    <t>37.1 บ้านพักอาศัยครึ่งตึก/ไม้ 2 ชั้นพื้น คสล.</t>
  </si>
  <si>
    <t>32. บ้านพักอาศัยตึก/ไม้ 2 ชั้นพื้น คสล.</t>
  </si>
  <si>
    <t>32.1 บ้านพักอาศัยตึก/ไม้ 2 ชั้นพื้น คสล.</t>
  </si>
  <si>
    <t>48. บ้านพักตึกชั้นเดียว</t>
  </si>
  <si>
    <t>40. ห้องแถวครึ่งตึก/ไม้ อาคาร 2 ชั้น</t>
  </si>
  <si>
    <t>39. ห้องแถวครึ่งตึก/ไม้ อาคาร 2 ชั้น</t>
  </si>
  <si>
    <t>36. บ้านพักอาศัยครึ่งตึก/ไม้ 2 ชั้นพื้น คสล.</t>
  </si>
  <si>
    <t>31. ตึกแถว ครึ้งตึก/ไม้ 2 ชั้น</t>
  </si>
  <si>
    <t>30. ตึกแถว ครึ่งตึก/ไม้ 2 ชั้น</t>
  </si>
  <si>
    <t>29. ตึกแถว ครึ่งตึก/ไม้ 2 ชั้น</t>
  </si>
  <si>
    <t>12. ห้องแถวครึ่งตึก/ไม้ อาคาร 2 ชั้น</t>
  </si>
  <si>
    <t>11. ห้องแถวครึ่งตึก/ไม้ อาคาร 2 ชั้น</t>
  </si>
  <si>
    <t>49.บ้านพักอาศัยไม้ชั้นเดียวใต้ถุนสูง</t>
  </si>
  <si>
    <t>14.บ้านพักอาศัยไม้สองชั้น พื้นไม้ยกพื้น</t>
  </si>
  <si>
    <t>01.08.2010</t>
  </si>
  <si>
    <t>อาคารที่ทำการ ส.รน.6 กก.5 บก.รน.</t>
  </si>
  <si>
    <t>อาคารที่ทำการสูงไม่เกิน 4 ชั้น</t>
  </si>
  <si>
    <t>15. อาคารที่ทำการตึก/ไม้</t>
  </si>
  <si>
    <t>25.อาคารที่ทำการตึก/ไม้ 2 ชั้น</t>
  </si>
  <si>
    <t>35. อาคารที่ทำการ 2 ชั้น ครึ่งตึก/ไม้ คสล.</t>
  </si>
  <si>
    <t>01.05.2014</t>
  </si>
  <si>
    <t>ศูนย์ฝึกพร้อมสระว่ายน้ำ กก.5 บก.รน.</t>
  </si>
  <si>
    <t>หมวดสินทรัพย์ 12050400 สิ่งปลูกสร้าง (ที่หมดอายุการใช้งาน)</t>
  </si>
  <si>
    <t>13. ปั๊มน้ำมัน</t>
  </si>
  <si>
    <t>47.ถนน คสล.หนา 0.15 ม.</t>
  </si>
  <si>
    <t>22.สะพานท่าเทียบเรือ</t>
  </si>
  <si>
    <t>27.โรงจอดเรือเร็ว</t>
  </si>
  <si>
    <t>24. กำแพงรั้วคอนกรีตผนังอิฐบล็อค</t>
  </si>
  <si>
    <t>02.03.2015</t>
  </si>
  <si>
    <t>เครื่องปรับอากาศ ยี่ห้อ CARRIER  จำนวน ๔ เครื่อง</t>
  </si>
  <si>
    <t>21.05.2018</t>
  </si>
  <si>
    <t>เครื่องถ่ายเอกสาร Kyocera 1 เครื่อง</t>
  </si>
  <si>
    <t>เรือเพลายาว หมายเลข รน.76</t>
  </si>
  <si>
    <t>เรือตรวจการณ์ประเภท CATAMARAN ขนาด 80 ฟุต No.815</t>
  </si>
  <si>
    <t>รถจักรยานยนต์ ขนาด 120 ซีซี บก.รน.</t>
  </si>
  <si>
    <t>เรื่อตรวจการณ์ หมายเลข 634</t>
  </si>
  <si>
    <t>เรื่อตรวจการณ์ หมายเลข 632</t>
  </si>
  <si>
    <t>เรื่อตรวจการณ์ หมายเลข 633</t>
  </si>
  <si>
    <t>02.02.2015</t>
  </si>
  <si>
    <t>เครื่องรับส่งวิทยุ ชนิดประจำที่</t>
  </si>
  <si>
    <t>อุปกรณ์กระจายสัญญาไร้สาย แบบที่ 1</t>
  </si>
  <si>
    <t>เครื่องพิมพ์มัลติฟังก์ชั่น ชนิดเลเซอร์</t>
  </si>
  <si>
    <t>สินทรัพย์คงเหลือ กก.6 บก.รน.</t>
  </si>
  <si>
    <t>เรือนแถว กก.6 บก.รน.</t>
  </si>
  <si>
    <t>เครื่องปรับอากาศ บก.รน.</t>
  </si>
  <si>
    <t>เรือตรวจการณ์หมายเลข 636</t>
  </si>
  <si>
    <t>ต่อเรือยนต์เร็วฯ30 ฟุต 2 ลำ รน 78 ,79    บก.รน.</t>
  </si>
  <si>
    <t>เครื่องพิมพ์แบบเลเซอร์ บก.รน.</t>
  </si>
  <si>
    <t>เครื่องคอมพิวเตอร์แบบตั้งโต๊ะ</t>
  </si>
  <si>
    <t>01.02.2020</t>
  </si>
  <si>
    <t>บ้านพักรอง ผกก. ตึก2ชั้น พื้นคลส.ติดดิน</t>
  </si>
  <si>
    <t>บ้านพักรอง สว.ตึก2ชั้น พื้น คลส.ติดดิน กก.7ฯส.รน.1</t>
  </si>
  <si>
    <t>ห้องแถวชั้นประทวนฯ10คูหา ตึกแถว2ชั้น</t>
  </si>
  <si>
    <t>ห้องแถวชั้นประทวนฯ8คูหา กก.7ฯ,ส.รน.1</t>
  </si>
  <si>
    <t>ห้องแถวชั้นประทวนฯ5คูหา ตึกแถว2ชั้น กก.7ฯ,ส.รน.1</t>
  </si>
  <si>
    <t>บ้านพักสว.ตึก2ชั้น พื้นคลส.ติดดิน</t>
  </si>
  <si>
    <t>บ้านพัก รอง สว. ตึก2ชั้น(ตึกแฝด)ฯ ส.รน.2ฯ</t>
  </si>
  <si>
    <t>บ้านพัก รองสว.ตึก2ชั้น พื้น คลส.ติดดิด</t>
  </si>
  <si>
    <t>เรือนแถวชั้นประทวนฯ 5 คูหา ตึกแถว2ชั้น</t>
  </si>
  <si>
    <t>อาคารห้องแถว(แฟลต) ส.รน.4ฯ</t>
  </si>
  <si>
    <t>อาคารห้องแถง(แฟลต) ส.รน.4ฯ</t>
  </si>
  <si>
    <t>บ้านพักรองผกก. (กก.และส.รน.1)</t>
  </si>
  <si>
    <t>บ้านพักรองสว.ครึ่งตึกครึ่งไม้2ชั้น ก(ก.และส.รน.1)</t>
  </si>
  <si>
    <t>ห้องแถวชั้นประทวน 16 คูหา (กก.และส.รน.1)</t>
  </si>
  <si>
    <t>ห้องแถวชั้นประทวน7คูหา กก.และส.รน.1</t>
  </si>
  <si>
    <t>ห้องแถวชั้นประทวน7คูหากก.และส.รน.1</t>
  </si>
  <si>
    <t>บ้านพักรองสว.ไม้ยกพื้น2ชั้นพื้นติดดินส.รน.2</t>
  </si>
  <si>
    <t>บ้านพักรองสว.ไม้ยกพื้น2ชั้น พื้นคลส. ส.รน.2</t>
  </si>
  <si>
    <t>เรือนแถวชั้นประทวน20คูหา</t>
  </si>
  <si>
    <t>บ้านพักรองสว.ไม้ยกพื้น2ชั้นพื้นคลส ส.รน.3</t>
  </si>
  <si>
    <t>ห้องแถวชั้นประทวน8คูหา ส.รน.3</t>
  </si>
  <si>
    <t>ห้องแถวชั้นประทวน5คูหา ส.รน.3</t>
  </si>
  <si>
    <t>บ้านพักสว/รองสว ไม้ยกพื้น ส.รน.3</t>
  </si>
  <si>
    <t>บ้านพักเดี่ยวรองสว2ชั้น ครึ่งตึกครึ่งไม้ ส.รน.4</t>
  </si>
  <si>
    <t>บ้านพักสว 2ชั้นครึ่งตึกครึ่งไม้ ส.รน.4</t>
  </si>
  <si>
    <t>บ้านพักครึ่งตึกครึ่งไม้ ประทวน5ห้อง ส.รน.4</t>
  </si>
  <si>
    <t>ถังบรรจุน้ำฝน ส.รน.2ฯ</t>
  </si>
  <si>
    <t>แนวรั้วเสา คลส.ทรงสี่เหลี่ยม</t>
  </si>
  <si>
    <t>โรงเก็บเรือทรงจั่วกก.และส.รน.1</t>
  </si>
  <si>
    <t>เสาธงชาติพร้อมแท่น ส.รน.2</t>
  </si>
  <si>
    <t>ประตูรั้วเหล็ก ส.รน.2</t>
  </si>
  <si>
    <t>สะพานท่าเทียบเรือ ส.รน.4</t>
  </si>
  <si>
    <t>08.09.2020</t>
  </si>
  <si>
    <t>รถกระบะอีซูซุTRสุพรีมสีขาว ดับเบิลแคป โล่50379</t>
  </si>
  <si>
    <t>รถกระบะอีซูซุTRสุพรีมสีขาวดับเบิลแคป โล่ 50380</t>
  </si>
  <si>
    <t>เครื่องรับ-ส่ววิทยุ ชนิดประจำที่</t>
  </si>
  <si>
    <t>หมวดสินทรัพย์ 12061600 คุรภัณฑ์อื่นๆ คุรภัณฑ์ไฟฟ้า</t>
  </si>
  <si>
    <t>สินทรัพย์คงเหลือ กก.8 บก.รน.</t>
  </si>
  <si>
    <t>27.09.2019</t>
  </si>
  <si>
    <t>บ้านพักรองสารวัตร</t>
  </si>
  <si>
    <t>บ้านพักอาศัยรองสารวัตร</t>
  </si>
  <si>
    <t>เรือนแถว 10 หอ้งตึก</t>
  </si>
  <si>
    <t>เรือนแถว 10 หอ้งตึก  มีนาคม 2531</t>
  </si>
  <si>
    <t>เรือนแถว 10 หอ้งตึก  มีนาคม2532</t>
  </si>
  <si>
    <t>ปรับปรุงพื้นที่เพื่อใช้สำหรับจอดเรือตรวจการณ์</t>
  </si>
  <si>
    <t>เรือยนต์เร็ว30ฟุต  กก.8บก.รน.(รน.77)</t>
  </si>
  <si>
    <t>เรื่อตรวจการณ์ หมายเลข 635</t>
  </si>
  <si>
    <t>เรือตรวจการณ์ประเภท CATAMARAN ขนาด 60 ฟุต No.706</t>
  </si>
  <si>
    <t>ปป.บัญชีสินทรัพย์กรณีบันทึกสินทรัพย์ผิดประเภท</t>
  </si>
  <si>
    <t>สินทรัพย์คงเหลือ กก.9 บก.รน.</t>
  </si>
  <si>
    <t>เรือนแถว  กก.9 บก.รน.</t>
  </si>
  <si>
    <t>อาคารทำการ กก.9 บก.รน.</t>
  </si>
  <si>
    <t>เรื่อตรวจการณ์ หมายเลข 637</t>
  </si>
  <si>
    <t>09.01.2017</t>
  </si>
  <si>
    <t>ชุดวิทยุสื่อสารโมบาย ICOM พร้อมเสา-สายรับส่ง</t>
  </si>
  <si>
    <t>กล้องถ่ายรูป NIKON กันน้ำ 30 Mและกันกระแทก</t>
  </si>
  <si>
    <t>กล้องส่องทางไกล</t>
  </si>
  <si>
    <t>กล้องถ่ายภาพทางอากาศ</t>
  </si>
  <si>
    <t>สินทรัพย์คงเหลือ กก.10 บก.รน.</t>
  </si>
  <si>
    <t>01.10.2015</t>
  </si>
  <si>
    <t>เรือนแถงชั้นประทวนและพลตำรวจ</t>
  </si>
  <si>
    <t>อาคารบ้านพักสว.ส.รน.1</t>
  </si>
  <si>
    <t>อาคารบ้านพัก สว. ส.รน.3</t>
  </si>
  <si>
    <t>อาคารบ้านพัก รอง สว. ส.รน.3</t>
  </si>
  <si>
    <t>อาคารเรือนแถว ส.รน.2</t>
  </si>
  <si>
    <t>อาคารเรือนแถว ส.รน.4</t>
  </si>
  <si>
    <t>อาคารเรือนแถว ส.รน.5</t>
  </si>
  <si>
    <t>อาคารเรือนแถว ส.1 รน.</t>
  </si>
  <si>
    <t>อาคารบ้านพัก ส.รน.2</t>
  </si>
  <si>
    <t>อาคารเรือนแถวสองชั้น ส.รน.3</t>
  </si>
  <si>
    <t>อาคารเรือนแถวสองชั้่น ส.รน.1</t>
  </si>
  <si>
    <t>อาคารเรือนแถวสองชั้น ส.รน.1</t>
  </si>
  <si>
    <t>อาคารบ้านพัก รอง สว.ส.รน.4</t>
  </si>
  <si>
    <t>อาคารเรือนแถวไม้สองชั้น ส.รน.5</t>
  </si>
  <si>
    <t>อาคารบ้านพัก สว.ส.รน.5</t>
  </si>
  <si>
    <t>อาคารที่ทำการ ส.รน.1 กก.10 บก รน.</t>
  </si>
  <si>
    <t>28.06.2010</t>
  </si>
  <si>
    <t>อาคารที่ทำการ กก.10 บก.รน.และ ส.ร.น.3</t>
  </si>
  <si>
    <t>อาคารที่ทำการส.รน.2</t>
  </si>
  <si>
    <t>อาคารที่ทำการไม้ชั้นเดียว ส.รน.5</t>
  </si>
  <si>
    <t>หมวดสินทรัพย์ 12050300 อาคารประโยชน์อื่นๆ (ที่หมดอายุการใช้งาน)</t>
  </si>
  <si>
    <t>อาคารศูนย์ฝึกอบรมของ กก.10 บก.รน.</t>
  </si>
  <si>
    <t>อาคารฝึกอบรม ส.รน.5</t>
  </si>
  <si>
    <t>อาคารโรงงานซ่อม ส.รน.1</t>
  </si>
  <si>
    <t>แท๊งเก็บน้ำประจำศูนย์ฝึกอบรม</t>
  </si>
  <si>
    <t>ห้องน้ำประจำศูนย์ฝึกอบรม</t>
  </si>
  <si>
    <t>โรงอาหารประจำศูนย์ฝึกอบรม</t>
  </si>
  <si>
    <t>ห้องน้ำประจำอาคารฝึกอบรม ส.รน.5</t>
  </si>
  <si>
    <t>แพจอดเรือ ส.รน.1</t>
  </si>
  <si>
    <t>แพจอดเรือ ส.รน.2</t>
  </si>
  <si>
    <t>รถยนต์ ISUZU ส.รน.3</t>
  </si>
  <si>
    <t>เรือนแถว ส.รน.1กก.11 บก.รน.</t>
  </si>
  <si>
    <t>เรือนแถว ส.รน.7 กก.11 บก.รน. (ปี 56)</t>
  </si>
  <si>
    <t>เรือนแถว ส.รน.7 กก.11 บก.รน. (ปี 54)</t>
  </si>
  <si>
    <t>เรือนแถงชั้นประทวนและพลตำรวจ 10 คู่หา</t>
  </si>
  <si>
    <t>อาคารเรือนแถว ชั้นประทวน</t>
  </si>
  <si>
    <t>เรือนแถวคอนกรีต</t>
  </si>
  <si>
    <t>บ้านพัก</t>
  </si>
  <si>
    <t>บ้านพักรอง สว.</t>
  </si>
  <si>
    <t>บ้านพักรอง ผกก.</t>
  </si>
  <si>
    <t>อาคารเรือนแถว</t>
  </si>
  <si>
    <t>อาคารที่ทำการ</t>
  </si>
  <si>
    <t>อาคารที่ทำการ รน.5</t>
  </si>
  <si>
    <t>อาคารที่ทำการ รน.4</t>
  </si>
  <si>
    <t>อู่ลอย ส.รน.1 กก.11 บก.รน.</t>
  </si>
  <si>
    <t>สร้างอู่ลอย ส.รน.4 กก.1 บก.รน.</t>
  </si>
  <si>
    <t>28.01.2014</t>
  </si>
  <si>
    <t>สร้างถนน ส.รน.7 กก.11 บก.รน.</t>
  </si>
  <si>
    <t>แพจอดเรือ รน.6</t>
  </si>
  <si>
    <t>แพจอดเรือ ส.รน.1 กก.11 บก.รน.</t>
  </si>
  <si>
    <t>แพจอดเรือ รน.4</t>
  </si>
  <si>
    <t>ตู้นิรภัย ขนาด 150 กก.ส.รน.3 กก.12 บก.รน.</t>
  </si>
  <si>
    <t>เรือยนต์เร็ว 40 ฟุต ส.รน.1 กก.11 บก.รน. (รน.80)</t>
  </si>
  <si>
    <t>เรือ รน.(20 ฟุต)พร้อมเครื่องยนต์ติดท้าย</t>
  </si>
  <si>
    <t>ปรับปรุงบัญชีสินทรัพย์บันทึกผิดประเภท</t>
  </si>
  <si>
    <t>สินทรัพย์คงเหลือ บก.ปทส.</t>
  </si>
  <si>
    <t>อาคารที่พักอาศัยข้าราชการตำรวจ (อาคาร 1)</t>
  </si>
  <si>
    <t>อาคารที่พักอาศัยข้าราชการตำรวจ(อาคาร 2)</t>
  </si>
  <si>
    <t>อาคารที่พักอาศัยข้าราชการตำรวจ (อาคาร 3)</t>
  </si>
  <si>
    <t>อาคารที่ทำการ บก.ปทส. 4 ชั้น ใต้ถุนโล่ง</t>
  </si>
  <si>
    <t>อาคารทีทำการ บก.ปทส. 3 ชั้น</t>
  </si>
  <si>
    <t>โรงจอดรถยนต์ ทรงเพิงหมาแหงน</t>
  </si>
  <si>
    <t>อาคาร ค.ส.ล. ทรงจั่ว (ป้อมยาม)</t>
  </si>
  <si>
    <t>เสาธงฐานวงรีปูกระเบื้อง</t>
  </si>
  <si>
    <t>เสาอากาศวิทยุสื่อสารฐานสี่เหลื่ยม</t>
  </si>
  <si>
    <t>06.11.2017</t>
  </si>
  <si>
    <t>เครื่องปรับอากาศ EMINENT รุ่น ER30F 30,025 BTU</t>
  </si>
  <si>
    <t>28.12.2018</t>
  </si>
  <si>
    <t>เครื่องปรับอากาศ แบบแยกส่วน ชิดตั้งพื้น</t>
  </si>
  <si>
    <t>22.12.2014</t>
  </si>
  <si>
    <t>รถบรรทุก(ดีเซล)ขนาด 1 ตัน ขับเคลื่อน 2 ล้อ</t>
  </si>
  <si>
    <t>03.02.2016</t>
  </si>
  <si>
    <t>รถบรรทุก(ดีเซล)ขับเคลื่อน 4 ล้อ</t>
  </si>
  <si>
    <t>รถบรรทุก TOYOTA HILUX REVO D-CAB โล่ 11134</t>
  </si>
  <si>
    <t>รถบรรทุก TOYOTA HILUX REVO D-CAB โล่ 11135</t>
  </si>
  <si>
    <t>รถบรรทุก TOYOTA HILUX REVO D-CAB โล่ 11136</t>
  </si>
  <si>
    <t>รถบรรทุก TOYOTA HILUX REVO D-CAB โล่ 11137</t>
  </si>
  <si>
    <t>รถบรรทุก TOYOTA HILUX REVO D-CAB โล่ 11138</t>
  </si>
  <si>
    <t>รถบรรทุก TOYOTA HILUX REVO D-CAB โล่ 11139</t>
  </si>
  <si>
    <t>รถบรรทุก TOYOTA HILUX REVO D-CAB โล่ 11140</t>
  </si>
  <si>
    <t>รถบรรทุก TOYOTA HILUX REVO D-CAB โล่ 11141</t>
  </si>
  <si>
    <t>รถบรรทุก TOYOTA HILUX REVO D-CAB โล่ 11142</t>
  </si>
  <si>
    <t>รถบรรทุก TOYOTA HILUX REVO D-CAB โล่ 11143</t>
  </si>
  <si>
    <t>รถบรรทุก TOYOTA HILUX REVO D-CAB โล่ 11144</t>
  </si>
  <si>
    <t>รถบรรทุก TOYOTA HILUX REVO D-CAB โล่ 11145</t>
  </si>
  <si>
    <t>รถบรรทุก TOYOTA HILUX REVO D-CAB โล่ 11146</t>
  </si>
  <si>
    <t>รถบรรทุก TOYOTA HILUX REVO D-CAB โล่ 11147</t>
  </si>
  <si>
    <t>รถบรรทุก TOYOTA HILUX REVO D-CAB โล่ 11148</t>
  </si>
  <si>
    <t>รถบรรทุก TOYOTA HILUX REVO D-CAB โล่ 11149</t>
  </si>
  <si>
    <t>รถบรรทุก TOYOTA HILUX REVO D-CAB โล่ 11150</t>
  </si>
  <si>
    <t>รถบรรทุก TOYOTA HILUX REVO D-CAB โล่ 11151</t>
  </si>
  <si>
    <t>รถบรรทุก TOYOTA HILUX REVO D-CAB โล่ 11152</t>
  </si>
  <si>
    <t>รถบรรทุก TOYOTA HILUX REVO D-CAB โล่ 11153</t>
  </si>
  <si>
    <t>รถยนต์ตรวจการณ์ IZUSU รุ่น MU-X 4x2 1.9 CD 6</t>
  </si>
  <si>
    <t>รถบรรทุกดีเซล โอนมาจาก 100000105391</t>
  </si>
  <si>
    <t>รถบรรทุก(ดีเซล)ขนาด 1ตัน ขับเคลื่อน 4 ล้อ</t>
  </si>
  <si>
    <t>27.10.2016</t>
  </si>
  <si>
    <t>วิทยุสื่อสารยี่ห้อ ICOM รุ่น IC-G80</t>
  </si>
  <si>
    <t>30.10.2018</t>
  </si>
  <si>
    <t>วิทยุสื่อสาร ยี่ห้อ ICOM รุ่น IC-F5023</t>
  </si>
  <si>
    <t>สร้างโปรเจคเตอร์ยี่ห้อ BENQ รุ่น MX 602</t>
  </si>
  <si>
    <t>31.10.2018</t>
  </si>
  <si>
    <t>เครื่องมัลติมีเดียโปรเจคเตอร์ระดับ XGA</t>
  </si>
  <si>
    <t>คุรุภัณฑ์สำรวจ เครื่องหาพิกัดด้วยสัญญาณดาวเทียม</t>
  </si>
  <si>
    <t>25.12.2017</t>
  </si>
  <si>
    <t>กล้องส่องทางไกลอินฟาเรท 5X รุ่น RG-88</t>
  </si>
  <si>
    <t>15.11.2017</t>
  </si>
  <si>
    <t>เครื่องหาพิกัดด้วยสัญญาณดาวเทียม แบบพกพก</t>
  </si>
  <si>
    <t>กล้องระดับขนาดกำลังขยาย 32 เท่าน</t>
  </si>
  <si>
    <t>21.12.2018</t>
  </si>
  <si>
    <t>เครื่องหาพิกัดด้วยสัญญาดาวเทียม แบบพกพา</t>
  </si>
  <si>
    <t>20.12.2018</t>
  </si>
  <si>
    <t>เครื่องคอมพิวเตอร์สำนักงาน จอขนาด 19 นิ้ว</t>
  </si>
  <si>
    <t>ชุดคอมพิวเตอร์</t>
  </si>
  <si>
    <t>17.11.2016</t>
  </si>
  <si>
    <t>คอมพิวเตอร์ สำหรับสำนักงาน</t>
  </si>
  <si>
    <t>เครื่องคอมพิวเตอร์โน๊ตบุู๊ค สำหรับประมวลผล</t>
  </si>
  <si>
    <t>เครื่องพิมพ์เลเซอร์สีมัลติฟังก์ชั่นยี่ห้อ Connon</t>
  </si>
  <si>
    <t>เครื่องคอมพิวเตอร์สำหรับงานประมวลผล</t>
  </si>
  <si>
    <t>หมวดสินทรัพย์ 12050800 ส่วนปรับปรุงอาคาร</t>
  </si>
  <si>
    <t>ปรับปรุงพื้นทีทำงาน บก.ปคม.</t>
  </si>
  <si>
    <t>11.05.2011</t>
  </si>
  <si>
    <t>17.12.2013</t>
  </si>
  <si>
    <t>เครื่องโทรสาร KONICA MINOLTA รุ่น 1590MF</t>
  </si>
  <si>
    <t>เครื่องเจาะกระดาษและเข้าเล่ม</t>
  </si>
  <si>
    <t>เครื่องทำลายเอกสาร ยี่ห้อ GBC รุ่น 40CDX</t>
  </si>
  <si>
    <t>01.02.2017</t>
  </si>
  <si>
    <t>เก้าอี้รับแขก 3 ที่นั่ง (มีเท้าแขน)</t>
  </si>
  <si>
    <t>โต๊ะทำงาน (ห้อง A3)+ตู้+โต๊ะข้าง</t>
  </si>
  <si>
    <t>โต๊ะทำงาน (ห้อง A2)+ตู้+โต๊ะข้าง</t>
  </si>
  <si>
    <t>รถบรรทุก  โอนมาจาก 100000150604</t>
  </si>
  <si>
    <t>10.05.2013</t>
  </si>
  <si>
    <t>รถยนต์โดยสารขนาดไม่น้อยกว่า 12 ที่นั่ง พร้อมอุปกรณ</t>
  </si>
  <si>
    <t>21.04.2014</t>
  </si>
  <si>
    <t>รถบรรทุกขนาด 1 ตัน ขับเคลื่อน 4 ล้อ ดับเบิ้ลแค็บ</t>
  </si>
  <si>
    <t>29.01.2017</t>
  </si>
  <si>
    <t>รถยนต์เก๋ง ยี่ห้อ TOYOTA รุ่น ALTIC 1.6 G A/T</t>
  </si>
  <si>
    <t>01.07.2009</t>
  </si>
  <si>
    <t>รถจักรยานยนต์ ขนาด 140ซีซี</t>
  </si>
  <si>
    <t>13.10.2010</t>
  </si>
  <si>
    <t>รถบรรทุกดีเซล</t>
  </si>
  <si>
    <t>รถบรรทุกผู้ต้องหา</t>
  </si>
  <si>
    <t>รถบรรทุกดีเซลแบบดับเบิ้ลแคปพร้อมอุปกรณ์</t>
  </si>
  <si>
    <t>รถยนต์โดยสาร โอนมาจาก 100000067235</t>
  </si>
  <si>
    <t>รถบรรทุกดีเซล โอนมาจาก 100000105390</t>
  </si>
  <si>
    <t>รถบรรทุก  โอนมาจาก 100000067238</t>
  </si>
  <si>
    <t>26.09.2014</t>
  </si>
  <si>
    <t>รถจักรยานยนต์ขนาดไม่น้อยกว่า 145 ซีซี จำนวน 32 คัน</t>
  </si>
  <si>
    <t>รถยนต์ตรวจการณ์ IZUSU รุ่น MU-X 4x2 1.9 CD6</t>
  </si>
  <si>
    <t>14.12.2016</t>
  </si>
  <si>
    <t>เครื่องขยายเสียงแบบลากจูง ลำโพง 15 น้ิว 450 วัตต์</t>
  </si>
  <si>
    <t>ชุดเครื่องเสียง ยี่ห้อ BOSCH CCS 1000D SERIES</t>
  </si>
  <si>
    <t>13.12.2018</t>
  </si>
  <si>
    <t>เครื่องรับส่งวิทยุ ระบบ VHF/FM ติดรถยนต์ กำลังส่ง</t>
  </si>
  <si>
    <t>สัญญาณไฟฉุกเฉินแบบแถวยาวพร้อมเครื่องขยายเสียง</t>
  </si>
  <si>
    <t>11.12.2018</t>
  </si>
  <si>
    <t>เครื่องรับส่งวิทยุ ระบบ VHF/FM ชนิดมือถือ กำลังส่ง</t>
  </si>
  <si>
    <t>เครื่องฉายภาพและวัสดุประกอบ</t>
  </si>
  <si>
    <t>แผงควบคุม:ชุมสายโทรศัพท์;โทรศัพท์</t>
  </si>
  <si>
    <t>ลำโพง-ไมโครโฟน</t>
  </si>
  <si>
    <t>เครื่องโทรทัศน์สี จอแบน 21 นิ้ว</t>
  </si>
  <si>
    <t>06.02.2014</t>
  </si>
  <si>
    <t>เครื่องรับส่งวิทยุ ชนิดมือถือ จำนวน 110 เครื่อง</t>
  </si>
  <si>
    <t>เครื่องรับส่งวิทยุ ชนิดมือถือ จำนวน 11 เครื่อง</t>
  </si>
  <si>
    <t>01.02.2016</t>
  </si>
  <si>
    <t>กล้องบันทึกภาพติดตั้งภายในรถยนต์ ยี่ห้อ LAWMATE</t>
  </si>
  <si>
    <t>กล้องดิจิตอล พร้อมเลนส์ซูม ยี่ห้อ NIKON รุ่น D750</t>
  </si>
  <si>
    <t>14.11.2016</t>
  </si>
  <si>
    <t>กล้องถ่ายภาพนิ่ง ระบบดีจิตอล ยี่ห้อ Canon</t>
  </si>
  <si>
    <t>กล้องถ่ายวีดีโอ ระดับ Full HD</t>
  </si>
  <si>
    <t>28.10.2016</t>
  </si>
  <si>
    <t>เครื่องเล่นวีดีโอ ยี่ห้อ piomeer BDP-LX58</t>
  </si>
  <si>
    <t>โทรทัศน์ ยี่ห้อ LG LED TV Smart HD TV</t>
  </si>
  <si>
    <t>16.02.2017</t>
  </si>
  <si>
    <t>ชุดกล้องแขนยืด ยี่ห้อ Rayson</t>
  </si>
  <si>
    <t>ชุดเลนส์กลางคืนสำหรับกล้อง DSLR ยี่ห้อ Rayson</t>
  </si>
  <si>
    <t>จอรับภาพ</t>
  </si>
  <si>
    <t>25.06.2013</t>
  </si>
  <si>
    <t>เครื่องรับส่งสัญญาณวิดีโอยี่ห้อ Security Pro USA</t>
  </si>
  <si>
    <t>13.06.2018</t>
  </si>
  <si>
    <t>เครื่องคอมพิวเตอร์โน๊ตบุ้ค ยี่ห้อ Lenovo</t>
  </si>
  <si>
    <t>06.12.2017</t>
  </si>
  <si>
    <t>คอมพิวเตอร์ตั้งโต๊ะ Lenovo ThinkCentre M710t TWR</t>
  </si>
  <si>
    <t>เครื่องพิมพ์ Inkjet printers สำหรับกระดาษ A3</t>
  </si>
  <si>
    <t>เครื่องพิมพ์ Multi function แบบฉีดหมึก Inkjet</t>
  </si>
  <si>
    <t>คอมพิวเตอร์ ยี่ห้อ ACER DESKTOP AIO Z3715-644</t>
  </si>
  <si>
    <t>เครื่องคอมพิวเตอร์ประมวลผล แบบที่ 2</t>
  </si>
  <si>
    <t>เครื่องคอมพิวเตอร์โน็ตบุ็คสำหรับประมวลผล</t>
  </si>
  <si>
    <t>เครื่องคอมพิวเตอร์โน๊ตบุ๊คสำหรับประมวลผล</t>
  </si>
  <si>
    <t>เครื่องพิมพ์คอมพิวเตอร์ ยี่ห้อ Canon imageCLASS MF</t>
  </si>
  <si>
    <t>เครื่องพิมพ์ Multifunction แบบฉีดหมึก (Inkjet)</t>
  </si>
  <si>
    <t>เครื่องคอมพิวเดอร์ประมวลผล แบบที่ 2</t>
  </si>
  <si>
    <t>เครื่องคอมพิวเตอร์โน๊ตบุ้คสำหรับประมวลผล</t>
  </si>
  <si>
    <t>30.09.2011</t>
  </si>
  <si>
    <t>คอมพิวเตอร์โน๊คบุ๊ค</t>
  </si>
  <si>
    <t>คอมพิวเตอร์สำหรับประมวลผล</t>
  </si>
  <si>
    <t>เครื่องพิมพ์ แบบหัวฉีด</t>
  </si>
  <si>
    <t>05.02.2013</t>
  </si>
  <si>
    <t>คอมพิวเตอร์แม่ขายพร้อมเครื่องพิมพ์เลเซอร์</t>
  </si>
  <si>
    <t>คอมพิวเตอร์พร้อมเครื่องพิมพ์</t>
  </si>
  <si>
    <t>13.09.2013</t>
  </si>
  <si>
    <t>คอมพิวเตอร์สำหรับงานประมวลผล Dell optiplex 7010</t>
  </si>
  <si>
    <t>01.07.2015</t>
  </si>
  <si>
    <t>เครื่องคอมพิวเตอร์แม่ข่ายยี่ห้อ DELL R420</t>
  </si>
  <si>
    <t>เครื่องคอมพิวเตอร์ตั้งโต๊ะ ยี่ห้อ ACER รุ่น ASPIRE</t>
  </si>
  <si>
    <t>เครื่องสแกนเนอร์แบบFeedScanยี่ห้อKodakรุ่น12600</t>
  </si>
  <si>
    <t>เครื่องบันทึกเสียงยี่ห้อ Sony รุ่น IC-DUX523</t>
  </si>
  <si>
    <t>โปรเจ็คเตอร์ Dell รุ่น 4320</t>
  </si>
  <si>
    <t>กล้องวิดีโอ ยี่ห้อ Sony รุ่น Handyeam HDR-PJ2340</t>
  </si>
  <si>
    <t>ชุดไมโครโฟนประจำห้องปฏิบัติการ</t>
  </si>
  <si>
    <t>โปรแกรมสำเร็จรูป ระบบสารบรรณอิเล็กทรอนิกส์</t>
  </si>
  <si>
    <t>ระบบบันทึกข้อมูลคดีเกี่ยวกับการค้ามนุษย์</t>
  </si>
  <si>
    <t>25.12.2015</t>
  </si>
  <si>
    <t>คอมพิวเตอร์ตั้งโต๊ะ ยี่ห้อ LEMEL LMB-1635820N_3YX</t>
  </si>
  <si>
    <t>คอมพิวเตอร์โน้ตบุ้ค ยี่ห้อ ASUS N/B K455LA</t>
  </si>
  <si>
    <t>เครื่องสำรองไฟฟ้า ขนาด 1 KV ยี่ห้อ ETECH EGO 1000V</t>
  </si>
  <si>
    <t>เครื่องไร้สาย ยี่ห้อ Security Pro USA</t>
  </si>
  <si>
    <t>23.12.2015</t>
  </si>
  <si>
    <t>กล้องรูเข็มไรสาย พร้อมเครื่องบันทึก ยี่ห้อ LAWMATE</t>
  </si>
  <si>
    <t>06.11.2014</t>
  </si>
  <si>
    <t>กล้องส่องทางไกลสามารถใช้งานเวลากลางคืน 25 ตัว</t>
  </si>
  <si>
    <t>สินทรัพย์คงเหลือ บก.ปอศ.</t>
  </si>
  <si>
    <t>20.03.1996</t>
  </si>
  <si>
    <t>อาคาร  10 ชั้น</t>
  </si>
  <si>
    <t>24.11.2017</t>
  </si>
  <si>
    <t>เครื่องทำลายเอกสาร</t>
  </si>
  <si>
    <t>29.11.2017</t>
  </si>
  <si>
    <t>29.07.1997</t>
  </si>
  <si>
    <t>เครื่องพิมพ์ดีด</t>
  </si>
  <si>
    <t>28.08.1998</t>
  </si>
  <si>
    <t>โต๊ะระดับ 3-6</t>
  </si>
  <si>
    <t>เก้าอี้ทำงาน มีเท้าแขน พนักสูง</t>
  </si>
  <si>
    <t>รถบรรทุก  โอนมาจาก 100000150605</t>
  </si>
  <si>
    <t>01.04.2015</t>
  </si>
  <si>
    <t>รถโดยสาร ขนาด 12 ที่นั่ง (ดีเซล)</t>
  </si>
  <si>
    <t>01.12.2017</t>
  </si>
  <si>
    <t>รถจักรยานยนต์YAMAHA</t>
  </si>
  <si>
    <t>27.03.2006</t>
  </si>
  <si>
    <t>รถยนต์โดยสาร 12 ที่นั่ง(ดีเซล)</t>
  </si>
  <si>
    <t>รถยนต์นั่งสายตรวจ 1600 ซีซี(แก๊สโซฮอล์)</t>
  </si>
  <si>
    <t>29.05.2007</t>
  </si>
  <si>
    <t>รถยนต์นั่งสายตรวจขนาด 1,600 ซีซี พร้อมอุปกรณ์</t>
  </si>
  <si>
    <t>รถบรรทุกดีเซล โอนมาจาก 100000105394</t>
  </si>
  <si>
    <t>รถยนต์บรรทุก IZUSU รุ่น Cab 4 1.9 Ddi S</t>
  </si>
  <si>
    <t>10.04.2006</t>
  </si>
  <si>
    <t>เครื่องคอมพิวเตอร์แม่ข่าย</t>
  </si>
  <si>
    <t>เครื่องคอมพิวเตอร์ประมวลผลทั่วไป</t>
  </si>
  <si>
    <t>เครื่องพิมพ์แบบเลเซอร์ความเร็วไม่ต่ำกว่า12แผ่น/นาท</t>
  </si>
  <si>
    <t>เครื่องคอมพิวเตอร์แม่ข่าย แบบที่ 1</t>
  </si>
  <si>
    <t>เครื่องคอมพิวเตอร์แท็บแล็ต แบบที่ 2</t>
  </si>
  <si>
    <t>สินทรัพย์คงเหลือ บก.ป.</t>
  </si>
  <si>
    <t>อาคารพักข้าราชการตำรวจ ป.(อาคาร 82/19)ค.ส.ล.5 ชั้น</t>
  </si>
  <si>
    <t>อาคารพักข้าราชการตำรวจ ป.(อาคาร 82/20)ค.ส.ล.5 ชั้น</t>
  </si>
  <si>
    <t>อาคารพักข้าราชการตำรวจป.(อาคาร82/21-22)ค.ส.ล.5ชั้น</t>
  </si>
  <si>
    <t>อาคารพักอาศัยอพาร์ทเมนท์ อาคารที่ 22 ถนอมมิตรพาร์ค</t>
  </si>
  <si>
    <t>อาคารพักอาศัย อาคารที่ 17</t>
  </si>
  <si>
    <t>อาคารพักข้าราชการตำรวจ ป.(อาคาร 82/12)ค.ส.ล.4 ชั้น</t>
  </si>
  <si>
    <t>อาคารพักข้าราชการตำรวจ ป.(อาคาร 82/13)ค.ส.ล.4 ชั้น</t>
  </si>
  <si>
    <t>อาคารพักข้าราชการตำรวจ ป.(อาคาร 82/14)ค.ส.ล.5 ชั้น</t>
  </si>
  <si>
    <t>อาคารพักข้าราชการตำรวจ ป.(อาคาร 82/15)ค.ส.ล.5 ชั้น</t>
  </si>
  <si>
    <t>อาคารพักข้าราชการตำรวจ ป.(อาคาร 82/16)ค.ส.ล.5 ชั้น</t>
  </si>
  <si>
    <t>อาคารพักข้าราชการตำรวจ ป.(อาคาร 82/17)ค.ส.ล.5 ชั้น</t>
  </si>
  <si>
    <t>อาคารพักข้าราชการตำรวจ ป.(อาคาร 82/18)ค.ส.ล.5 ชั้น</t>
  </si>
  <si>
    <t>อาคารที่ทำการ บก.ป.</t>
  </si>
  <si>
    <t>16.10.2019</t>
  </si>
  <si>
    <t>อาคารที่ทำการ ศูนย์ One Stop Service บก.ป.</t>
  </si>
  <si>
    <t>อาคารธุรการ ค.ส.ล. 2 ชั้น</t>
  </si>
  <si>
    <t>ห้องตัดผม พื้น ค.ส.ล.ติดดิน ชั้นเดียว</t>
  </si>
  <si>
    <t>อาคารสนามยิงปืน พื้น ค.ส.ล.ติดดิน ชั้นเดียว</t>
  </si>
  <si>
    <t>อาคารกองร้อยปฏิบัติการ ค.ส.ล. 4 ชั้น ดาดฟ้า</t>
  </si>
  <si>
    <t>สนามกีฬาสิทธารมย์</t>
  </si>
  <si>
    <t>อาคารกองรักษาการณ์ พื้น ค.ส.ล. ติดดิน ชั้นเดียว</t>
  </si>
  <si>
    <t>ส้วม</t>
  </si>
  <si>
    <t>อาคารพัสดุ กก.2 บก.ป.ค.ส.ล.ชั้นเดียว</t>
  </si>
  <si>
    <t>อาคารพัสดุ กก.2 บก.ป.ค.ส.ล. 2 ชั้น</t>
  </si>
  <si>
    <t>สโมสรข้าราชการตำรวจ พื้น ค.ส.ล. ติดดิน ชั้นเดียว</t>
  </si>
  <si>
    <t>อาคารรับ-ส่งวิทยุ พื้น ค.ส.ล.ติดดิน ชั้นเดียว</t>
  </si>
  <si>
    <t>คลังอาวุธ พื้น ค.ส.ล.ติดดิน ชั้นเดียว</t>
  </si>
  <si>
    <t>อาคารโรงนอน พื้น ค.ส.ล.ติดดิน ชั้นเดียว</t>
  </si>
  <si>
    <t>เสาธงชาติ (พหลโยธิน)</t>
  </si>
  <si>
    <t>20.06.2019</t>
  </si>
  <si>
    <t>ตู้เซฟ CB-07</t>
  </si>
  <si>
    <t>ชุดโต๊ะทำงานผู้บริหาร ES-01</t>
  </si>
  <si>
    <t>ตู้เอกสารเตี้ย ES-01</t>
  </si>
  <si>
    <t>ตู้เอกสารสูง ES-01</t>
  </si>
  <si>
    <t>โซฟ้าแบบ 3 ที่นั่ง SF-01</t>
  </si>
  <si>
    <t>ชุดโต๊ะประชุม TB-10</t>
  </si>
  <si>
    <t>ชุุดโต๊ะประชุม TB-11</t>
  </si>
  <si>
    <t>ชุดโต๊ะประชุม 12 ที่นั่ง TB-12</t>
  </si>
  <si>
    <t>ชุดโต๊ะประชุม TB-13</t>
  </si>
  <si>
    <t>โต๊ะประชุม TB-14</t>
  </si>
  <si>
    <t>โต๊ะทำงาน TB-01</t>
  </si>
  <si>
    <t>โซฟาแบบ 3 ที่นั่ว SF-01</t>
  </si>
  <si>
    <t>โซฟาแบบ 3 ที่นั่ง SF-01</t>
  </si>
  <si>
    <t>ชุดโต๊ะทำงาน TB-10</t>
  </si>
  <si>
    <t>โต๊ะประชุม TB-13</t>
  </si>
  <si>
    <t>โต๊ะทำงาน TB-14</t>
  </si>
  <si>
    <t>01.08.2017</t>
  </si>
  <si>
    <t>สสส.Amกทม-Telephone Hybrids DH.20 11เม.ย.59</t>
  </si>
  <si>
    <t>สสส.Amกทม-เครื่องปรับอากาศยี่ห้อมิตซูบิชิ 12พ.ค.59</t>
  </si>
  <si>
    <t>สสส.Amกทม-เครื่องปรับอากาศแบบติดผนังMitsu 1พ.ย.61</t>
  </si>
  <si>
    <t>สสส.Amอุดร-เครื่องปรับอากาศ 36428BTU Wils 21ม.ค.59</t>
  </si>
  <si>
    <t>สสส.Fmอุดร-Telephone Hybrids Comrex DH.20 27ก.ค.59</t>
  </si>
  <si>
    <t>สสส.Fmภก-เครื่องปรับอากาศแบบติดผนังMitsu 10มี.ค.59</t>
  </si>
  <si>
    <t>30.06.2020</t>
  </si>
  <si>
    <t>สสส.Amกทม-เครื่องปรับอากาศเซ็นทรัลตั้งพื้น25000BTU</t>
  </si>
  <si>
    <t>ครุภัณฑ์สำนักงานอาคารที่ทำการ บก.ป.</t>
  </si>
  <si>
    <t>09.07.2014</t>
  </si>
  <si>
    <t>รถบัสโดยสารขนาด 40-45 ที่นั่ง</t>
  </si>
  <si>
    <t>01.04.2016</t>
  </si>
  <si>
    <t>บันทึกสินทรัพย์ที่ถูกตรวจพบรายการถเก๋งโตโยต้า</t>
  </si>
  <si>
    <t>รถยนต์โล่06112</t>
  </si>
  <si>
    <t>บันทึกสินทรัพย์ที่ตรวจพบรถยนต์โตโยต้า โล่50517</t>
  </si>
  <si>
    <t>สินทรัพย์ตรวจพบรถยนต์กระบะโตโยต้าสีดำโล่50518</t>
  </si>
  <si>
    <t>บันทึกสินทรัพย์ตรวจพบรถยนต์ตู้โตโยต้าโล่15578</t>
  </si>
  <si>
    <t>ตรวจพบรถยนต์ตู้โตโยต้าสีขาวทะเบียนโล่15579</t>
  </si>
  <si>
    <t>บันทึกสินทรัพย์รถตู้โตโยต้าสีขาวทะเบียนโล่15580</t>
  </si>
  <si>
    <t>สินทรัพย์ตรวจพบรถจยย.ยามาฮาทะเบียนโล่61034</t>
  </si>
  <si>
    <t>สินทรัพย์ตรวจพบรถจยย.ยามาฮาทะเบียนโล่61035</t>
  </si>
  <si>
    <t>สินทรัพย์ตรวจพบรถจยย.โล่61032</t>
  </si>
  <si>
    <t>สินทรัพย์ตรวจพบรถจยย.โล่61033</t>
  </si>
  <si>
    <t>รถบรรทุกผู้ต้องหาพร้อมอุปกรณ์1คันISUZU(บก.ถปพ.)</t>
  </si>
  <si>
    <t>21.05.2019</t>
  </si>
  <si>
    <t xml:space="preserve"> รถจักรยานยนต์ ขนาด 250 ซีซี แบบวิบาก</t>
  </si>
  <si>
    <t>รถจักรยานยนต์ ปริมาตรกระบอกสูบไม่น้อยกว่า 130 ซีซี</t>
  </si>
  <si>
    <t>รถจักรยานยนต์ ปริมาตรกระบอกสูบไม่น้อยกว่า130ซีซี</t>
  </si>
  <si>
    <t>รถบรรทุกผู้ต้องหา พร้อมอุปกรณ์</t>
  </si>
  <si>
    <t>28.05.2019</t>
  </si>
  <si>
    <t>รถยนต์นั่งตรวจการณ์ขนาดไม่ต่ำกว่า2,700ซีซี</t>
  </si>
  <si>
    <t>รถยนต์นั่งตรวจการณ์ ขนาดไม่ต่ำกว่า 2,700 ซีซี</t>
  </si>
  <si>
    <t>รถยนต์นั่งตรวจการณ์ขนาดไม่ต่ำกว่า 2,700ซีซี</t>
  </si>
  <si>
    <t>รถบรรทุก(ดีเซล เทอร์โบ) ขนาด 1 ตัน แบบดับเบิ้ลแคป</t>
  </si>
  <si>
    <t>04.07.2007</t>
  </si>
  <si>
    <t>รถจักรยานยนต์ขนาด 125 ซีซี</t>
  </si>
  <si>
    <t>01.06.2017</t>
  </si>
  <si>
    <t>รถยนต์นั่ง ยี่ห้อ BMW รุ่น 528 IA ขนาด 2,600 ลบ.ซม</t>
  </si>
  <si>
    <t>01.11.2019</t>
  </si>
  <si>
    <t>22.01.2020</t>
  </si>
  <si>
    <t>รถยนต์สายตรวจอัจฉริยะ เอ็มจี รุ่น NEW MG ZS 1.5D</t>
  </si>
  <si>
    <t>รถยนต์โดยสารขนาด 40 ยี่ห้อ HINO จำนวน 4 คัน</t>
  </si>
  <si>
    <t>30.09.2015</t>
  </si>
  <si>
    <t>เครืองเข้ารหัสสัญญาณภาพผ่านเครือข่ายมือถือ</t>
  </si>
  <si>
    <t>01.07.2017</t>
  </si>
  <si>
    <t>เครื่องรับส่งวิทยุVHF/FMแบบติดตั้งประจำที่</t>
  </si>
  <si>
    <t>เครื่องรับส่งวิทยุUHF/FMแบบติดตั้งประจำที่</t>
  </si>
  <si>
    <t>01.07.2018</t>
  </si>
  <si>
    <t>เครื่องรับส่งวิทยุ 5800-2201-0001-3-2561</t>
  </si>
  <si>
    <t>เครื่องรับส่งวิทยุ 5800-2201-0002-3-2561</t>
  </si>
  <si>
    <t>เครื่องรับส่งวิทยุ 5800-2201-0003-3-2561</t>
  </si>
  <si>
    <t>เครื่องรับส่งวิทยุ 5800-2201-0004-3-2561</t>
  </si>
  <si>
    <t>เครื่องรับส่งวิทยุ 5800-2201-0005-3-2561</t>
  </si>
  <si>
    <t>เครื่องรับส่งวิทยุ 5800-2201-0006-3-2561</t>
  </si>
  <si>
    <t>เครื่องรับส่งวิทยุ 5800-2201-0007-3-2561</t>
  </si>
  <si>
    <t>เครื่องรับส่งวิทยุ 5800-2201-0008-3-2561</t>
  </si>
  <si>
    <t>เครื่องรับส่งวิทยุ 5800-2201-0009-3-2561</t>
  </si>
  <si>
    <t>เครื่องรับส่งวิทยุ 5800-2201-0010-3-2561</t>
  </si>
  <si>
    <t>เครื่องรับส่งวิทยุ 5800-2201-0011-3-2561</t>
  </si>
  <si>
    <t>เครื่องรับส่งวิทยุ 5800-2201-0012-3-2561</t>
  </si>
  <si>
    <t>เครื่องรับส่งวิทยุ 5800-2201-0013-3-2561</t>
  </si>
  <si>
    <t>เครื่องรับส่งวิทยุ 5800-2201-0014-3-2561</t>
  </si>
  <si>
    <t>เครื่องรับส่งวิทยุ 5800-2201-0015-3-2561</t>
  </si>
  <si>
    <t>เครื่องรับส่งวิทยุ 5800-2201-0016-3-2561</t>
  </si>
  <si>
    <t>เครื่องรับส่งวิทยุ 5800-2201-0017-3-2561</t>
  </si>
  <si>
    <t>เครื่องรับส่งวิทยุ 5800-2201-0018-3-2561</t>
  </si>
  <si>
    <t>เครื่องรับส่งวิทยุ 5800-2201-0019-3-2561</t>
  </si>
  <si>
    <t>เครื่องรับส่งวิทยุ 5800-2201-0020-3-2561</t>
  </si>
  <si>
    <t>เครื่องรับส่งวิทยุ 5800-2201-0021-3-2561</t>
  </si>
  <si>
    <t>เครื่องรับส่งวิทยุ 5800-2201-0022-3-2561</t>
  </si>
  <si>
    <t>เครื่องรับส่งวิทยุ 5800-2201-0023-3-2561</t>
  </si>
  <si>
    <t>เครื่องรับส่งวิทยุ 5800-2201-0024-3-2561</t>
  </si>
  <si>
    <t>เครื่องรับส่งวิทยุ 5800-2201-0025-3-2561</t>
  </si>
  <si>
    <t>เครื่องรับส่งวิทยุ 5800-2201-0026-3-2561</t>
  </si>
  <si>
    <t>เครื่องรับส่งวิทยุ 5800-2201-0027-3-2561</t>
  </si>
  <si>
    <t>เครื่องรับส่งวิทยุ 5800-2201-0028-3-2561</t>
  </si>
  <si>
    <t>เครื่องรับส่งวิทยุ 5800-2201-0029-3-2561</t>
  </si>
  <si>
    <t>เครื่องรับส่งวิทยุ 5800-2201-0030-3-2561</t>
  </si>
  <si>
    <t>เครื่องรับส่งวิทยุ 5800-2201-0031-3-2561</t>
  </si>
  <si>
    <t>เครื่องรับส่งวิทยุ 5800-2201-0032-3-2561</t>
  </si>
  <si>
    <t>เครื่องรับส่งวิทยุ 5800-2201-0033-3-2561</t>
  </si>
  <si>
    <t>เครื่องรับส่งวิทยุ 5800-2201-0034-3-2561</t>
  </si>
  <si>
    <t>เครื่องรับส่งวิทยุ 5800-2201-0035-3-2561</t>
  </si>
  <si>
    <t>เครื่องรับส่งวิทยุ 5800-2201-0036-3-2561</t>
  </si>
  <si>
    <t>เครื่องรับส่งวิทยุ 5800-2201-0037-3-2561</t>
  </si>
  <si>
    <t>เครื่องรับส่งวิทยุ 5800-2201-0038-3-2561</t>
  </si>
  <si>
    <t>เครื่องรับส่งวิทยุ 5800-2201-0039-3-2561</t>
  </si>
  <si>
    <t>เครื่องรับส่งวิทยุ 5800-2201-0040-3-2561</t>
  </si>
  <si>
    <t>เครื่องรับส่งวิทยุ 5800-2201-0041-3-2561</t>
  </si>
  <si>
    <t>เครื่องรับส่งวิทยุ 5800-2201-0042-3-2561</t>
  </si>
  <si>
    <t>เครื่องรับส่งวิทยุ 5800-2201-0043-3-2561</t>
  </si>
  <si>
    <t>เครื่องรับส่งวิทยุ 5800-2201-0044-3-2561</t>
  </si>
  <si>
    <t>เครื่องรับส่งวิทยุ 5800-2201-0045-3-2561</t>
  </si>
  <si>
    <t>เครื่องรับส่งวิทยุ 5800-2201-0046-3-2561</t>
  </si>
  <si>
    <t>เครื่องรับส่งวิทยุ 5800-2201-0047-3-2561</t>
  </si>
  <si>
    <t>เครื่องรับส่งวิทยุ 5800-2201-0048-3-2561</t>
  </si>
  <si>
    <t>เครื่องรับส่งวิทยุ 5800-2201-0049-3-2561</t>
  </si>
  <si>
    <t>เครื่องรับส่งวิทยุ 5800-2201-0050-3-2561</t>
  </si>
  <si>
    <t>เครื่องรับส่งวิทยุ 5800-2201-0051-3-2561</t>
  </si>
  <si>
    <t>เครื่องรับส่งวิทยุ 5800-2201-0052-3-2561</t>
  </si>
  <si>
    <t>เครื่องรับส่งวิทยุ 5800-2201-0053-3-2561</t>
  </si>
  <si>
    <t>เครื่องรับส่งวิทยุ 5800-2201-0054-3-2561</t>
  </si>
  <si>
    <t>เครื่องรับส่งวิทยุ 5800-2201-0055-3-2561</t>
  </si>
  <si>
    <t>เครื่องรับส่งวิทยุ 5800-2201-0056-3-2561</t>
  </si>
  <si>
    <t>เครื่องรับส่งวิทยุ 5800-2201-0057-3-2561</t>
  </si>
  <si>
    <t>เครื่องรับส่งวิทยุ 5800-2201-0058-3-2561</t>
  </si>
  <si>
    <t>เครื่องรับส่งวิทยุ 5800-2201-0059-3-2561</t>
  </si>
  <si>
    <t>เครื่องรับส่งวิทยุ 5800-2201-0060-3-2561</t>
  </si>
  <si>
    <t>เครื่องรับส่งวิทยุ 5800-2201-0061-3-2561</t>
  </si>
  <si>
    <t>เครื่องรับส่งวิทยุ 5800-2201-0062-3-2561</t>
  </si>
  <si>
    <t>เครื่องรับส่งวิทยุ 5800-2201-0063-3-2561</t>
  </si>
  <si>
    <t>เครื่องรับส่งวิทยุ 5800-2201-0064-3-2561</t>
  </si>
  <si>
    <t>เครื่องรับส่งวิทยุ 5800-2201-0065-3-2561</t>
  </si>
  <si>
    <t>เครื่องรับส่งวิทยุ 5800-2201-0066-3-2561</t>
  </si>
  <si>
    <t>เครื่องรับส่งวิทยุ 5800-2201-0067-3-2561</t>
  </si>
  <si>
    <t>เครื่องรับส่งวิทยุ 5800-2201-0068-3-2561</t>
  </si>
  <si>
    <t>เครื่องรับส่งวิทยุ 5800-2201-0069-3-2561</t>
  </si>
  <si>
    <t>เครื่องรับส่งวิทยุ 5800-2201-0070-3-2561</t>
  </si>
  <si>
    <t>เครื่องรับส่งวิทยุ 5800-2201-0071-3-2561</t>
  </si>
  <si>
    <t>เครื่องรับส่งวิทยุ 5800-2201-0072-3-2561</t>
  </si>
  <si>
    <t>เครื่องรับส่งวิทยุ 5800-2201-0073-3-2561</t>
  </si>
  <si>
    <t>เครื่องรับส่งวิทยุ 5800-2201-0074-3-2561</t>
  </si>
  <si>
    <t>เครื่องรับส่งวิทยุ 5800-2201-0075-3-2561</t>
  </si>
  <si>
    <t>เครื่องรับส่งวิทยุ 5800-2201-0076-3-2561</t>
  </si>
  <si>
    <t>เครื่องรับส่งวิทยุ 5800-2201-0077-3-2561</t>
  </si>
  <si>
    <t>เครื่องรับส่งวิทยุ 5800-2201-0078-3-2561</t>
  </si>
  <si>
    <t>เครื่องรับส่งวิทยุ 5800-2201-0079-3-2561</t>
  </si>
  <si>
    <t>เครื่องรับส่งวิทยุ 5800-2201-0080-3-2561</t>
  </si>
  <si>
    <t>เครื่องรับส่งวิทยุ 5800-2201-0081-3-2561</t>
  </si>
  <si>
    <t>เครื่องรับส่งวิทยุ 5800-2201-0082-3-2561</t>
  </si>
  <si>
    <t>เครื่องรับส่งวิทยุ 5800-2201-0083-3-2561</t>
  </si>
  <si>
    <t>เครื่องรับส่งวิทยุ 5800-2201-0084-3-2561</t>
  </si>
  <si>
    <t>เครื่องรับส่งวิทยุ 5800-2201-0085-3-2561</t>
  </si>
  <si>
    <t>เครื่องรับส่งวิทยุ 5800-2201-0086-3-2561</t>
  </si>
  <si>
    <t>เครื่องรับส่งวิทยุ 5800-2201-0087-3-2561</t>
  </si>
  <si>
    <t>เครื่องรับส่งวิทยุ 5800-2201-0088-3-2561</t>
  </si>
  <si>
    <t>เครื่องรับส่งวิทยุ 5800-2201-0089-3-2561</t>
  </si>
  <si>
    <t>เครื่องรับส่งวิทยุ 5800-2201-0090-3-2561</t>
  </si>
  <si>
    <t>เครื่องรับส่งวิทยุ 5800-2201-0091-3-2561</t>
  </si>
  <si>
    <t>เครื่องรับส่งวิทยุ 5800-2201-0092-3-2561</t>
  </si>
  <si>
    <t>เครื่องรับส่งวิทยุ 5800-2201-0093-3-2561</t>
  </si>
  <si>
    <t>เครื่องรับส่งวิทยุ 5800-2201-0094-3-2561</t>
  </si>
  <si>
    <t>เครื่องรับส่งวิทยุ 5800-2201-0095-3-2561</t>
  </si>
  <si>
    <t>เครื่องรับส่งวิทยุ 5800-2201-0096-3-2561</t>
  </si>
  <si>
    <t>เครื่องรับส่งวิทยุ 5800-2201-0097-3-2561</t>
  </si>
  <si>
    <t>เครื่องรับส่งวิทยุ 5800-2201-0098-3-2561</t>
  </si>
  <si>
    <t>เครื่องรับส่งวิทยุ 5800-2201-0099-3-2561</t>
  </si>
  <si>
    <t>เครื่องรับส่งวิทยุ 5800-2201-0100-3-2561</t>
  </si>
  <si>
    <t>เครื่องรับส่งวิทยุ 5800-2201-0101-3-2561</t>
  </si>
  <si>
    <t>เครื่องรับส่งวิทยุ 5800-2201-0102-3-2561</t>
  </si>
  <si>
    <t>เครื่องรับส่งวิทยุ 5800-2201-0103-3-2561</t>
  </si>
  <si>
    <t>เครื่องรับส่งวิทยุ 5800-2201-0104-3-2561</t>
  </si>
  <si>
    <t>เครื่องรับส่งวิทยุ 5800-2201-0105-3-2561</t>
  </si>
  <si>
    <t>เครื่องรับส่งวิทยุ 5800-2201-0106-3-2561</t>
  </si>
  <si>
    <t>เครื่องรับส่งวิทยุ 5800-2201-0107-3-2561</t>
  </si>
  <si>
    <t>เครื่องรับส่งวิทยุ 5800-2201-0108-3-2561</t>
  </si>
  <si>
    <t>เครื่องรับส่งวิทยุ 5800-2201-0109-3-2561</t>
  </si>
  <si>
    <t>เครื่องรับส่งวิทยุ 5800-2201-0110-3-2561</t>
  </si>
  <si>
    <t>เครื่องรับส่งวิทยุ 5800-2201-0111-3-2561</t>
  </si>
  <si>
    <t>เครื่องรับส่งวิทยุ 5800-2201-0112-3-2561</t>
  </si>
  <si>
    <t>เครื่องรับส่งวิทยุ 5800-2201-0113-3-2561</t>
  </si>
  <si>
    <t>เครื่องรับส่งวิทยุ 5800-2201-0114-3-2561</t>
  </si>
  <si>
    <t>เครื่องรับส่งวิทยุ 5800-2201-0115-3-2561</t>
  </si>
  <si>
    <t>เครื่องรับส่งวิทยุ 5800-2201-0116-3-2561</t>
  </si>
  <si>
    <t>เครื่องรับส่งวิทยุ 5800-2201-0117-3-2561</t>
  </si>
  <si>
    <t>เครื่องรับส่งวิทยุ 5800-2201-0118-3-2561</t>
  </si>
  <si>
    <t>เครื่องรับส่งวิทยุ 5800-2201-0119-3-2561</t>
  </si>
  <si>
    <t>เครื่องรับส่งวิทยุ 5800-2201-0120-3-2561</t>
  </si>
  <si>
    <t>เครื่องรับส่งวิทยุ 5800-2201-0121-3-2561</t>
  </si>
  <si>
    <t>เครื่องรับส่งวิทยุ 5800-2201-0122-3-2561</t>
  </si>
  <si>
    <t>เครื่องรับส่งวิทยุ 5800-2201-0123-3-2561</t>
  </si>
  <si>
    <t>เครื่องรับส่งวิทยุ 5800-2201-0124-3-2561</t>
  </si>
  <si>
    <t>เครื่องรับส่งวิทยุ 5800-2201-0125-3-2561</t>
  </si>
  <si>
    <t>เครื่องรับส่งวิทยุ 5800-2201-0126-3-2561</t>
  </si>
  <si>
    <t>เครื่องรับส่งวิทยุ 5800-2201-0127-3-2561</t>
  </si>
  <si>
    <t>เครื่องรับส่งวิทยุ 5800-2201-0128-3-2561</t>
  </si>
  <si>
    <t>เครื่องรับส่งวิทยุ 5800-2201-0129-3-2561</t>
  </si>
  <si>
    <t>เครื่องรับส่งวิทยุ 5800-2201-0130-3-2561</t>
  </si>
  <si>
    <t>เครื่องรับส่งวิทยุ 5800-2201-0131-3-2561</t>
  </si>
  <si>
    <t>เครื่องรับส่งวิทยุ 5800-2201-0132-3-2561</t>
  </si>
  <si>
    <t>เครื่องรับส่งวิทยุ 5800-2201-0133-3-2561</t>
  </si>
  <si>
    <t>เครื่องรับส่งวิทยุ 5800-2201-0134-3-2561</t>
  </si>
  <si>
    <t>เครื่องรับส่งวิทยุ 5800-2201-0135-3-2561</t>
  </si>
  <si>
    <t>เครื่องรับส่งวิทยุ 5800-2201-0136-3-2561</t>
  </si>
  <si>
    <t>เครื่องรับส่งวิทยุ 5800-2201-0137-3-2561</t>
  </si>
  <si>
    <t>เครื่องรับส่งวิทยุ 5800-2201-0138-3-2561</t>
  </si>
  <si>
    <t>เครื่องรับส่งวิทยุ 5800-2201-0139-3-2561</t>
  </si>
  <si>
    <t>เครื่องรับส่งวิทยุ 5800-2201-0140-3-2561</t>
  </si>
  <si>
    <t>เครื่องรับส่งวิทยุ 5800-2201-0141-3-2561</t>
  </si>
  <si>
    <t>เครื่องรับส่งวิทยุ 5800-2201-0142-3-2561</t>
  </si>
  <si>
    <t>เครื่องรับส่งวิทยุ 5800-2201-0143-3-2561</t>
  </si>
  <si>
    <t>เครื่องรับส่งวิทยุ 5800-2201-0144-3-2561</t>
  </si>
  <si>
    <t>เครื่องรับส่งวิทยุ 5800-2201-0145-3-2561</t>
  </si>
  <si>
    <t>เครื่องรับส่งวิทยุ 5800-2201-0146-3-2561</t>
  </si>
  <si>
    <t>เครื่องรับส่งวิทยุ 5800-2201-0147-3-2561</t>
  </si>
  <si>
    <t>เครื่องรับส่งวิทยุ 5800-2201-0148-3-2561</t>
  </si>
  <si>
    <t>เครื่องรับส่งวิทยุ 5800-2201-0149-3-2561</t>
  </si>
  <si>
    <t>เครื่องรับส่งวิทยุ 5800-2201-0150-3-2561</t>
  </si>
  <si>
    <t>เครื่องรับส่งวิทยุ 5800-2201-0151-3-2561</t>
  </si>
  <si>
    <t>เครื่องรับส่งวิทยุ 5800-2201-0152-3-2561</t>
  </si>
  <si>
    <t>เครื่องรับส่งวิทยุ 5800-2201-0153-3-2561</t>
  </si>
  <si>
    <t>เครื่องรับส่งวิทยุ 5800-2201-0154-3-2561</t>
  </si>
  <si>
    <t>เครื่องรับส่งวิทยุ 5800-2201-0155-3-2561</t>
  </si>
  <si>
    <t>เครื่องรับส่งวิทยุ 5800-2201-0156-3-2561</t>
  </si>
  <si>
    <t>เครื่องรับส่งวิทยุ 5800-2201-0157-3-2561</t>
  </si>
  <si>
    <t>เครื่องรับส่งวิทยุ 5800-2201-0158-3-2561</t>
  </si>
  <si>
    <t>เครื่องรับส่งวิทยุ 5800-2201-0159-3-2561</t>
  </si>
  <si>
    <t>เครื่องรับส่งวิทยุ 5800-2201-0160-3-2561</t>
  </si>
  <si>
    <t>เครื่องรับส่งวิทยุ 5800-2201-0161-3-2561</t>
  </si>
  <si>
    <t>เครื่องรับส่งวิทยุ 5800-2201-0162-3-2561</t>
  </si>
  <si>
    <t>เครื่องรับส่งวิทยุ 5800-2201-0163-3-2561</t>
  </si>
  <si>
    <t>เครื่องรับส่งวิทยุ 5800-2201-0164-3-2561</t>
  </si>
  <si>
    <t>เครื่องรับส่งวิทยุ 5800-2201-0165-3-2561</t>
  </si>
  <si>
    <t>เครื่องรับส่งวิทยุ 5800-2201-0166-3-2561</t>
  </si>
  <si>
    <t>เครื่องรับส่งวิทยุ 5800-2201-0167-3-2561</t>
  </si>
  <si>
    <t>เครื่องรับส่งวิทยุ 5800-2201-0168-3-2561</t>
  </si>
  <si>
    <t>เครื่องรับส่งวิทยุ 5800-2201-0169-3-2561</t>
  </si>
  <si>
    <t>เครื่องรับส่งวิทยุ 5800-2201-0170-3-2561</t>
  </si>
  <si>
    <t>เครื่องรับส่งวิทยุ 5800-2201-0171-3-2561</t>
  </si>
  <si>
    <t>เครื่องรับส่งวิทยุ 5800-2201-0172-3-2561</t>
  </si>
  <si>
    <t>เครื่องรับส่งวิทยุ 5800-2201-0173-3-2561</t>
  </si>
  <si>
    <t>เครื่องรับส่งวิทยุ 5800-2201-0174-3-2561</t>
  </si>
  <si>
    <t>เครื่องรับส่งวิทยุ 5800-2201-0175-3-2561</t>
  </si>
  <si>
    <t>เครื่องรับส่งวิทยุ 5800-2201-0176-3-2561</t>
  </si>
  <si>
    <t>เครื่องรับส่งวิทยุ 5800-2201-0177-3-2561</t>
  </si>
  <si>
    <t>เครื่องรับส่งวิทยุ 5800-2201-0178-3-2561</t>
  </si>
  <si>
    <t>เครื่องรับส่งวิทยุ 5800-2201-0179-3-2561</t>
  </si>
  <si>
    <t>เครื่องรับส่งวิทยุ 5800-2201-0180-3-2561</t>
  </si>
  <si>
    <t>เครื่องรับส่งวิทยุ 5800-2201-0181-3-2561</t>
  </si>
  <si>
    <t>เครื่องรับส่งวิทยุ 5800-2201-0182-3-2561</t>
  </si>
  <si>
    <t>เครื่องรับส่งวิทยุ 5800-2201-0183-3-2561</t>
  </si>
  <si>
    <t>เครื่องรับส่งวิทยุ 5800-2201-0184-3-2561</t>
  </si>
  <si>
    <t>เครื่องรับส่งวิทยุ 5800-2201-0185-3-2561</t>
  </si>
  <si>
    <t>เครื่องรับส่งวิทยุ 5800-2201-0186-3-2561</t>
  </si>
  <si>
    <t>เครื่องรับส่งวิทยุ 5800-2201-0187-3-2561</t>
  </si>
  <si>
    <t>เครื่องรับส่งวิทยุ 5800-2201-0188-3-2561</t>
  </si>
  <si>
    <t>เครื่องรับส่งวิทยุ 5800-2201-0189-3-2561</t>
  </si>
  <si>
    <t>เครื่องรับส่งวิทยุ 5800-2201-0190-3-2561</t>
  </si>
  <si>
    <t>เครื่องรับส่งวิทยุ 5800-2201-0191-3-2561</t>
  </si>
  <si>
    <t>เครื่องรับส่งวิทยุ 5800-2201-0192-3-2561</t>
  </si>
  <si>
    <t>เครื่องรับส่งวิทยุ 5800-2201-0193-3-2561</t>
  </si>
  <si>
    <t>เครื่องรับส่งวิทยุ 5800-2201-0194-3-2561</t>
  </si>
  <si>
    <t>เครื่องรับส่งวิทยุ 5800-2201-0195-3-2561</t>
  </si>
  <si>
    <t>เครื่องรับส่งวิทยุ 5800-2201-0196-3-2561</t>
  </si>
  <si>
    <t>เครื่องรับส่งวิทยุ 5800-2201-0197-3-2561</t>
  </si>
  <si>
    <t>เครื่องรับส่งวิทยุ 5800-2201-0198-3-2561</t>
  </si>
  <si>
    <t>เครื่องรับส่งวิทยุ 5800-2201-0199-3-2561</t>
  </si>
  <si>
    <t>เครื่องรับส่งวิทยุ 5800-2201-0200-3-2561</t>
  </si>
  <si>
    <t>เครื่องรับส่งวิทยุ 5800-2201-0201-3-2561</t>
  </si>
  <si>
    <t>เครื่องรับส่งวิทยุ 5800-2201-0202-3-2561</t>
  </si>
  <si>
    <t>เครื่องรับส่งวิทยุ 5800-2201-0203-3-2561</t>
  </si>
  <si>
    <t>เครื่องรับส่งวิทยุ 5800-2201-0204-3-2561</t>
  </si>
  <si>
    <t>เครื่องรับส่งวิทยุ 5800-2201-0205-3-2561</t>
  </si>
  <si>
    <t>เครื่องรับส่งวิทยุ 5800-2201-0206-3-2561</t>
  </si>
  <si>
    <t>เครื่องรับส่งวิทยุ 5800-2201-0207-3-2561</t>
  </si>
  <si>
    <t>เครื่องรับส่งวิทยุ 5800-2201-0208-3-2561</t>
  </si>
  <si>
    <t>เครื่องรับส่งวิทยุ 5800-2201-0209-3-2561</t>
  </si>
  <si>
    <t>เครื่องรับส่งวิทยุ 5800-2201-0210-3-2561</t>
  </si>
  <si>
    <t>เครื่องรับส่งวิทยุ 5800-2201-0211-3-2561</t>
  </si>
  <si>
    <t>เครื่องรับส่งวิทยุ 5800-2201-0212-3-2561</t>
  </si>
  <si>
    <t>เครื่องรับส่งวิทยุ 5800-2201-0213-3-2561</t>
  </si>
  <si>
    <t>เครื่องรับส่งวิทยุ 5800-2201-0214-3-2561</t>
  </si>
  <si>
    <t>เครื่องรับส่งวิทยุ 5800-2201-0215-3-2561</t>
  </si>
  <si>
    <t>เครื่องรับส่งวิทยุ 5800-2201-0216-3-2561</t>
  </si>
  <si>
    <t>เครื่องรับส่งวิทยุ 5800-2201-0217-3-2561</t>
  </si>
  <si>
    <t>เครื่องรับส่งวิทยุ 5800-2201-0218-3-2561</t>
  </si>
  <si>
    <t>เครื่องรับส่งวิทยุ 5800-2201-0219-3-2561</t>
  </si>
  <si>
    <t>เครื่องรับส่งวิทยุ 5800-2201-0220-3-2561</t>
  </si>
  <si>
    <t>เครื่องรับส่งวิทยุ 5800-2201-0221-3-2561</t>
  </si>
  <si>
    <t>เครื่องรับส่งวิทยุ 5800-2201-0222-3-2561</t>
  </si>
  <si>
    <t>เครื่องรับส่งวิทยุ 5800-2201-0223-3-2561</t>
  </si>
  <si>
    <t>เครื่องรับส่งวิทยุ 5800-2201-0224-3-2561</t>
  </si>
  <si>
    <t>เครื่องรับส่งวิทยุ 5800-2201-0225-3-2561</t>
  </si>
  <si>
    <t>เครื่องรับส่งวิทยุ 5800-2201-0226-3-2561</t>
  </si>
  <si>
    <t>เครื่องรับส่งวิทยุ 5800-2201-0227-3-2561</t>
  </si>
  <si>
    <t>เครื่องรับส่งวิทยุ 5800-2201-0228-3-2561</t>
  </si>
  <si>
    <t>เครื่องรับส่งวิทยุ 5800-2201-0229-3-2561</t>
  </si>
  <si>
    <t>เครื่องรับส่งวิทยุ 5800-2201-0230-3-2561</t>
  </si>
  <si>
    <t>เครื่องรับส่งวิทยุ 5800-2201-0231-3-2561</t>
  </si>
  <si>
    <t>เครื่องรับส่งวิทยุ 5800-2201-0232-3-2561</t>
  </si>
  <si>
    <t>เครื่องรับส่งวิทยุ 5800-2201-0233-3-2561</t>
  </si>
  <si>
    <t>เครื่องรับส่งวิทยุ 5800-2201-0234-3-2561</t>
  </si>
  <si>
    <t>เครื่องรับส่งวิทยุ 5800-2201-0235-3-2561</t>
  </si>
  <si>
    <t>เครื่องรับส่งวิทยุ 5800-2201-0236-3-2561</t>
  </si>
  <si>
    <t>เครื่องรับส่งวิทยุ 5800-2201-0237-3-2561</t>
  </si>
  <si>
    <t>เครื่องรับส่งวิทยุ 5800-2201-0238-3-2561</t>
  </si>
  <si>
    <t>เครื่องรับส่งวิทยุ 5800-2201-0239-3-2561</t>
  </si>
  <si>
    <t>เครื่องรับส่งวิทยุ 5800-2201-0240-3-2561</t>
  </si>
  <si>
    <t>เครื่องรับส่งวิทยุ 5800-2201-0241-3-2561</t>
  </si>
  <si>
    <t>เครื่องรับส่งวิทยุ 5800-2201-0242-3-2561</t>
  </si>
  <si>
    <t>เครื่องรับส่งวิทยุ 5800-2201-0243-3-2561</t>
  </si>
  <si>
    <t>เครื่องรับส่งวิทยุ 5800-2201-0244-3-2561</t>
  </si>
  <si>
    <t>เครื่องรับส่งวิทยุ 5800-2201-0245-3-2561</t>
  </si>
  <si>
    <t>เครื่องรับส่งวิทยุ 5800-2201-0246-3-2561</t>
  </si>
  <si>
    <t>เครื่องรับส่งวิทยุ 5800-2201-0247-3-2561</t>
  </si>
  <si>
    <t>เครื่องรับส่งวิทยุ 5800-2201-0248-3-2561</t>
  </si>
  <si>
    <t>เครื่องรับส่งวิทยุ 5800-2201-0249-3-2561</t>
  </si>
  <si>
    <t>เครื่องรับส่งวิทยุ 5800-2201-0250-3-2561</t>
  </si>
  <si>
    <t>เครื่องรับส่งวิทยุ 5800-2201-0251-3-2561</t>
  </si>
  <si>
    <t>เครื่องรับส่งวิทยุ 5800-2201-0252-3-2561</t>
  </si>
  <si>
    <t>เครื่องรับส่งวิทยุ 5800-2201-0253-3-2561</t>
  </si>
  <si>
    <t>เครื่องรับส่งวิทยุ 5800-2201-0254-3-2561</t>
  </si>
  <si>
    <t>เครื่องรับส่งวิทยุ 5800-2201-0255-3-2561</t>
  </si>
  <si>
    <t>เครื่องรับส่งวิทยุ 5800-2201-0256-3-2561</t>
  </si>
  <si>
    <t>เครื่องรับส่งวิทยุ 5800-2201-0257-3-2561</t>
  </si>
  <si>
    <t>เครื่องรับส่งวิทยุ 5800-2201-0258-3-2561</t>
  </si>
  <si>
    <t>เครื่องรับส่งวิทยุ 5800-2201-0259-3-2561</t>
  </si>
  <si>
    <t>เครื่องรับส่งวิทยุ 5800-2201-0260-3-2561</t>
  </si>
  <si>
    <t>เครื่องรับส่งวิทยุ 5800-2201-0261-3-2561</t>
  </si>
  <si>
    <t>เครื่องรับส่งวิทยุ 5800-2201-0262-3-2561</t>
  </si>
  <si>
    <t>เครื่องรับส่งวิทยุ 5800-2201-0263-3-2561</t>
  </si>
  <si>
    <t>เครื่องรับส่งวิทยุ 5800-2201-0264-3-2561</t>
  </si>
  <si>
    <t>เครื่องรับส่งวิทยุ 5800-2201-0265-3-2561</t>
  </si>
  <si>
    <t>เครื่องรับส่งวิทยุ 5800-2201-0266-3-2561</t>
  </si>
  <si>
    <t>เครื่องรับส่งวิทยุ 5800-2201-0267-3-2561</t>
  </si>
  <si>
    <t>เครื่องรับส่งวิทยุ 5800-2201-0268-3-2561</t>
  </si>
  <si>
    <t>เครื่องรับส่งวิทยุ 5800-2201-0269-3-2561</t>
  </si>
  <si>
    <t>เครื่องรับส่งวิทยุ 5800-2201-0270-3-2561</t>
  </si>
  <si>
    <t>เครื่องรับส่งวิทยุ 5800-2201-0271-3-2561</t>
  </si>
  <si>
    <t>เครื่องรับส่งวิทยุ 5800-2201-0272-3-2561</t>
  </si>
  <si>
    <t>เครื่องรับส่งวิทยุ 5800-2201-0273-3-2561</t>
  </si>
  <si>
    <t>เครื่องรับส่งวิทยุ 5800-2201-0274-3-2561</t>
  </si>
  <si>
    <t>เครื่องรับส่งวิทยุ 5800-2201-0275-3-2561</t>
  </si>
  <si>
    <t>เครื่องรับส่งวิทยุ 5800-2201-0276-3-2561</t>
  </si>
  <si>
    <t>เครื่องรับส่งวิทยุ 5800-2201-0277-3-2561</t>
  </si>
  <si>
    <t>เครื่องรับส่งวิทยุ 5800-2201-0278-3-2561</t>
  </si>
  <si>
    <t>เครื่องรับส่งวิทยุ 5800-2201-0279-3-2561</t>
  </si>
  <si>
    <t>เครื่องรับส่งวิทยุ 5800-2201-0280-3-2561</t>
  </si>
  <si>
    <t>เครื่องรับส่งวิทยุ 5800-2201-0281-3-2561</t>
  </si>
  <si>
    <t>เครื่องรับส่งวิทยุ 5800-2201-0282-3-2561</t>
  </si>
  <si>
    <t>เครื่องรับส่งวิทยุ 5800-2201-0283-3-2561</t>
  </si>
  <si>
    <t>เครื่องรับส่งวิทยุ 5800-2201-0284-3-2561</t>
  </si>
  <si>
    <t>เครื่องรับส่งวิทยุ 5800-2201-0285-3-2561</t>
  </si>
  <si>
    <t>เครื่องรับส่งวิทยุ 5800-2201-0286-3-2561</t>
  </si>
  <si>
    <t>เครื่องรับส่งวิทยุ 5800-2201-0287-3-2561</t>
  </si>
  <si>
    <t>เครื่องรับส่งวิทยุ 5800-2201-0288-3-2561</t>
  </si>
  <si>
    <t>เครื่องรับส่งวิทยุ 5800-2201-0289-3-2561</t>
  </si>
  <si>
    <t>เครื่องรับส่งวิทยุ 5800-2201-0290-3-2561</t>
  </si>
  <si>
    <t>เครื่องรับส่งวิทยุ 5800-2201-0291-3-2561</t>
  </si>
  <si>
    <t>เครื่องรับส่งวิทยุ 5800-2201-0292-3-2561</t>
  </si>
  <si>
    <t>เครื่องรับส่งวิทยุ 5800-2201-0293-3-2561</t>
  </si>
  <si>
    <t>เครื่องรับส่งวิทยุ 5800-2201-0294-3-2561</t>
  </si>
  <si>
    <t>เครื่องรับส่งวิทยุ 5800-2201-0295-3-2561</t>
  </si>
  <si>
    <t>เครื่องรับส่งวิทยุ 5800-2201-0296-3-2561</t>
  </si>
  <si>
    <t>เครื่องรับส่งวิทยุ 5800-2201-0297-3-2561</t>
  </si>
  <si>
    <t>เครื่องรับส่งวิทยุ 5800-2201-0298-3-2561</t>
  </si>
  <si>
    <t>เครื่องรับส่งวิทยุ 5800-2201-0299-3-2561</t>
  </si>
  <si>
    <t>เครื่องรับส่งวิทยุ 5800-2201-0300-3-2561</t>
  </si>
  <si>
    <t>09.08.2018</t>
  </si>
  <si>
    <t>จัดหาและติดตั้งระบบวิทยุสื่อสารดิจิตอล ระยะที่ 1</t>
  </si>
  <si>
    <t>22.03.2019</t>
  </si>
  <si>
    <t>เครื่องรับส่งวิทยุมือถือ 5800-3101-0001-3-2562</t>
  </si>
  <si>
    <t>เครื่องรับส่งวิทยุมือถือ 5800-3101-0003-3-2562</t>
  </si>
  <si>
    <t>เครื่องรับส่งวิทยุมือถือ 5800-3101-0004-3-2562</t>
  </si>
  <si>
    <t>เครื่องรับส่งวิทยุมือถือ 5800-3101-0005-3-2562</t>
  </si>
  <si>
    <t>เครื่องรับส่งวิทยุมือถือ 5800-3101-0006-3-2562</t>
  </si>
  <si>
    <t>เครื่องรับส่งวิทยุมือถือ 5800-3101-0007-3-2562</t>
  </si>
  <si>
    <t>เครื่องรับส่งวิทยุมือถือ 5800-3101-0008-3-2562</t>
  </si>
  <si>
    <t>เครื่องรับส่งวิทยุมือถือ 5800-3101-0009-3-2562</t>
  </si>
  <si>
    <t>เครื่องรับส่งวิทยุมือถือ 5800-3101-0010-3-2562</t>
  </si>
  <si>
    <t>เครื่องรับส่งวิทยุมือถือ 5800-3101-0011-3-2562</t>
  </si>
  <si>
    <t>เครื่องรับส่งวิทยุมือถือ 5800-3101-0012-3-2562</t>
  </si>
  <si>
    <t>เครื่องรับส่งวิทยุมือถือ 5800-3101-0013-3-2562</t>
  </si>
  <si>
    <t>เครื่องรับส่งวิทยุมือถือ 5800-3101-0014-3-2562</t>
  </si>
  <si>
    <t>เครื่องรับส่งวิทยุมือถือ 5800-3101-0015-3-2562</t>
  </si>
  <si>
    <t>เครื่องรับส่งวิทยุมือถือ 5800-3101-0016-3-2562</t>
  </si>
  <si>
    <t>เครื่องรับส่งวิทยุมือถือ 5800-3101-0017-3-2562</t>
  </si>
  <si>
    <t>เครื่องรับส่งวิทยุมือถือ 5800-3101-0018-3-2562</t>
  </si>
  <si>
    <t>เครื่องรับส่งวิทยุมือถือ 5800-3101-0019-3-2562</t>
  </si>
  <si>
    <t>เครื่องรับส่งวิทยุมือถือ 5800-3101-0020-3-2562</t>
  </si>
  <si>
    <t>เครื่องรับส่งวิทยุมือถือ 5800-3101-0002-3-2562</t>
  </si>
  <si>
    <t>เครื่องรับส่งวิทยุมือถือ2-5W 5800-1101-0001-3-2562</t>
  </si>
  <si>
    <t>เครื่องรับส่งวิทยุมือถือ2-5W 5800-1101-0002-3-2562</t>
  </si>
  <si>
    <t>เครื่องรับส่งวิทยุมือถือ2-5W 5800-1101-0003-3-2562</t>
  </si>
  <si>
    <t>เครื่องรับส่งวิทยุมือถือ2-5W 5800-1101-0004-3-2562</t>
  </si>
  <si>
    <t>เครื่องรับส่งวิทยุมือถือ2-5W 5800-1101-0005-3-2562</t>
  </si>
  <si>
    <t>เครื่องรับส่งวิทยุมือถือ2-5W 5800-1101-0006-3-2562</t>
  </si>
  <si>
    <t>เครื่องรับส่งวิทยุมือถือ2-5W 5800-1101-0007-3-2562</t>
  </si>
  <si>
    <t>เครื่องรับส่งวิทยุมือถือ2-5W 5800-1101-0008-3-2562</t>
  </si>
  <si>
    <t>เครื่องรับส่งวิทยุมือถือ2-5W 5800-1101-0009-3-2562</t>
  </si>
  <si>
    <t>เครื่องรับส่งวิทยุมือถือ2-5W 5800-1101-0010-3-2562</t>
  </si>
  <si>
    <t>เครื่องรับส่งวิทยุมือถือ2-5W 5800-1101-0011-3-2562</t>
  </si>
  <si>
    <t>เครื่องรับส่งวิทยุมือถือ2-5W 5800-1101-0012-3-2562</t>
  </si>
  <si>
    <t>เครื่องรับส่งวิทยุมือถือ2-5W 5800-1101-0013-3-2562</t>
  </si>
  <si>
    <t>เครื่องรับส่งวิทยุมือถือ2-5W 5800-1101-0014-3-2562</t>
  </si>
  <si>
    <t>เครื่องรับส่งวิทยุมือถือ2-5W 5800-1101-0015-3-2562</t>
  </si>
  <si>
    <t>เครื่องรับส่งวิทยุมือถือ2-5W 5800-1101-0016-3-2562</t>
  </si>
  <si>
    <t>เครื่องรับส่งวิทยุมือถือ2-5W 5800-1101-0017-3-2562</t>
  </si>
  <si>
    <t>เครื่องรับส่งวิทยุมือถือ2-5W 5800-1101-0018-3-2562</t>
  </si>
  <si>
    <t>เครื่องรับส่งวิทยุมือถือ2-5W 5800-1101-0019-3-2562</t>
  </si>
  <si>
    <t>เครื่องรับส่งวิทยุมือถือ2-5W 5800-1101-0020-3-2562</t>
  </si>
  <si>
    <t>เครื่องรับส่งวิทยุมือถือ2-5W 5800-1101-0021-3-2562</t>
  </si>
  <si>
    <t>เครื่องรับส่งวิทยุมือถือ2-5W 5800-1101-0022-3-2562</t>
  </si>
  <si>
    <t>เครื่องรับส่งวิทยุมือถือ2-5W 5800-1101-0023-3-2562</t>
  </si>
  <si>
    <t>เครื่องรับส่งวิทยุมือถือ2-5W 5800-1101-0024-3-2562</t>
  </si>
  <si>
    <t>เครื่องรับส่งวิทยุมือถือ2-5W 5800-1101-0025-3-2562</t>
  </si>
  <si>
    <t>เครื่องรับส่งวิทยุมือถือ2-5W 5800-1101-0026-3-2562</t>
  </si>
  <si>
    <t>เครื่องรับส่งวิทยุมือถือ2-5W 5800-1101-0027-3-2562</t>
  </si>
  <si>
    <t>เครื่องรับส่งวิทยุมือถือ2-5W 5800-1101-0028-3-2562</t>
  </si>
  <si>
    <t>เครื่องรับส่งวิทยุมือถือ2-5W 5800-1101-0029-3-2562</t>
  </si>
  <si>
    <t>เครื่องรับส่งวิทยุมือถือ2-5W 5800-1101-0030-3-2562</t>
  </si>
  <si>
    <t>เครื่องรับส่งวิทยุมือถือ2-5W 5800-1101-0031-3-2562</t>
  </si>
  <si>
    <t>เครื่องรับส่งวิทยุมือถือ2-5W 5800-1101-0032-3-2562</t>
  </si>
  <si>
    <t>เครื่องรับส่งวิทยุมือถือ2-5W 5800-1101-0033-3-2562</t>
  </si>
  <si>
    <t>เครื่องรับส่งวิทยุมือถือ2-5W 5800-1101-0034-3-2562</t>
  </si>
  <si>
    <t>เครื่องรับส่งวิทยุมือถือ2-5W 5800-1101-0035-3-2562</t>
  </si>
  <si>
    <t>เครื่องรับส่งวิทยุมือถือ2-5W 5800-1101-0036-3-2562</t>
  </si>
  <si>
    <t>เครื่องรับส่งวิทยุมือถือ2-5W 5800-1101-0037-3-2562</t>
  </si>
  <si>
    <t>เครื่องรับส่งวิทยุมือถือ2-5W 5800-1101-0038-3-2562</t>
  </si>
  <si>
    <t>เครื่องรับส่งวิทยุมือถือ2-5W 5800-1101-0039-3-2562</t>
  </si>
  <si>
    <t>เครื่องรับส่งวิทยุมือถือ2-5W 5800-1101-0040-3-2562</t>
  </si>
  <si>
    <t>เครื่องรับส่งวิทยุมือถือ2-5W 5800-1101-0041-3-2562</t>
  </si>
  <si>
    <t>เครื่องรับส่งวิทยุมือถือ2-5W 5800-1101-0042-3-2562</t>
  </si>
  <si>
    <t>เครื่องรับส่งวิทยุมือถือ2-5W 5800-1101-0043-3-2562</t>
  </si>
  <si>
    <t>เครื่องรับส่งวิทยุมือถือ2-5W 5800-1101-0044-3-2562</t>
  </si>
  <si>
    <t>เครื่องรับส่งวิทยุมือถือ2-5W 5800-1101-0045-3-2562</t>
  </si>
  <si>
    <t>เครื่องรับส่งวิทยุมือถือ2-5W 5800-1101-0046-3-2562</t>
  </si>
  <si>
    <t>เครื่องรับส่งวิทยุมือถือ2-5W 5800-1101-0047-3-2562</t>
  </si>
  <si>
    <t>เครื่องรับส่งวิทยุมือถือ2-5W 5800-1101-0048-3-2562</t>
  </si>
  <si>
    <t>เครื่องรับส่งวิทยุมือถือ2-5W 5800-1101-0049-3-2562</t>
  </si>
  <si>
    <t>เครื่องรับส่งวิทยุมือถือ2-5W 5800-1101-0050-3-2562</t>
  </si>
  <si>
    <t>เครื่องรับส่งวิทยุมือถือ2-5W 5800-1101-0051-3-2562</t>
  </si>
  <si>
    <t>เครื่องรับส่งวิทยุมือถือ2-5W 5800-1101-0052-3-2562</t>
  </si>
  <si>
    <t>เครื่องรับส่งวิทยุมือถือ2-5W 5800-1101-0053-3-2562</t>
  </si>
  <si>
    <t>เครื่องรับส่งวิทยุมือถือ2-5W 5800-1101-0054-3-2562</t>
  </si>
  <si>
    <t>เครื่องรับส่งวิทยุมือถือ2-5W 5800-1101-0055-3-2562</t>
  </si>
  <si>
    <t>เครื่องรับส่งวิทยุมือถือ2-5W 5800-1101-0056-3-2562</t>
  </si>
  <si>
    <t>เครื่องรับส่งวิทยุมือถือ2-5W 5800-1101-0057-3-2562</t>
  </si>
  <si>
    <t>เครื่องรับส่งวิทยุมือถือ2-5W 5800-1101-0058-3-2562</t>
  </si>
  <si>
    <t>เครื่องรับส่งวิทยุมือถือ2-5W 5800-1101-0059-3-2562</t>
  </si>
  <si>
    <t>เครื่องรับส่งวิทยุมือถือ2-5W 5800-1101-0060-3-2562</t>
  </si>
  <si>
    <t>ชุดเครื่องเสียง</t>
  </si>
  <si>
    <t>สสส.Amอุดร-หม้อแปลงไฟฟ้า 19เม.ย.59</t>
  </si>
  <si>
    <t>สสส.Amอุดร-เครื่องมิกเซอร์ 7มิ.ย.60</t>
  </si>
  <si>
    <t>สสส.Amอุดร-เครื่อง AM Audio Processor 1ต.ค.60</t>
  </si>
  <si>
    <t>สสส.Fmอุดร-ไมโครโฟน AKG รุ่นG214 11เม.ย.59</t>
  </si>
  <si>
    <t>สสส.Fmอุดร-เครื่องมิกเซอร์ 22มิ.ย.60</t>
  </si>
  <si>
    <t>เครื่องลูกข่ายเชื่อมต่อการสื่อสาร HUAWEI รุ่นeV680</t>
  </si>
  <si>
    <t>ครุภัณฑ์ไฟฟ้าและวิทยุอาคารที่ทำการ บก.ป.</t>
  </si>
  <si>
    <t>17.01.2018</t>
  </si>
  <si>
    <t>กล้องโทรทัศน์วงจรปิดฯชนิดติดตั้งภายในอาคาร</t>
  </si>
  <si>
    <t>กล้องโทรทัศน์วงจรปิดฯติดตั้งภายในอาคาร</t>
  </si>
  <si>
    <t>กล้องโทรทัศน์วงจรปิดฯติดตั้งภายนอกอาคาร</t>
  </si>
  <si>
    <t>อุปกรณ์บันทึกภาพผ่านเครือข่าย</t>
  </si>
  <si>
    <t>24.06.2019</t>
  </si>
  <si>
    <t>อากาศยานไร้คนขับไฟฟ้าตรวจการณ์ระยะใกล้ติดวงจรปิด</t>
  </si>
  <si>
    <t>11.12.2007</t>
  </si>
  <si>
    <t>กล้องวีดิโอติดกาย HIKVISION รุ่น DS-MH2111 Series</t>
  </si>
  <si>
    <t>กล้องวีดิโอแบบติดตั้งหมวก HUAWEI รุ่น Helmet Camer</t>
  </si>
  <si>
    <t>01.06.2015</t>
  </si>
  <si>
    <t>เต้นท์บริการ</t>
  </si>
  <si>
    <t>01.09.2017</t>
  </si>
  <si>
    <t>อุปกรณ์ป้องกันเครือข่าย(Firewall)แบบที่1</t>
  </si>
  <si>
    <t>อุปกรณ์กระจายสัญญาณ(L3 Switch)</t>
  </si>
  <si>
    <t>01.01.2018</t>
  </si>
  <si>
    <t>เครื่องพิมพ์เลเซอร์ชนิดLEDสี</t>
  </si>
  <si>
    <t>เครื่องพิมเลเซอร์ชนิดLEDสี</t>
  </si>
  <si>
    <t>เครื่องพิมพ์เลเซอร์LEDสี</t>
  </si>
  <si>
    <t>เครื่องคอมพิวเตอร์แม่ข่ายแบบที่ 1</t>
  </si>
  <si>
    <t>01.06.2018</t>
  </si>
  <si>
    <t>เครื่องพิมพ์คอมพิวเตอร์ จำนวน 6 เครื่อง</t>
  </si>
  <si>
    <t>เครื่องคอมพิวเตอร์แม่ข่าย74400120000132561</t>
  </si>
  <si>
    <t>คอมพิวเตอร์แม่ข่าย74400120000232561</t>
  </si>
  <si>
    <t>คอมพิวเตอร์แม่ข่าย74400120000332561</t>
  </si>
  <si>
    <t>ตู้จัดเก็บเครื่องแม่ข่าย74400120000432561</t>
  </si>
  <si>
    <t>โปรแกรมระบบจัดเก้บวิเคราะห์ข้อมูลด้านการข่าว ป.</t>
  </si>
  <si>
    <t>30.04.2006</t>
  </si>
  <si>
    <t>เครื่องพิมพ์แบบเลเซอร์ BROTHER รุ่น HL2040</t>
  </si>
  <si>
    <t>เครื่องปริ๊นเตอร์ 1 เครื่อง</t>
  </si>
  <si>
    <t>เครื่องคอมพิวเตอร์ 10 เครื่อง</t>
  </si>
  <si>
    <t>อุปกรณ์ควบคุมสั่งการ ยี่ห้อ HP รุ่น PC workstation</t>
  </si>
  <si>
    <t>สสส.Amกทม-เครื่องคอมพิวเตอร์พร้อมอุปกรณ์ 20พ.ค.58</t>
  </si>
  <si>
    <t>คอมพิวเตอร์แม่ข่ายพร้อมอุปกรณ์ Server Load Balance</t>
  </si>
  <si>
    <t>คอมพิวเตอร์สำหรับงานประมวลผล แบบ 1</t>
  </si>
  <si>
    <t>เครื่องพิมพ์ชนิดเลเซอร์ LED ขาวดำ (30 หน้า/นาที)</t>
  </si>
  <si>
    <t>เตียงนอน 2 ชั้น B-01</t>
  </si>
  <si>
    <t>สสส.Fmชม-เครื่องตัดหญ้า Honda 8x35 PATCO 11ก.ค.59</t>
  </si>
  <si>
    <t>05.06.2019</t>
  </si>
  <si>
    <t>ปืนไฟฟ้ายี่ห้อTITAN-86-A เลข 1025-013-0001-3-2562</t>
  </si>
  <si>
    <t>ปืนไฟฟ้า ยี่ห้อ TITAN-86 A เลข1025-013-0002-3-2562</t>
  </si>
  <si>
    <t>ปืนไฟฟ้า ยี่ห้อ TITAN-86-A เลข</t>
  </si>
  <si>
    <t>ปืนไฟฟ้า ยี่ห้อ TITAN-86-Aเลข 1025-013-0004-3-2562</t>
  </si>
  <si>
    <t>ปืนไฟฟ้ายี่ห้อTITAN -86-Aเลข1025013000532562</t>
  </si>
  <si>
    <t>ปืนไฟฟ้า ยี่ห้อ TITAN-86-Aเลข1025-013-0006-3-2562</t>
  </si>
  <si>
    <t>ปืนไฟฟ้า ยี่ห้อ TITANเลข1025-013-0007-3-2562</t>
  </si>
  <si>
    <t>ปืนไฟฟ้า ยี่ห้อTITAN-86-A เลข1025-013-0008-3-2562</t>
  </si>
  <si>
    <t>ปืนไฟฟ้า ยี่ห้อTITAN-86-Aเลข1025-013-0009-3-2562</t>
  </si>
  <si>
    <t>ปืนไฟฟ้า ยี่ห้อ TITAN-86-Aเลข1025-013-0010-3-2562</t>
  </si>
  <si>
    <t>ปืนไฟฟ้ายี่ห้อ TITAN-83-A เลข 1025-013-0011-3-2562</t>
  </si>
  <si>
    <t>ปืนไฟฟ้า ยี่ห้อ TITAN-86-Aเลข125-013-0012-3-2562</t>
  </si>
  <si>
    <t>ปืนไฟฟ้า ยี่ห้อ TITAN-86-Aเลข1025-013-0013-3-2562</t>
  </si>
  <si>
    <t>ปืนไฟฟ้า ยี่ห้อ TITAN-86-Aเลข1025-013-0014-3-2562</t>
  </si>
  <si>
    <t>ปืนไฟฟ้า ยี่ห้อTITAN-86-Aเลข1025-013-0015-3-2562</t>
  </si>
  <si>
    <t>ปืนไฟฟ้ายี่ห้อ TITAN-86-Aเลข1025-013-0016-3-2562</t>
  </si>
  <si>
    <t>ปืนไฟฟ้า ยี่ห้อTITAN-86-Aเลข1025-013-0017-3-2562</t>
  </si>
  <si>
    <t>ปืนไฟฟ้า ยี่ห้อTITAN-86-Aเลข1025-013-0018-3-2562</t>
  </si>
  <si>
    <t>ปืนไฟฟ้ายี่ห้อ TITAN-86-Aเลข1025-013-0019-3-2562</t>
  </si>
  <si>
    <t>ปืนไฟฟ้ายี่ห้อ TITAN-86-Aเลข1025013002032562</t>
  </si>
  <si>
    <t>ปืนไฟฟ้ายี่ห้อTITan86-Aหมายเลข1025-013-0021-3-2562</t>
  </si>
  <si>
    <t>ปืนไฟฟ้ายี่ห้อTITAN86-Aเลข1025-013-0001-3-2562</t>
  </si>
  <si>
    <t>ปืนไฟฟ้ายี่ห้อTITAN86Aเลข1025-013-0023-3-2562</t>
  </si>
  <si>
    <t>ปืนไฟฟ้ายี่ห้อTitan86Aเลข 1025-013-0024-3-2562</t>
  </si>
  <si>
    <t>ปืนไฟฟ้ายี่ห้อ TITAN86A เลข1025-013-0025-3-2562</t>
  </si>
  <si>
    <t>ปืนไฟฟ้ายี่ห้อ TITAN86A เลข 1025-013-0026-3-2562</t>
  </si>
  <si>
    <t>ปืนไฟฟ้ายี่ห้อ TITAN86A เลข 1025-013-0027-3-2562</t>
  </si>
  <si>
    <t>ปืนไฟฟ้ายี่ห้อTITAN86A เลข 1025-013-0028-3-2562</t>
  </si>
  <si>
    <t>ปืนไฟฟ้ายี่ห้อTITAN86Aเลข1025-013-0028-3-2562</t>
  </si>
  <si>
    <t>ปืนไฟฟ้ายี่ห้อTITAN86Aเลข 1025-013-0030-3-2562</t>
  </si>
  <si>
    <t>ปืนไฟ้ฟ้ายี่ห้อ TITAN86A เลข 1025-013-0031-3-2562</t>
  </si>
  <si>
    <t>ปืนไฟฟ้ายี่ห้อ TITAN86A เลข1025-013-0032-3-2562</t>
  </si>
  <si>
    <t>ปืนไฟฟ้ายี่ห้อ TITAN86Aเลข1025-013-0033-3-2562</t>
  </si>
  <si>
    <t>ปืนไฟฟ้ายี่ห้อ TITAN86Aเลข 1025-013-0034-3-2562</t>
  </si>
  <si>
    <t>ปืนไฟฟ้ายี่ห้อTITAN86Aเลข1025-013-0035-3-2562</t>
  </si>
  <si>
    <t>ปืนไฟฟ้ายี่ห้อTITAN86A เลข1025-013-0036-3-2562</t>
  </si>
  <si>
    <t>ปืนไฟฟ้ายี่ห้อTITAN86A เลข1025-013-0037-3-2562</t>
  </si>
  <si>
    <t>ปืนไฟฟ้ายี่ห้อTITAN86Aเลข1025-013-0038-3-2562</t>
  </si>
  <si>
    <t>ปืนไฟฟ้ายี่ห้อTITAN86Aเลข 1025-013-0039-3-2562</t>
  </si>
  <si>
    <t>ปืนไฟฟ้ายี่ห้อTITAN86Aเลข 1025-013-0040-3-2562</t>
  </si>
  <si>
    <t>ปืนไฟฟ้ายี่ห้อ TITAN 86A เลข1025-013-0041-3-2562</t>
  </si>
  <si>
    <t>ปืนไฟฟ้ายี่ห้อ TITAN86A เลข 1025-013-0042-3-2562</t>
  </si>
  <si>
    <t>ปืนไฟฟ้ายี่ห้อTITAN86A เลข 1025-013-0043-3-2562</t>
  </si>
  <si>
    <t>ปืนไฟฟ้ายี่ห้อTITAN86A เลข1025-013-0044-3-2562</t>
  </si>
  <si>
    <t>ปืนไฟฟ้ายี่ห้อTITAN86Aเลข1025-013-0045-3-2562</t>
  </si>
  <si>
    <t>ปืนไฟฟ้ายี่ห้อ TITAN86Aเลข1025-013-0046-3-2562</t>
  </si>
  <si>
    <t>ปืนไฟฟ้ายี่ห้อTITAN86A เลข 1025-013-0047-3-2562</t>
  </si>
  <si>
    <t>ปืนไฟฟ้ายี่ห้อTITAN86A เลข1025-013-0048-3-2562</t>
  </si>
  <si>
    <t>ปืนไฟฟ้ายี่ห้อTITAN86Aเลข1025-013-0049-3-2562</t>
  </si>
  <si>
    <t>ปืนไฟฟ้ายี่ห้อTITAN86A เลข1025-013-0050-3-2562</t>
  </si>
  <si>
    <t>ปืนไฟ้ายี่ห้อTITAN86A เลข 1025-013-0051-3-2562</t>
  </si>
  <si>
    <t>ปืนไฟฟ้ายี่ห้อTITAN86A เลข1025-013-0052-3-2562</t>
  </si>
  <si>
    <t>ปืนไฟฟ้ายี่ห้อTITAN86Aเลข1025-013-0053-3-2562</t>
  </si>
  <si>
    <t>ปืนไฟฟ้ายี่ห้อ TITAN86Aเลข1025-013-0054-3-2562</t>
  </si>
  <si>
    <t>ปืนไฟฟ้ายี่ห้อTITAN86A  เลข1025-013-0055-3-2562</t>
  </si>
  <si>
    <t>ปืนไฟฟ้ายี่ห้อ TITAN86Aเลข1025-013-0056-3-2562</t>
  </si>
  <si>
    <t>ปืนไฟฟ้ายี่ห้อTITAN 86Aเลข 1025-013-0057-3-2562</t>
  </si>
  <si>
    <t>ปืนไฟฟ้ายี่ห้อ TITAN86A เลข 1025-013-0058-3-2562</t>
  </si>
  <si>
    <t>ปืนไฟฟ้ายี่ห้อ TITAN86A เลข 1025013005932562</t>
  </si>
  <si>
    <t>ปืนไฟฟ้ายี่ห้อ TITAN86Aเลข1025-013-0060-3-2562</t>
  </si>
  <si>
    <t>ปืนไฟฟ้ายี่ห้อTITAN86Aเลข1025-013-0061-3-2562</t>
  </si>
  <si>
    <t>ปืนไฟฟ้ายี่ห้อTITAN86A เลข 1025-013-0062-3-2562</t>
  </si>
  <si>
    <t>ปืนไฟฟ้ายี่ห้อTITAN86A เลข1025-013-0063-3-2562</t>
  </si>
  <si>
    <t>ปืนไฟฟ้ายี่ห้อ TITAN86A เลข 1025-013-0064-3-2562</t>
  </si>
  <si>
    <t>ปืนไฟฟ้ายี่ห้อTITAN เลข 1025-013-0065-3-2562</t>
  </si>
  <si>
    <t>ปืนไฟฟ้ายี่ห้อ TITAN 86 Aเลข125013006632562</t>
  </si>
  <si>
    <t>ปืนไฟฟ้ายี่ห้อTITAN86Aเลข1025-013-0067-3-2562</t>
  </si>
  <si>
    <t>ปืนไฟฟ้ายี่ห้อ TITAN86A เลข 1025-013-0068-3-2562</t>
  </si>
  <si>
    <t>ปืนไฟฟ้ายี่ห้อ TITAN86Aเลข 1025-13-0069-3-2562</t>
  </si>
  <si>
    <t>ปืนไฟฟ้ายี่่ห้อ TITAN86A เลข1025-013-0070-3-2562</t>
  </si>
  <si>
    <t>ปืนไฟฟ้ายี่ห้อTITAN86A เลข 1025-013-0071-3-2562</t>
  </si>
  <si>
    <t>ปืนไฟฟ้ายี่ห้อTITAN86A เลข 1025-013-0072-3-2562</t>
  </si>
  <si>
    <t>ปืนไฟฟ้ายี่ห้อTITAN86A เลข 1025-013-0073-3-2562</t>
  </si>
  <si>
    <t>ปืนไฟฟ้ายี่ห้อTITAN86A เลข 1025-013-0074-3-2562</t>
  </si>
  <si>
    <t>ปืนไฟฟ้า ยี่ห้อTITAN86Aเลข1025-013-0075-3-2562</t>
  </si>
  <si>
    <t>ปืนไฟฟ้ายี่ห้อTITAN86A เลข1025-013-0076-3-2562</t>
  </si>
  <si>
    <t>ปืนไฟฟ้ายี่ห้อTITAN86A เลข1025-013-0077-3-2562</t>
  </si>
  <si>
    <t>ปืนไฟฟ้ายี่ห้อTITAN86A เลข1025-013-0078-3-2562</t>
  </si>
  <si>
    <t>ปืนไฟฟ้ายี่ห้อTITAN86A เลข1025-013-0079-3-2562</t>
  </si>
  <si>
    <t>ปืนไฟฟ้ายี่ห้อTITAN86Aเลข1025-013-0080-3-2562</t>
  </si>
  <si>
    <t>ปืนไฟฟ้ายี่ห้อ TITAN86A เลข1025-013-0081-3-2562</t>
  </si>
  <si>
    <t>ปืนไฟฟ้ายี่ห้อTITAN86A เลข1025-013-0082-3-2562</t>
  </si>
  <si>
    <t>ปืนไฟฟ้ายี่ห้อTITAN86A เลข 1025-013-0083-3-2562</t>
  </si>
  <si>
    <t>ปืนไฟฟ้ายี่ห้อ TITAN86A เลข1025-013-0084-3-2562</t>
  </si>
  <si>
    <t>ปืนไฟฟ้ายี่ห้อTITAN86Aเลข 1025-013-0085-3-2562</t>
  </si>
  <si>
    <t>ปืนไฟฟ้ายี่ห้อ TITAN86Aเลข1025-013-0086-3-2562</t>
  </si>
  <si>
    <t>ปืนไฟฟ้ายี่ห้อTITAN86Aเลข 1025-013-0087-3-2562</t>
  </si>
  <si>
    <t>ปืนไฟฟ้ายี่ห้อ TITAN เลข1025-013-0088-3-2562</t>
  </si>
  <si>
    <t>ปืนไฟฟ้ายี่ห้อ TITAN86A เลข 1025-013-0089-3-2562</t>
  </si>
  <si>
    <t>ปืนไฟฟ้ายี่ห้อTITANเลข 1025-013-0090-3-2562</t>
  </si>
  <si>
    <t>ปืนไฟฟ้ายี่ห้อTITAN86A เลข1025-013-0091-3-2562</t>
  </si>
  <si>
    <t>ปืนไฟฟ้ายี่ห้อTITAN เลข 1025-013-0092-3-2562</t>
  </si>
  <si>
    <t>ปืนไฟฟ้ายี่ห้อTITAN86A เลข 1025-013-0093-3-2562</t>
  </si>
  <si>
    <t>ปืนไฟฟ้ายี่ห้อTITAN86A เลข1025-013-0094-3-2562</t>
  </si>
  <si>
    <t>ปืนไฟฟ้ายี่ห้อ TITAN86A เลข1025-013-0095-3-2562</t>
  </si>
  <si>
    <t>ปืนไฟฟ้ายี่ห้อ TITAN86A เลข1025-013-0096-3-2562</t>
  </si>
  <si>
    <t>ปืนไฟฟ้ายี่ห้อTITAN86A เลข 1025-013-0097-3-2562</t>
  </si>
  <si>
    <t>ปืนไฟฟ้ายี่ห้อ TITAN86A เลข1025-013-0097-3-2562</t>
  </si>
  <si>
    <t>ปืนไฟฟ้ายี่ห้อTITAN86A เลข1025-013-0099-3-2562</t>
  </si>
  <si>
    <t>ปืนไฟฟ้ายี่ห้อTITAN86Aเลข 1025-013-0100-3-2562</t>
  </si>
  <si>
    <t>ปืนไฟฟ้ายี่ห้อTITAN86A เลข125-013-0101-3-2562</t>
  </si>
  <si>
    <t>ปืนไฟฟ้ายี่ห้อTITAN86A เลข1025-013-0102-3-2562</t>
  </si>
  <si>
    <t>ปืนไฟ้ายี่ห้อTITAN86Aเลข1025-013-0103-3-2562</t>
  </si>
  <si>
    <t>ปืนไฟฟ้ายี่ห้อTITAN86A เลข 1025-013-0104-3-2562</t>
  </si>
  <si>
    <t>ปืนไฟฟ้ายี่ห้อTITANเลข1025-013-0105-3-2562</t>
  </si>
  <si>
    <t>ปืนไฟฟ้ายี้่ห้อTITAN86Aเลข 1025-013-0106-3-2562</t>
  </si>
  <si>
    <t>ปืนไฟฟ้ายี่ห้อdTITAN86A เลข1025-013-0107-3-2562</t>
  </si>
  <si>
    <t>ปืนไฟฟ้ายี่ห้อTITAN86Aเลข1025-013-0108-3-2562</t>
  </si>
  <si>
    <t>ปืนไฟฟ้ายี่ห้อTITAN86A เลข1025-013-0109-3-2562</t>
  </si>
  <si>
    <t>ปืนไฟฟ้ายี่ห้อTITAN86Aเลข 1025-013-0110-3-2562</t>
  </si>
  <si>
    <t>ปืนไฟฟ้ายี่ห้อTITAN86A เลข1025-013-0111-3-2562</t>
  </si>
  <si>
    <t>ปืนไฟฟ้ายี่ห้อTITAN86Aเลข1025-013-0112-3-2562</t>
  </si>
  <si>
    <t>ปืนไฟฟ้ายี่ห้อTITAN86Aเลข1025-013-01113-3-2562</t>
  </si>
  <si>
    <t>ปืนไฟฟ้ายี่ห้อTITAN86Aเลข 1025-013-0114-3-2562</t>
  </si>
  <si>
    <t>ปืนไฟฟ้ายี่ห้อTITAN86A เลข1025-013-0115-3-2562</t>
  </si>
  <si>
    <t>ปืนไฟฟ้ายี่ห้อTITAN86Aเลข1025-013-0116-3-2562</t>
  </si>
  <si>
    <t>ปืนไฟฟ้ายี่ห้อTITAN86A เลข1025-013-0117-3-2562</t>
  </si>
  <si>
    <t>ปืนไฟฟ้ายี่ห้อTITAN86A เลข1025-013-0118-3-2562</t>
  </si>
  <si>
    <t>ปืนไฟฟ้ายี่ห้อTITAN86A เลข 1025-013-0119-3-2562</t>
  </si>
  <si>
    <t>ปืนไฟฟ้ายี่ห้อTITAN86A เลข1025-013-0120-3-2562</t>
  </si>
  <si>
    <t>ปืนไฟฟ้ายี่ห้อTITAN86Aเลข1025-013-0121-3-2562</t>
  </si>
  <si>
    <t>ปืนไฟฟ้ายี่ห้อTITAN86Aเลข1025-013-0122-3-2562</t>
  </si>
  <si>
    <t>ปืนไฟฟ้ายี่ห้อTITAN86Aเลข 1025-013-0123-3-2562</t>
  </si>
  <si>
    <t>ปืนไฟฟ้ายี่ห้อTITAN86Aเลข1025-013-0124-3-2562</t>
  </si>
  <si>
    <t>ปืนไฟฟ้ายี่ห้อTITAN86Aเลข1025-013-0125-3-2562</t>
  </si>
  <si>
    <t>ปืนไฟฟ้ายีห้อTITAN86Aเลข1025-013-0126-3-2562</t>
  </si>
  <si>
    <t>ปืนไฟฟ้ายี่ห้อTITAN86Aเลข1025-013-0127-3-2562</t>
  </si>
  <si>
    <t>ปืนไฟฟ้ายี่ห้อTITAN86Aเลข1025-013-0128-3-2562</t>
  </si>
  <si>
    <t>ปืนไฟฟ้ายี่ห้อTITAN86Aเลข1025-013-0129-3-2562</t>
  </si>
  <si>
    <t>ปืนไฟฟ้ายี่ห้อTITAN86Aเลข1025-013-0130-3-2562</t>
  </si>
  <si>
    <t>ปืนไฟฟ้ายี่ห้อTITAN86Aเลข1025-013-0131-3-2562</t>
  </si>
  <si>
    <t>ปืนไฟฟ้ายี่ห้อTITAN86Aเลข1025-013-0132-3-2562</t>
  </si>
  <si>
    <t>ปืนไฟฟ้ายี่ห้อTITAN86A เลข1025-013-0133-3-2562</t>
  </si>
  <si>
    <t>ปืนไฟฟ้ายี่ห้อTITAN86Aเลข1025-013-0134-3-2562</t>
  </si>
  <si>
    <t>ปืนไฟฟ้ายี่ห้อTITAN86A เลข1025-013-0135-3-2562</t>
  </si>
  <si>
    <t>ปืนไฟฟ้ายี่ห้อTITAN86A เลข1025-013-0136-3-2562</t>
  </si>
  <si>
    <t>ปืนไฟฟ้ายี่ห้อTITAN86A เลข1025-013-0137-3-2562</t>
  </si>
  <si>
    <t>ปืนไฟฟ้ายี่ห้อTITAN86A เลข1025-013-0138-3-2562</t>
  </si>
  <si>
    <t>ปืนไฟฟ้ายี่ห้อTITAN86A เลข1025-013-0139-3-2562</t>
  </si>
  <si>
    <t>ปืนไฟฟ้ายี่ห้อTITAN86Aเลข 1025-013-0140-3-2562</t>
  </si>
  <si>
    <t>ปืนไฟฟ้ายี่ห้อTITAN86Aเลข1025-013-0141-3-2562</t>
  </si>
  <si>
    <t>ปืนไฟฟ้ายี่ห้อTITAN86Aเลข1025-013-0142-3-2562</t>
  </si>
  <si>
    <t>ปืนไฟฟ้ายี่ห้อTITAN86Aเลข1025-013-0143-3-2562</t>
  </si>
  <si>
    <t>ปืนไฟฟ้ายี่ห้อTITAN86Aเลข1025-013-0144-3-2562</t>
  </si>
  <si>
    <t>ปืนไฟฟ้ายี่ห้อTITAN86Aเลข1025-013-0145-3-2562</t>
  </si>
  <si>
    <t>ปืนไฟฟ้ายี่ห้อTITAN86Aเลข1025-013-0146-3-2562</t>
  </si>
  <si>
    <t>ปืนไฟฟ้ายี่ห้อTITAN86Aเลข1025-013-0147-3-2562</t>
  </si>
  <si>
    <t>ปืนไฟฟ้ายี่ห้อTITAN86Aเลข1025-013-0148-3-2562</t>
  </si>
  <si>
    <t>ปืนไฟฟ้ายี่ห้อTITAN86Aเลข1025-013-0149-3-2562</t>
  </si>
  <si>
    <t>ปืนไฟฟ้ายี่ห้อTITAN86Aเลข1025-013-0150-3-2562</t>
  </si>
  <si>
    <t>ปืนไฟฟ้ายี่ห้อTITAN86Aเลข1025-013-0151-3-2562</t>
  </si>
  <si>
    <t>ปืนไฟฟ้ายี่ห้อTITAN86Aเลข1025-013-0152-3-2562</t>
  </si>
  <si>
    <t>ปืนไฟฟ้ายี่ห้อTITAN86Aเลข1025-013-0153-3-2562</t>
  </si>
  <si>
    <t>ปืนไฟฟ้ายี่่ห้อTITAN86Aเลข1025-013-0154-3-2562</t>
  </si>
  <si>
    <t>ปืนไฟฟ้ายี่ห้อTITAN86Aเลข1025-013-0155-3-2562</t>
  </si>
  <si>
    <t>ปืนไฟฟ้ายี่ห้อTITAN86Aเลข1025-013-0156-3-2562</t>
  </si>
  <si>
    <t>ปืนไฟฟ้ายี่ห้อTITAN86Aเลข 1025-013-0157-3-2562</t>
  </si>
  <si>
    <t>ปืนไฟฟ้ายี่ห้อTITAN86Aเลข 1025-013-0158-3-2562</t>
  </si>
  <si>
    <t>ปืนไฟฟ้ายี่ห้อTITAN86Aเลข1025-013-0159-3-2562</t>
  </si>
  <si>
    <t>ปืนไฟฟ้ายี่ห้อTITAN86Aเลข1025-013-0160-3-2562</t>
  </si>
  <si>
    <t>ปืนไฟฟ้ายี่ห้อTiTAN86Aเลข1025-013-0161-3-2562</t>
  </si>
  <si>
    <t>ปืนไฟฟ้ายี่ห้อTITAN86Aเลข1025-013-0162-3-2562</t>
  </si>
  <si>
    <t>ปืนไฟฟ้ายี่ห้อTITAN86Aเลข1025-013-0163-3-2562</t>
  </si>
  <si>
    <t>ปืนไฟฟ้ายี่ห้อTITAN86Aเลข1025-013-0164-3-2562</t>
  </si>
  <si>
    <t>ปืนไฟฟ้ายี่ห้อTITAN86Aเลข1025-013-0165-3-2562</t>
  </si>
  <si>
    <t>ปืนไฟฟ้ายี่ห้อTITAN86Aเลข1025-013-0166-3-2562</t>
  </si>
  <si>
    <t>ปืนไฟฟ้ายี่ห้อTITAN86Aเลข1025-013-167-3-2562</t>
  </si>
  <si>
    <t>ปืนไฟฟ้ายี่ห้อTITAN86Aเลข1025-013-0168-3-2562</t>
  </si>
  <si>
    <t>ปืนไฟฟ้ายี่ห้อTITAN86Aเลข1025-013-0169-3-2562</t>
  </si>
  <si>
    <t>ปืนไฟฟ้ายี่ห้อTITAN86Aเลข1025-013-0170-3-2562</t>
  </si>
  <si>
    <t>ปืนไฟฟ้ายี่ห้อTITAN86Aเลข1025-013-0171-3-2562</t>
  </si>
  <si>
    <t>ปืนไฟฟ้ายี่ห้อ TITAN86Aเลข1025-013-0172-3-2562</t>
  </si>
  <si>
    <t>ปืนไฟฟ้ายี่ห้อTITAN86Aเลข1025-013-0173-3-2562</t>
  </si>
  <si>
    <t>ปืนไฟฟ้ายี่ห้อTITAN86Aเลข1025-013-0174-3-2562</t>
  </si>
  <si>
    <t>ปืนไฟฟ้ายี่ห้อTITAN86Aเลข1025-013-0175-3-2562</t>
  </si>
  <si>
    <t>ปืนไฟฟ้ายี่ห้อTITAN86Aเลข1025-013-0176-3-2562</t>
  </si>
  <si>
    <t>ปืนไฟฟ้ายี่ห้อTITAN86Aเลข1025-013-0177-3-2562</t>
  </si>
  <si>
    <t>ปืนไฟฟ้าย่ี่ห้อTITAN86Aเลข1025-013-0178-3-2562</t>
  </si>
  <si>
    <t>ปืนไฟฟ้ายี่ห้อTITAN86Aเลข1025-013-0179-3-2562</t>
  </si>
  <si>
    <t>ปืนไฟฟ้ายี่ห้อTITAN86Aเลข1025-013-0180-3-2562</t>
  </si>
  <si>
    <t>ปืนไฟฟ้ายี่ห้อTITAN86A เลข1025-013-0181-3-2562</t>
  </si>
  <si>
    <t>ปืนไฟฟ้ายี่ห้อTITAN86Aเลข1025-013-0182-3-2562</t>
  </si>
  <si>
    <t>ปืนไฟฟ้ายี่ห้อTITAN86Aเลข1025-013-0183-3-2562</t>
  </si>
  <si>
    <t>ปืนไฟฟ้ายี่ห้อTITAN86Aเลข1025-013-0184-3-2562</t>
  </si>
  <si>
    <t>ปืนไฟฟ้ายี่ห้อTITAN86Aเลข1025-013-0185-3-2562</t>
  </si>
  <si>
    <t>ปืนไฟฟ้ายี่ห้อTITAN86Aเลข1025-013-0186-3-2562</t>
  </si>
  <si>
    <t>ปืนไฟฟ้ายี่ห้อTITAN86Aเลข1025-013-0187-3-2562</t>
  </si>
  <si>
    <t>ปืนไฟฟ้ายี่ห้อTITAN86Aเลข1025-013-0188-3-2562</t>
  </si>
  <si>
    <t>ปืนไฟฟ้ายี่ห้อTITAN86Aเลข1025-013-0189-3-2562</t>
  </si>
  <si>
    <t>ปืนไฟฟ้ายี่ห้อTITAN86Aเลข 1025-013-0190-3-2562</t>
  </si>
  <si>
    <t>ปืนไฟฟ้ายี่ห้อTITAN86Aเลข1025-013-0191-3-2562</t>
  </si>
  <si>
    <t>ปืนไฟฟ้ายี่ห้อTITAN 86Aเลข1025-013-0192-3-2562</t>
  </si>
  <si>
    <t>ปืนไฟฟ้ายี่ห้อTITAN86Aเลข1025-013-0193-3-2562</t>
  </si>
  <si>
    <t>ปืนไฟฟ้ายี่ห้อTITAN86Aเลข1025-013-0194-3-2562</t>
  </si>
  <si>
    <t>ปืนไฟฟ้ายี่ห้อTITAN86Aเลข1025-013-0195-3-2562</t>
  </si>
  <si>
    <t>ปืนไฟฟ้ายี่ห้อTITAN86Aเลข1025-013-0196-3-2562</t>
  </si>
  <si>
    <t>ปืนไฟฟ้ายี่ห้อTITAN86Aเลข1025-013-0197-3-2562</t>
  </si>
  <si>
    <t>ปืนไฟฟ้ายี่ห้อTITAN86Aเลข1025-013-0198-3-2562</t>
  </si>
  <si>
    <t>ปืนไฟฟ้ายี่ห้อTITAN86Aเลข1025-013-0199-3-2562</t>
  </si>
  <si>
    <t>ปืนไฟฟ้ายี่ห้อTITAN86Aเลข1025-013-0200-3-2562</t>
  </si>
  <si>
    <t>18.10.2006</t>
  </si>
  <si>
    <t>เครื่องตรวจค้นอาวุธและวัตถุระเบิดแบบมือถือ</t>
  </si>
  <si>
    <t>หน้ากากพร้อมกรองแก๊สพิษ จำนวน 700 ชุด</t>
  </si>
  <si>
    <t>เครื่องยิงแห (บก.ป.(1)</t>
  </si>
  <si>
    <t>12.01.2018</t>
  </si>
  <si>
    <t>กล้องรูเข็มพร้อมเครื่องบันทึกแบบไร้สาย</t>
  </si>
  <si>
    <t>กล้องรูเข็มพร้อมเครื่องบันทึกแบบไรร้สาย</t>
  </si>
  <si>
    <t>เครื่องถอดรหัส58100101000132561</t>
  </si>
  <si>
    <t>เครื่องถอดรหัส5810010100022561</t>
  </si>
  <si>
    <t>เครื่องถอดรหัส58100101000332561</t>
  </si>
  <si>
    <t>เครื่องถอดรหัส58100101000432561</t>
  </si>
  <si>
    <t>เครื่องถอดรหัส58100101000532561</t>
  </si>
  <si>
    <t>เครื่องถอดรหัส58100101000632561</t>
  </si>
  <si>
    <t>เครื่องถอดรหัส58100101000732561</t>
  </si>
  <si>
    <t>เชือกรูดเร็ว บก.ป. 4020-0000-0001-3-2562</t>
  </si>
  <si>
    <t>เชือกรูดเร็ว บก.ป. 4020-0000-0002-3-2562</t>
  </si>
  <si>
    <t>เชือกรูดเร็ว บก.ป. 4020-0000-0003-3-2562</t>
  </si>
  <si>
    <t>เชือกรูดเร็ว บก.ป. 4020-0000-0004-3-2562</t>
  </si>
  <si>
    <t>18.09.2019</t>
  </si>
  <si>
    <t>ชุดค้นหาตำแหน่งทิศทางโทรศัพท์มือถือ</t>
  </si>
  <si>
    <t>ครุภัณฑ์อื่น จำนวน 12  อัน</t>
  </si>
  <si>
    <t>เครื่องตรวจค้นอาวุธและวัตถุประสงค์</t>
  </si>
  <si>
    <t>ปืน SIG SAUER P320 SP (236 กระบอก)</t>
  </si>
  <si>
    <t>ไฟฉายและกล้องเล็ง ยี่ห้อ CZ รุ่น Scorpion</t>
  </si>
  <si>
    <t>26.08.2020</t>
  </si>
  <si>
    <t>ชุดอุปกรณ์สำเนาหลักฐาน66301607000132563</t>
  </si>
  <si>
    <t>อุปกรณ์ป้องกันการเขียนทับ66301607000232563</t>
  </si>
  <si>
    <t>ซองป้องกันคลื่นวิทยุ66301607000332563</t>
  </si>
  <si>
    <t>หมวดสินทรัพย์ 12110100 งานระหว่างทำ</t>
  </si>
  <si>
    <t>03.08.2020</t>
  </si>
  <si>
    <t>โครงการปรับปรุงสนามยิงปืนจำลองสถานการณ์(Simulator)</t>
  </si>
  <si>
    <t>14.09.2020</t>
  </si>
  <si>
    <t>ระบบวิเคราะห์ข้อมูลอาชญากรรมขนาดใหญ่(BigData)งวด1</t>
  </si>
  <si>
    <t>สินทรัพย์คงเหลือ บก.ปปป.</t>
  </si>
  <si>
    <t>03.04.2006</t>
  </si>
  <si>
    <t>ตู้นิรภัย</t>
  </si>
  <si>
    <t>01.04.2013</t>
  </si>
  <si>
    <t>รถยนต์ตู้ โตโยต้า คอมมิวเตอร(ขาว)12 ที่นั่ง</t>
  </si>
  <si>
    <t>รถบรรทุก  โอนมาจาก 100000150606</t>
  </si>
  <si>
    <t>18.02.2014</t>
  </si>
  <si>
    <t>รถยนต์โดยสาร ขนาด 12 ที่นั่ง(ดีเซล)TOYOTA COMMUTER</t>
  </si>
  <si>
    <t>รถจักรยานยนต์ ยี่ห้อคาวาซากิ รุ่น KLX150CES</t>
  </si>
  <si>
    <t>26.01.2018</t>
  </si>
  <si>
    <t>รถยนต์ตู้โดยสาร ขนาด 12 ที่นั่ง ยี่ห้อโตโยต้า</t>
  </si>
  <si>
    <t>27.02.2018</t>
  </si>
  <si>
    <t>รถยนต์บรรทุก(ดีเซล) ขนาด 1 ตัน ขับเคลื่อน 4 ล้อ</t>
  </si>
  <si>
    <t>กำหนดอายุการใช้งานรถยนต์สายปฏิบัติการ(5ปี)</t>
  </si>
  <si>
    <t>23.06.2010</t>
  </si>
  <si>
    <t>รถบรรทุกดีเซลขนาด 1 ตัน แบบดับเบิ้ลแคป 1 คัน</t>
  </si>
  <si>
    <t>รถบรรทุกดีเซล โอนมาจาก 100000105389</t>
  </si>
  <si>
    <t>09.11.2016</t>
  </si>
  <si>
    <t>โทรทัศน์แอลอีดี ขนาด 55 นิ้ว ยี่ห้อ ซัมซุง</t>
  </si>
  <si>
    <t>จอรับภาพชนิดขาตั้ง ขนาดเส้นทแยงมุม 120 นิ้ว</t>
  </si>
  <si>
    <t>เครื่องมัลติมีเดียโปรเจคเตอร์ ยี่ห้อ EPSON</t>
  </si>
  <si>
    <t>จอรับภาพชนิดมอเตอร์ไฟฟ้า ขนาดเส้นทแยงมุม 150 นิ้ว</t>
  </si>
  <si>
    <t>23.05.2013</t>
  </si>
  <si>
    <t>กล้องถ่ายภาพนิ่งsamsung รุ่น WB30F</t>
  </si>
  <si>
    <t>27.03.2013</t>
  </si>
  <si>
    <t>กล้องวีดีโอยี่ห้อ panasonic รุ่น HDC-4580</t>
  </si>
  <si>
    <t>13.02.2014</t>
  </si>
  <si>
    <t>กล้องบันทึกภาพแบบเคลื่อนไหว SONY HDR-PJ 660 VE</t>
  </si>
  <si>
    <t>กล้องถ่ายภาพนิ่งระบบดิจิตอล SONY DSC-H200</t>
  </si>
  <si>
    <t>คอมพิวเตอร์โน้ตบุ๊ก Acer Aspire E5-553G-F1J2/T001</t>
  </si>
  <si>
    <t>21.11.2016</t>
  </si>
  <si>
    <t>เครื่องคอมพิวเตอร์ประมวลผลแบบที่ 2 ยี่ห้อ Lemel</t>
  </si>
  <si>
    <t>เครื่องพิมพ์คอมพิวเตอร์แบบฉีดหมึก ยี่ห้อ brother</t>
  </si>
  <si>
    <t>เครื่องคอมพิวเตอร์แม่ข่าย แบบที่ 2 ยี่ห้อ DELL</t>
  </si>
  <si>
    <t>เครื่องพิมพ์คอมพิวเตอร์ชนิดเลเซอร์/แอลอีดี FUJI</t>
  </si>
  <si>
    <t>เครื่องสำรองไฟฟ้า(UPS) ขนาด 3 KVB ยี่ห้อ CLEANLINE</t>
  </si>
  <si>
    <t>เครื่องคอมพิวเตอร์โน้ตบุ๊ก ยี่ห้อ ACER</t>
  </si>
  <si>
    <t>เครื่องคอมพิวเตอร์โน้ตบุ๊กยี่ห้อ ACER</t>
  </si>
  <si>
    <t>03.03.2017</t>
  </si>
  <si>
    <t>คอมพิวเตอร์โน้ตบุ๊ก Lenovo IdeaPad110</t>
  </si>
  <si>
    <t>01.09.2015</t>
  </si>
  <si>
    <t>อาคารตำรวจน้ำ</t>
  </si>
  <si>
    <t>ที่ทำการ กก.7บก.รน.  และส.รน.1 กก.7 บก.รน.</t>
  </si>
  <si>
    <t>ที่ทำการ ส.รน.2 กก.7 บก.รน.</t>
  </si>
  <si>
    <t>ที่ทำการ ส.รน.3 กก.7 บก.รน.</t>
  </si>
  <si>
    <t>ซื้อตู้นิรภัย บก.ทท.</t>
  </si>
  <si>
    <t>เครื่องปรับอากาศที่พักตำรวจทางหลวง บช.ก.</t>
  </si>
  <si>
    <t>เครื่องพิมพ์บัตรพลาติกหน้าเดียว</t>
  </si>
  <si>
    <t>เครื่องโทรสารแบบใช้กระดาษธรรมดา</t>
  </si>
  <si>
    <t>เครื่องปรับอากาศแบบแยกส่วน</t>
  </si>
  <si>
    <t>01.05.2018</t>
  </si>
  <si>
    <t>เครื่องปรับอากาศ แบบแยกส่วน ชนิดผนัง</t>
  </si>
  <si>
    <t>เครื่องปรับอากาศ ขนาด 36000 BTU</t>
  </si>
  <si>
    <t>โทรศัทพ์เคลื่อนที่ 3G สำหรับระบบจุดคัดกรองพร้อมซิม</t>
  </si>
  <si>
    <t>17.07.2020</t>
  </si>
  <si>
    <t>ซื้อเครื่องปรับอากาศ จำนวน 1 เครื่อง</t>
  </si>
  <si>
    <t>เก้าอี้ประธาน</t>
  </si>
  <si>
    <t>เก้าอี้ผู้เข้าร่วมประชุม</t>
  </si>
  <si>
    <t>โต๊ะสำหรับวางคอมพิวเตอร์</t>
  </si>
  <si>
    <t>17.09.2006</t>
  </si>
  <si>
    <t>เครื่องปรับอากาศแบบแยกส่วน ชนิดตั้งพื้นหรือแขวน</t>
  </si>
  <si>
    <t>01.08.2006</t>
  </si>
  <si>
    <t>เครื่องพิมพ์ดีดแบบธรรมดา ภาษาไทย</t>
  </si>
  <si>
    <t>เครื่องปรับอากาศ ขนาด 21,864 BTU</t>
  </si>
  <si>
    <t>เครื่องปรับอากาศ ขนาด 12,429 BTU</t>
  </si>
  <si>
    <t>04.08.2008</t>
  </si>
  <si>
    <t>เครื่องพิมพ์ดีดขนาดธรรมดาขนาดแคร่ 15 นิ้ว</t>
  </si>
  <si>
    <t>29.08.2008</t>
  </si>
  <si>
    <t>เครื่องปรับอากาศแบบแยกส่วน ชนิดตั้งพื้นหรือแขวนฯ</t>
  </si>
  <si>
    <t>เครื่องโทรสารแบบใช้กระดาษธรรมดาส่งได้ครั้งละ20แผ่น</t>
  </si>
  <si>
    <t>28.12.2009</t>
  </si>
  <si>
    <t>เครื่องพิมพ์คอมพิวเตอร์</t>
  </si>
  <si>
    <t>กล้องถ่ายรูป</t>
  </si>
  <si>
    <t>เครื่องทำลายเอกสาร แบบทำลาย 20 (บช.ก.)</t>
  </si>
  <si>
    <t>เก้าอี้รับแขก 3 ที่นั่ง  (มีเท้าแขน)</t>
  </si>
  <si>
    <t>ชั้นวางหนังสือ</t>
  </si>
  <si>
    <t>รถบรรทุก  โอนมาจาก 100000150608</t>
  </si>
  <si>
    <t>รถบรรทุก  โอนมาจาก 100000150611</t>
  </si>
  <si>
    <t>รถบรรทุก(ดีเซล) ขนาด 3 ตัน 6 ล้อ</t>
  </si>
  <si>
    <t>07.09.2006</t>
  </si>
  <si>
    <t>รถจักรยานสายตรวจ จำนวน 10 คัน</t>
  </si>
  <si>
    <t>22.09.2006</t>
  </si>
  <si>
    <t>รถจักรยานยนต์ขนาด140ซีซี ปริมาตรกระบอกสูบ 149 ซีซี</t>
  </si>
  <si>
    <t>07.08.2008</t>
  </si>
  <si>
    <t>รถจักรยาน</t>
  </si>
  <si>
    <t>15.08.2008</t>
  </si>
  <si>
    <t>รถจักรยานยนต์ขนาด 140 ซีซี</t>
  </si>
  <si>
    <t>04.04.2010</t>
  </si>
  <si>
    <t>รถยนต์ราชการสำหรับภารกิจสืบสวน</t>
  </si>
  <si>
    <t>01.04.2011</t>
  </si>
  <si>
    <t>รถยนต์อีซูซุ 1</t>
  </si>
  <si>
    <t>รถยนต์อีซูซุ 2</t>
  </si>
  <si>
    <t>รถยนต์อีซูซุ 3</t>
  </si>
  <si>
    <t>รถยนต์อีซูซุ 4</t>
  </si>
  <si>
    <t>รถยนต์อีซูซุ 5</t>
  </si>
  <si>
    <t>31.10.2011</t>
  </si>
  <si>
    <t>รถจักรยานยนต์ 1</t>
  </si>
  <si>
    <t>รถจักรยานยนต์ 2</t>
  </si>
  <si>
    <t>รถจักรยานยนต์ 3</t>
  </si>
  <si>
    <t>รถจักรยานยนต์ 4</t>
  </si>
  <si>
    <t>รถจักรยานยนต์ 5</t>
  </si>
  <si>
    <t>รถจักรยานยนต์ 6</t>
  </si>
  <si>
    <t>รถจักรยานยนต์ 7</t>
  </si>
  <si>
    <t>รถจักรยานยนต์ 8</t>
  </si>
  <si>
    <t>รถจักรยานยนต์ 9</t>
  </si>
  <si>
    <t>06.12.2011</t>
  </si>
  <si>
    <t>รถโดยสาร ขนาด 12 ที่นั่ง เครื่องยนต์ดีเซล</t>
  </si>
  <si>
    <t>รถบรรทุกดีเซล โอนมาจาก 100000105392</t>
  </si>
  <si>
    <t>รถยนต์นั่งส่วนกลาง โอนมาจาก 100000108214</t>
  </si>
  <si>
    <t>รถยนต์นั่งส่วนกลาง โอนมาจาก 100000108215</t>
  </si>
  <si>
    <t>รถยนต์นั่งส่วนกลาง โอนมาจาก 100000108216</t>
  </si>
  <si>
    <t>รถยนต์นั่งส่วนกลาง โอนมาจาก 100000108217</t>
  </si>
  <si>
    <t>28.11.2019</t>
  </si>
  <si>
    <t>รถยนต์กระบะ ยี่ห้อมิตซูบิชิ โล่ 50498</t>
  </si>
  <si>
    <t>16.06.2006</t>
  </si>
  <si>
    <t>เสาอากาศโครงสร้างสามเหลี่ยมขนาด12นิ้ว สูง40ฟุต</t>
  </si>
  <si>
    <t>21.12.2006</t>
  </si>
  <si>
    <t>เสาอากาศโครงสร้างสามเหลี่ยมขนาด12นิ้วความสูง40ฟุต</t>
  </si>
  <si>
    <t>09.06.2006</t>
  </si>
  <si>
    <t>เครื่องรับ - ส่งวิทยุระบบVHF/FM ชนิดมือถือ</t>
  </si>
  <si>
    <t>เครื่องรับ - ส่งวิทยุระบบVHF/FM</t>
  </si>
  <si>
    <t>22.08.2008</t>
  </si>
  <si>
    <t>เครื่องรับส่งวิทยุ วีเอชเอฟ/เอฟเอ็มชนิดประจำที่</t>
  </si>
  <si>
    <t>เครื่องรับส่งวิทยุ วีเอชเอฟ/เอฟเอ็มชนิดมือถือ</t>
  </si>
  <si>
    <t>เสาอากาศโครงสร้างสามเหลี่ยมความสูงไม่ต่ำกว่า40 ฟุต</t>
  </si>
  <si>
    <t>28.09.2016</t>
  </si>
  <si>
    <t>กล้องวงจรปิดสำหรับติดรถยนต์สายตรวจ ยี่ห้อ Transcen</t>
  </si>
  <si>
    <t>เครื่องวีดีโอแบบเล่นและบันทึกซีดี จำนวน 5 เครื่อง</t>
  </si>
  <si>
    <t>01.10.2005</t>
  </si>
  <si>
    <t>เครื่องบันทึกวีดีโอ-โทรทัศน์</t>
  </si>
  <si>
    <t>30.07.2008</t>
  </si>
  <si>
    <t>โทรทัศน์สีชนิดจอธรรมดาขนาด 20นิ้วหรือ21นิ้ว</t>
  </si>
  <si>
    <t>เครื่องเล่นวีดีโอซีดี</t>
  </si>
  <si>
    <t>ชุดปฐมพยาบาลและอุปกรณ์ช่วยเหลือเบี้องต้น</t>
  </si>
  <si>
    <t>เครื่องพิมพ์ Multifunction แบบฉีดหมึก</t>
  </si>
  <si>
    <t>เครื่องคอมพิวเตอร์โน๊ตบุ๊ก สำหรับเจ้าหน้าที่ผู้ดูแ</t>
  </si>
  <si>
    <t>เครื่องคอมพิวเตอร์โน๊ตบุ๊ก สำหรับประมวล</t>
  </si>
  <si>
    <t>เครื่องอ่านหนังสือเดินทาง และใบอนุญาตขับรถ</t>
  </si>
  <si>
    <t>ชุดโปรแกรมในการพัฒนาระบบการรายงาน</t>
  </si>
  <si>
    <t>เครื่องพิมพ์ชนิดเลเซอร์หรือชนิด LED สี</t>
  </si>
  <si>
    <t>เครื่องพิมพ์สติ๊กเกอร์ พร้อมชุดเมนเทอแนนท์</t>
  </si>
  <si>
    <t>15.09.2006</t>
  </si>
  <si>
    <t>ครุภัณฑ์คอมพิวเตอร์ จำนวน 5 เครื่อง</t>
  </si>
  <si>
    <t>21.09.2006</t>
  </si>
  <si>
    <t>คอมพิวเตอร์ขนาดเล็ก</t>
  </si>
  <si>
    <t>08.08.2008</t>
  </si>
  <si>
    <t>เครื่องไมโครคอมพิวเตอร์สำหรับประมวลผลทั่วไป</t>
  </si>
  <si>
    <t>เครื่องพิมพ์แบบเลเซอร์ความเร็วไม่ต่ำกว่า12หน้า/นาท</t>
  </si>
  <si>
    <t>เครื่องพิมพ์อิงค์เจ็ท</t>
  </si>
  <si>
    <t>01.05.2013</t>
  </si>
  <si>
    <t>คอมพิวเตอร์โน้ตบุ๊ค ยี่ห้อ แมคอินทอช</t>
  </si>
  <si>
    <t>คอมพิวเตอร์ Dell รุ่น Optiplex 780 MT (ปอท.)</t>
  </si>
  <si>
    <t>เครื่องพิมพ์ Sumsung รุ่น ML-2855ND (ปอท.)</t>
  </si>
  <si>
    <t>คอมพิวเตอร์แท็ปเลต ยี่ห้อ HP รุ่น HP Pro Tablet 40</t>
  </si>
  <si>
    <t>คอมพิวเตอร์สำนักงาน ขนาดจอ 18.5 นิ้ว</t>
  </si>
  <si>
    <t>ตู้เย็นขนาด 5 คิวบิกฟุต</t>
  </si>
  <si>
    <t>ปืน SIG SAUER P320 SP (193 กระบอก)</t>
  </si>
  <si>
    <t>08.06.2006</t>
  </si>
  <si>
    <t>ตู้คอนเทนเนอร์</t>
  </si>
  <si>
    <t>ตู้คอนเทนเนอร์ จำนวน 5 ตู้</t>
  </si>
  <si>
    <t>ตู้คอนเทนเนอร์(สำนักงานเคลื่อนที่)</t>
  </si>
  <si>
    <t>05.07.2011</t>
  </si>
  <si>
    <t>โปรแกรมสำหรับการตรวจพิสูจน์หลักฐานทางคอมพิวเตอร์</t>
  </si>
  <si>
    <t>โปรแกรมสำหรับเจาะรหัส</t>
  </si>
  <si>
    <t>โปรแกรมสำหรับการตรวจพิสูจน์หลักฐานแบบเชื่อมต่อ</t>
  </si>
  <si>
    <t>โปรแกรมสำหรับตรวจพิสูจน์ทาง</t>
  </si>
  <si>
    <t>เครื่องสำเนาสื่อบันทึกข้อมูล</t>
  </si>
  <si>
    <t>12090100 สินทรัพย์-software</t>
  </si>
  <si>
    <t>17.04.2019</t>
  </si>
  <si>
    <t>ชุดโปรแกรมระบบค้นหาใบหน้าผู้ต้องสงสัย</t>
  </si>
  <si>
    <t>ชุดโปรแกรมระบบตรวจสอบประวัติผู้ต้องสงสัยจุดคัดกรอง</t>
  </si>
  <si>
    <t>เรือตรวจการณ์ประเภท CATAMARAN ขนาด 80 ฟุต No.816</t>
  </si>
  <si>
    <t>เรือตรวจการณ์ประเภท CATAMARAN ขนาด 60 ฟุต No.707</t>
  </si>
  <si>
    <t>05.01.2018</t>
  </si>
  <si>
    <t>ตู้เก็บเอกสารแบบ 4 ลิ้นชัก</t>
  </si>
  <si>
    <t>19.01.2010</t>
  </si>
  <si>
    <t>เครื่องปรับอากาศ บก.ท. (ห้องประชุม)</t>
  </si>
  <si>
    <t>รถบรรทุก  โอนมาจาก 100000150607</t>
  </si>
  <si>
    <t>12.02.2015</t>
  </si>
  <si>
    <t>รถบรรทุก(ดีเซล)ขนาด 3 ตัน 6 ล้อ</t>
  </si>
  <si>
    <t>30.12.2015</t>
  </si>
  <si>
    <t>รถยนต์นั่งส่วนกลาง บก.ปคบ. โตโยต้า อัลติส สีบรอนซ์</t>
  </si>
  <si>
    <t>08.02.2016</t>
  </si>
  <si>
    <t>รถยนต์บรรทุก (ดีเซล) ขนาด 1 ตัน ขับเคลื่อนสี่ล้อ</t>
  </si>
  <si>
    <t>17.03.2017</t>
  </si>
  <si>
    <t>รถบรรทุก(ดีเซล)ขนาด 1 ตัน ยี่ห้อโตโยต้า</t>
  </si>
  <si>
    <t>รถนั่งส่วนกลาง 1,600 ซีซี ยี่ห้อโตโยต้า</t>
  </si>
  <si>
    <t>16.01.2018</t>
  </si>
  <si>
    <t>รถจักรยานยนต์ ยี่ห้อ YAMAHA รุ่น AEROX155</t>
  </si>
  <si>
    <t>รถบรรทุกดีเซล โอนมาจาก 100000105393</t>
  </si>
  <si>
    <t>01.07.2019</t>
  </si>
  <si>
    <t>รถบรรทุก ISUZU D-MAX CAB4 โล่ 67200</t>
  </si>
  <si>
    <t>รถบรรทุก ISUZU D-MAX CAB4 โล่ 67201</t>
  </si>
  <si>
    <t>รถบรรทุก ISUZU D-MAX CAB4 โล่ 67202</t>
  </si>
  <si>
    <t>รถบรรทุก ISUZU D-MAX CAB4 โล่ 67203</t>
  </si>
  <si>
    <t>โทรทัศน์ แอลอีดี ทีวี 55 นิ้ว ยี่ห้อ SANSUNG</t>
  </si>
  <si>
    <t>กล้องถ่ายรูประบบดจิตอล ยี่ห้อ Cannon IXUS 285 HS</t>
  </si>
  <si>
    <t>01.11.2009</t>
  </si>
  <si>
    <t>คอมพิวเตอร์โน้บุ๊กสำหรับประมวลผล ยี่ห้อ HP</t>
  </si>
  <si>
    <t>15.05.2015</t>
  </si>
  <si>
    <t>คอมพิวเตอร์ตั้งโต๊ะสำหรับประมวลผลพร้อมเครื่องปริ้น</t>
  </si>
  <si>
    <t>04.11.2016</t>
  </si>
  <si>
    <t>คอมพิวเตอร์ แบบที่ 1 ยี่ห้อ DELL</t>
  </si>
  <si>
    <t>คอมพิวเตอร์แบบที่ 2 ยี่ห้อ DELL</t>
  </si>
  <si>
    <t>เครื่องพิมพ์ ยี่ห้อ BROTHER รุ่น MFC-J2320</t>
  </si>
  <si>
    <t>เครื่องคอมพิวเตอร์โน๊ตบุ๊คสำหรับสำหนักงาน</t>
  </si>
  <si>
    <t>ปืน SIG SAUER P320 SP (9 กระบอก)</t>
  </si>
  <si>
    <t>ตู้แช่อาหาร ยี่ห้อ Sanen Intercool</t>
  </si>
  <si>
    <t>08.04.2020</t>
  </si>
  <si>
    <t>ชุดรับแขกประจำห้องประชุม</t>
  </si>
  <si>
    <t>ตู้เซฟ</t>
  </si>
  <si>
    <t>13.04.2020</t>
  </si>
  <si>
    <t>เครื่องทำลายเอกสารแบบตัดตรงครั้งละ 20 แผ่น</t>
  </si>
  <si>
    <t>รถยนต์ HONDA ACCORD สีเงิน</t>
  </si>
  <si>
    <t>ชุดวิทยุภาคสนามโครงสร้างโครงข่ายอัตโนมัติ</t>
  </si>
  <si>
    <t>วิทยุดิจิตอลชนิดมือถือ 5 วัตต์</t>
  </si>
  <si>
    <t>ชุดปากพูดหูฟังBluetooth DRC,DBE-10+Dongle,DBD-100</t>
  </si>
  <si>
    <t>29.05.2020</t>
  </si>
  <si>
    <t>เครื่องรับ-ส่งวิทยุชนิดประจำที่ ขนาด40วัตต์</t>
  </si>
  <si>
    <t>เครื่องรับส่งวิทยุชนิดมือถือ5วัตต์</t>
  </si>
  <si>
    <t>เครื่องรับส่งวิทยุชนิดมือถือ ขนาด 5 วัตต์</t>
  </si>
  <si>
    <t>จอรับภาพ ชนิดมอเตอร์ไฟฟ้า ขนาด120นิ้ว</t>
  </si>
  <si>
    <t>จอรับภาพชนิดมอเตอร์ไฟฟ้าขนาด 200 นิ้ว</t>
  </si>
  <si>
    <t>13.07.2020</t>
  </si>
  <si>
    <t>เครื่องคอมพิวเตอร์สำหรับงานประมวลผลแบบที่1</t>
  </si>
  <si>
    <t>เครื่องพิมพ์พล็อตเตอร์ ยี่ห้อ cannon</t>
  </si>
  <si>
    <t>เครื่องคอมพิวเตอร์AllInOneรุ่นZ4660G</t>
  </si>
  <si>
    <t>เครื่องคอมพิวเตอร์โน้ตบุ๊ค ยี่ห้อACER รุ่น214-52</t>
  </si>
  <si>
    <t>กระเป๋าเก็บอุปกรณ์สำหรับเคลื่อนย้าย</t>
  </si>
  <si>
    <t>อุปกรณ์และระบบในการตรวจสอบป้ายทะเบียนในรถสายตรวจแล</t>
  </si>
  <si>
    <t>ปืน SIG SAUER P320 SP (479 กระบอก)</t>
  </si>
  <si>
    <t>ปืนพกกึ่งอัตโนมัติขนาด 9 มม. ยี่ห้อ Glock รุ่น19MS</t>
  </si>
  <si>
    <t>หมวดสินทรัพย์ 12060100 ครุภัณฑ์สนง. (ต่ำกว่าเกณฑ์)</t>
  </si>
  <si>
    <t>รวมสินทรัพย์ภาพรวม บช.ก. (2500700218)</t>
  </si>
  <si>
    <t>รหัสสินทรัพย์</t>
  </si>
  <si>
    <t>ชื่อ</t>
  </si>
  <si>
    <t>มีทั้งสิ้น</t>
  </si>
  <si>
    <t>มีอายุการใช้งาน</t>
  </si>
  <si>
    <t>หมดอายุการใช้งาน</t>
  </si>
  <si>
    <t>มูลค่าการได้มา</t>
  </si>
  <si>
    <t>มูลค่าตามบัญชี</t>
  </si>
  <si>
    <t>อาคารเพื่อการพักอาศัย</t>
  </si>
  <si>
    <t>อาคารสำนักงาน</t>
  </si>
  <si>
    <t>อาคารเพื่อประโยชน์อื่น</t>
  </si>
  <si>
    <t>สิ่งปลูกสร้าง</t>
  </si>
  <si>
    <t>ส่วนปรับปรุงอาคารเช่า</t>
  </si>
  <si>
    <t>ครุภัณฑ์สำนักงาน</t>
  </si>
  <si>
    <t>ครุภัณฑ์ยานพาหนะ</t>
  </si>
  <si>
    <t>ครุภัณฑ์ไฟฟ้าและวิทยุ</t>
  </si>
  <si>
    <t>ครุภัณฑ์โฆษณาและเผยแพร่</t>
  </si>
  <si>
    <t>ครุภัณฑ์การเกษตร</t>
  </si>
  <si>
    <t>ครุภัณฑ์โรงงาน</t>
  </si>
  <si>
    <t>ครุภัณฑ์ก่อสร้าง</t>
  </si>
  <si>
    <t>ครุภัณฑ์สำรวจ</t>
  </si>
  <si>
    <t>ครุภัณฑ์วิทยาศาสตร์ฯ</t>
  </si>
  <si>
    <t>ครุภัณฑ์คอมพิวเตอร์</t>
  </si>
  <si>
    <t>ครุภัณฑ์การศึกษา</t>
  </si>
  <si>
    <t>ครุภัณฑ์งานบ้านงานครัว</t>
  </si>
  <si>
    <t>ครุภัณฑ์กีฬา</t>
  </si>
  <si>
    <t>ครุภัณฑ์ดนตรี</t>
  </si>
  <si>
    <t>ครุภัณฑ์สนาม</t>
  </si>
  <si>
    <t>ครุภัณฑ์อื่น</t>
  </si>
  <si>
    <t>โปรแกรมคอมพิวเตอร์</t>
  </si>
  <si>
    <t>สินทรัพย์ไม่มีตัวตน</t>
  </si>
  <si>
    <t>งานระหว่างทำ</t>
  </si>
  <si>
    <t>รวมมูลค่าสินทรัพย์</t>
  </si>
  <si>
    <t>รวมสินทรัพย์ภาพรวม บก.ทล. (2500700229)</t>
  </si>
  <si>
    <t>รวมสินทรัพย์ภาพรวม บก.รน. (2500700238)</t>
  </si>
  <si>
    <t>รวมสินทรัพย์ภาพรวม กก.5 บก.รน. (2500700243)</t>
  </si>
  <si>
    <t>รวมสินทรัพย์ภาพรวม กก.6 บก.รน. (2500700244)</t>
  </si>
  <si>
    <t>รวมสินทรัพย์ภาพรวม กก.7 บก.รน. (2500700245)</t>
  </si>
  <si>
    <t>รวมสินทรัพย์ภาพรวม กก.8 บก.รน. (2500700246)</t>
  </si>
  <si>
    <t>รวมสินทรัพย์ภาพรวม กก.9 บก.รน. (2500701421)</t>
  </si>
  <si>
    <t>รวมสินทรัพย์ภาพรวม กก.10 บก.รน. (2500701422)</t>
  </si>
  <si>
    <t>รวมสินทรัพย์ภาพรวม กก.11 บก.รน. (2500700247)</t>
  </si>
  <si>
    <t>รวมสินทรัพย์ภาพรวม บก.ปทส. (2500700256)</t>
  </si>
  <si>
    <t>รวมสินทรัพย์ภาพรวม บก.ปคม. (2500701610)</t>
  </si>
  <si>
    <t>รวมสินทรัพย์ภาพรวม บก.ปอศ. (2500700270)</t>
  </si>
  <si>
    <t>รวมสินทรัพย์ภาพรวม บก.ป. (2500700248)</t>
  </si>
  <si>
    <t>รวมสินทรัพย์ภาพรวม บก.ปปป. (2500700276)</t>
  </si>
  <si>
    <t xml:space="preserve">หมายเหตุ : </t>
  </si>
  <si>
    <t>1. การนับจำนวนสินทรัพย์   1 รหัสสินทรัพย์นับเป็น 1 รายการ</t>
  </si>
  <si>
    <t>2. การนับจำนวนสินทรัพย์หมดอายุการใช้งาน นับจากสินทรัพย์หลักที่มีมูลค่าตามบัญชีของสินทรัพย์คงเหลือ 1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</si>
</sst>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sz val="16"/>
      <name val="TH SarabunPSK"/>
      <family val="2"/>
    </font>
    <font>
      <sz val="16"/>
      <color rgb="FF0070C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 applyFill="1"/>
    <xf numFmtId="1" fontId="2" fillId="0" borderId="0" xfId="0" applyNumberFormat="1" applyFont="1" applyFill="1"/>
    <xf numFmtId="43" fontId="2" fillId="0" borderId="0" xfId="1" applyFont="1" applyFill="1"/>
    <xf numFmtId="43" fontId="2" fillId="0" borderId="0" xfId="1" applyFont="1" applyFill="1" applyAlignment="1">
      <alignment horizontal="right"/>
    </xf>
    <xf numFmtId="0" fontId="2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43" fontId="2" fillId="0" borderId="1" xfId="1" applyFont="1" applyFill="1" applyBorder="1" applyAlignment="1">
      <alignment horizontal="center"/>
    </xf>
    <xf numFmtId="0" fontId="2" fillId="0" borderId="1" xfId="0" applyFont="1" applyFill="1" applyBorder="1"/>
    <xf numFmtId="1" fontId="2" fillId="0" borderId="1" xfId="0" applyNumberFormat="1" applyFont="1" applyFill="1" applyBorder="1"/>
    <xf numFmtId="43" fontId="2" fillId="0" borderId="1" xfId="1" applyFont="1" applyFill="1" applyBorder="1"/>
    <xf numFmtId="0" fontId="2" fillId="0" borderId="2" xfId="0" applyFont="1" applyFill="1" applyBorder="1" applyAlignment="1"/>
    <xf numFmtId="0" fontId="2" fillId="0" borderId="0" xfId="0" applyFont="1"/>
    <xf numFmtId="43" fontId="2" fillId="0" borderId="0" xfId="0" applyNumberFormat="1" applyFont="1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43" fontId="2" fillId="0" borderId="0" xfId="1" applyFont="1" applyFill="1" applyBorder="1"/>
    <xf numFmtId="0" fontId="2" fillId="0" borderId="0" xfId="0" applyFont="1" applyFill="1" applyBorder="1"/>
    <xf numFmtId="1" fontId="2" fillId="0" borderId="0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/>
    <xf numFmtId="43" fontId="2" fillId="0" borderId="0" xfId="1" applyFont="1"/>
    <xf numFmtId="0" fontId="2" fillId="0" borderId="1" xfId="0" applyFont="1" applyFill="1" applyBorder="1" applyAlignment="1">
      <alignment horizontal="left"/>
    </xf>
    <xf numFmtId="43" fontId="2" fillId="0" borderId="0" xfId="1" applyFont="1" applyFill="1" applyAlignment="1">
      <alignment horizontal="right" vertical="center"/>
    </xf>
    <xf numFmtId="1" fontId="2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/>
    </xf>
    <xf numFmtId="187" fontId="2" fillId="2" borderId="6" xfId="1" applyNumberFormat="1" applyFont="1" applyFill="1" applyBorder="1" applyAlignment="1">
      <alignment horizontal="right" vertical="center"/>
    </xf>
    <xf numFmtId="43" fontId="2" fillId="0" borderId="1" xfId="1" applyFont="1" applyBorder="1"/>
    <xf numFmtId="43" fontId="2" fillId="2" borderId="6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187" fontId="2" fillId="2" borderId="1" xfId="1" applyNumberFormat="1" applyFont="1" applyFill="1" applyBorder="1" applyAlignment="1">
      <alignment horizontal="right" vertical="center"/>
    </xf>
    <xf numFmtId="43" fontId="2" fillId="2" borderId="1" xfId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87" fontId="4" fillId="0" borderId="6" xfId="1" applyNumberFormat="1" applyFont="1" applyFill="1" applyBorder="1" applyAlignment="1">
      <alignment horizontal="right" vertical="center"/>
    </xf>
    <xf numFmtId="187" fontId="4" fillId="0" borderId="1" xfId="1" applyNumberFormat="1" applyFont="1" applyFill="1" applyBorder="1" applyAlignment="1">
      <alignment horizontal="right" vertical="center"/>
    </xf>
    <xf numFmtId="43" fontId="4" fillId="0" borderId="1" xfId="1" applyFont="1" applyFill="1" applyBorder="1" applyAlignment="1">
      <alignment horizontal="center" vertical="center"/>
    </xf>
    <xf numFmtId="0" fontId="4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87" fontId="4" fillId="2" borderId="6" xfId="1" applyNumberFormat="1" applyFont="1" applyFill="1" applyBorder="1" applyAlignment="1">
      <alignment horizontal="right" vertical="center"/>
    </xf>
    <xf numFmtId="187" fontId="4" fillId="2" borderId="1" xfId="1" applyNumberFormat="1" applyFont="1" applyFill="1" applyBorder="1" applyAlignment="1">
      <alignment horizontal="right" vertical="center"/>
    </xf>
    <xf numFmtId="43" fontId="4" fillId="2" borderId="1" xfId="1" applyFont="1" applyFill="1" applyBorder="1" applyAlignment="1">
      <alignment horizontal="center" vertical="center"/>
    </xf>
    <xf numFmtId="0" fontId="4" fillId="0" borderId="0" xfId="0" applyFont="1"/>
    <xf numFmtId="43" fontId="2" fillId="2" borderId="7" xfId="1" applyFont="1" applyFill="1" applyBorder="1" applyAlignment="1">
      <alignment horizontal="center" vertical="center"/>
    </xf>
    <xf numFmtId="43" fontId="2" fillId="2" borderId="1" xfId="1" applyFont="1" applyFill="1" applyBorder="1" applyAlignment="1">
      <alignment horizontal="center"/>
    </xf>
    <xf numFmtId="187" fontId="2" fillId="0" borderId="0" xfId="0" applyNumberFormat="1" applyFont="1"/>
    <xf numFmtId="0" fontId="4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/>
    </xf>
    <xf numFmtId="43" fontId="4" fillId="0" borderId="1" xfId="1" applyFont="1" applyBorder="1"/>
    <xf numFmtId="43" fontId="4" fillId="2" borderId="6" xfId="1" applyFont="1" applyFill="1" applyBorder="1" applyAlignment="1">
      <alignment horizontal="center" vertical="center"/>
    </xf>
    <xf numFmtId="43" fontId="4" fillId="0" borderId="0" xfId="0" applyNumberFormat="1" applyFont="1"/>
    <xf numFmtId="43" fontId="5" fillId="0" borderId="0" xfId="0" applyNumberFormat="1" applyFont="1"/>
    <xf numFmtId="0" fontId="2" fillId="0" borderId="0" xfId="0" applyFont="1" applyFill="1" applyAlignment="1"/>
    <xf numFmtId="43" fontId="4" fillId="2" borderId="1" xfId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/>
    </xf>
    <xf numFmtId="187" fontId="2" fillId="0" borderId="6" xfId="1" applyNumberFormat="1" applyFont="1" applyFill="1" applyBorder="1" applyAlignment="1">
      <alignment horizontal="right" vertical="center"/>
    </xf>
    <xf numFmtId="43" fontId="2" fillId="0" borderId="6" xfId="1" applyFont="1" applyFill="1" applyBorder="1" applyAlignment="1">
      <alignment horizontal="center" vertical="center"/>
    </xf>
    <xf numFmtId="43" fontId="2" fillId="0" borderId="0" xfId="0" applyNumberFormat="1" applyFont="1" applyFill="1"/>
    <xf numFmtId="0" fontId="2" fillId="0" borderId="1" xfId="0" applyFont="1" applyFill="1" applyBorder="1" applyAlignment="1">
      <alignment horizontal="left" vertical="center"/>
    </xf>
    <xf numFmtId="187" fontId="2" fillId="0" borderId="1" xfId="1" applyNumberFormat="1" applyFont="1" applyFill="1" applyBorder="1" applyAlignment="1">
      <alignment horizontal="right" vertical="center"/>
    </xf>
    <xf numFmtId="43" fontId="2" fillId="0" borderId="1" xfId="1" applyFont="1" applyFill="1" applyBorder="1" applyAlignment="1">
      <alignment vertical="center"/>
    </xf>
    <xf numFmtId="43" fontId="2" fillId="0" borderId="7" xfId="1" applyFont="1" applyFill="1" applyBorder="1" applyAlignment="1">
      <alignment horizontal="center" vertical="center"/>
    </xf>
    <xf numFmtId="187" fontId="2" fillId="0" borderId="0" xfId="0" applyNumberFormat="1" applyFont="1" applyFill="1"/>
    <xf numFmtId="0" fontId="2" fillId="2" borderId="5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1" fontId="2" fillId="0" borderId="3" xfId="0" applyNumberFormat="1" applyFont="1" applyFill="1" applyBorder="1" applyAlignment="1">
      <alignment horizontal="center"/>
    </xf>
    <xf numFmtId="1" fontId="2" fillId="0" borderId="4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43" fontId="2" fillId="0" borderId="0" xfId="1" applyFont="1" applyFill="1" applyAlignment="1">
      <alignment horizontal="center" vertical="center"/>
    </xf>
    <xf numFmtId="0" fontId="2" fillId="0" borderId="5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I31"/>
  <sheetViews>
    <sheetView tabSelected="1" view="pageBreakPreview" zoomScale="80" zoomScaleNormal="90" zoomScaleSheetLayoutView="80" workbookViewId="0">
      <selection activeCell="G8" sqref="G8"/>
    </sheetView>
  </sheetViews>
  <sheetFormatPr defaultRowHeight="24" x14ac:dyDescent="0.55000000000000004"/>
  <cols>
    <col min="1" max="1" width="9.125" style="12" bestFit="1" customWidth="1"/>
    <col min="2" max="2" width="10.625" style="12" customWidth="1"/>
    <col min="3" max="3" width="26.625" style="12" customWidth="1"/>
    <col min="4" max="4" width="11.5" style="12" customWidth="1"/>
    <col min="5" max="5" width="9.125" style="12" bestFit="1" customWidth="1"/>
    <col min="6" max="6" width="7.375" style="12" bestFit="1" customWidth="1"/>
    <col min="7" max="8" width="14.375" style="25" bestFit="1" customWidth="1"/>
    <col min="9" max="9" width="14.875" style="12" customWidth="1"/>
    <col min="10" max="257" width="9" style="12"/>
    <col min="258" max="258" width="10.625" style="12" customWidth="1"/>
    <col min="259" max="259" width="26.625" style="12" customWidth="1"/>
    <col min="260" max="260" width="11.5" style="12" customWidth="1"/>
    <col min="261" max="261" width="9" style="12"/>
    <col min="262" max="262" width="7.25" style="12" bestFit="1" customWidth="1"/>
    <col min="263" max="264" width="13" style="12" bestFit="1" customWidth="1"/>
    <col min="265" max="513" width="9" style="12"/>
    <col min="514" max="514" width="10.625" style="12" customWidth="1"/>
    <col min="515" max="515" width="26.625" style="12" customWidth="1"/>
    <col min="516" max="516" width="11.5" style="12" customWidth="1"/>
    <col min="517" max="517" width="9" style="12"/>
    <col min="518" max="518" width="7.25" style="12" bestFit="1" customWidth="1"/>
    <col min="519" max="520" width="13" style="12" bestFit="1" customWidth="1"/>
    <col min="521" max="769" width="9" style="12"/>
    <col min="770" max="770" width="10.625" style="12" customWidth="1"/>
    <col min="771" max="771" width="26.625" style="12" customWidth="1"/>
    <col min="772" max="772" width="11.5" style="12" customWidth="1"/>
    <col min="773" max="773" width="9" style="12"/>
    <col min="774" max="774" width="7.25" style="12" bestFit="1" customWidth="1"/>
    <col min="775" max="776" width="13" style="12" bestFit="1" customWidth="1"/>
    <col min="777" max="1025" width="9" style="12"/>
    <col min="1026" max="1026" width="10.625" style="12" customWidth="1"/>
    <col min="1027" max="1027" width="26.625" style="12" customWidth="1"/>
    <col min="1028" max="1028" width="11.5" style="12" customWidth="1"/>
    <col min="1029" max="1029" width="9" style="12"/>
    <col min="1030" max="1030" width="7.25" style="12" bestFit="1" customWidth="1"/>
    <col min="1031" max="1032" width="13" style="12" bestFit="1" customWidth="1"/>
    <col min="1033" max="1281" width="9" style="12"/>
    <col min="1282" max="1282" width="10.625" style="12" customWidth="1"/>
    <col min="1283" max="1283" width="26.625" style="12" customWidth="1"/>
    <col min="1284" max="1284" width="11.5" style="12" customWidth="1"/>
    <col min="1285" max="1285" width="9" style="12"/>
    <col min="1286" max="1286" width="7.25" style="12" bestFit="1" customWidth="1"/>
    <col min="1287" max="1288" width="13" style="12" bestFit="1" customWidth="1"/>
    <col min="1289" max="1537" width="9" style="12"/>
    <col min="1538" max="1538" width="10.625" style="12" customWidth="1"/>
    <col min="1539" max="1539" width="26.625" style="12" customWidth="1"/>
    <col min="1540" max="1540" width="11.5" style="12" customWidth="1"/>
    <col min="1541" max="1541" width="9" style="12"/>
    <col min="1542" max="1542" width="7.25" style="12" bestFit="1" customWidth="1"/>
    <col min="1543" max="1544" width="13" style="12" bestFit="1" customWidth="1"/>
    <col min="1545" max="1793" width="9" style="12"/>
    <col min="1794" max="1794" width="10.625" style="12" customWidth="1"/>
    <col min="1795" max="1795" width="26.625" style="12" customWidth="1"/>
    <col min="1796" max="1796" width="11.5" style="12" customWidth="1"/>
    <col min="1797" max="1797" width="9" style="12"/>
    <col min="1798" max="1798" width="7.25" style="12" bestFit="1" customWidth="1"/>
    <col min="1799" max="1800" width="13" style="12" bestFit="1" customWidth="1"/>
    <col min="1801" max="2049" width="9" style="12"/>
    <col min="2050" max="2050" width="10.625" style="12" customWidth="1"/>
    <col min="2051" max="2051" width="26.625" style="12" customWidth="1"/>
    <col min="2052" max="2052" width="11.5" style="12" customWidth="1"/>
    <col min="2053" max="2053" width="9" style="12"/>
    <col min="2054" max="2054" width="7.25" style="12" bestFit="1" customWidth="1"/>
    <col min="2055" max="2056" width="13" style="12" bestFit="1" customWidth="1"/>
    <col min="2057" max="2305" width="9" style="12"/>
    <col min="2306" max="2306" width="10.625" style="12" customWidth="1"/>
    <col min="2307" max="2307" width="26.625" style="12" customWidth="1"/>
    <col min="2308" max="2308" width="11.5" style="12" customWidth="1"/>
    <col min="2309" max="2309" width="9" style="12"/>
    <col min="2310" max="2310" width="7.25" style="12" bestFit="1" customWidth="1"/>
    <col min="2311" max="2312" width="13" style="12" bestFit="1" customWidth="1"/>
    <col min="2313" max="2561" width="9" style="12"/>
    <col min="2562" max="2562" width="10.625" style="12" customWidth="1"/>
    <col min="2563" max="2563" width="26.625" style="12" customWidth="1"/>
    <col min="2564" max="2564" width="11.5" style="12" customWidth="1"/>
    <col min="2565" max="2565" width="9" style="12"/>
    <col min="2566" max="2566" width="7.25" style="12" bestFit="1" customWidth="1"/>
    <col min="2567" max="2568" width="13" style="12" bestFit="1" customWidth="1"/>
    <col min="2569" max="2817" width="9" style="12"/>
    <col min="2818" max="2818" width="10.625" style="12" customWidth="1"/>
    <col min="2819" max="2819" width="26.625" style="12" customWidth="1"/>
    <col min="2820" max="2820" width="11.5" style="12" customWidth="1"/>
    <col min="2821" max="2821" width="9" style="12"/>
    <col min="2822" max="2822" width="7.25" style="12" bestFit="1" customWidth="1"/>
    <col min="2823" max="2824" width="13" style="12" bestFit="1" customWidth="1"/>
    <col min="2825" max="3073" width="9" style="12"/>
    <col min="3074" max="3074" width="10.625" style="12" customWidth="1"/>
    <col min="3075" max="3075" width="26.625" style="12" customWidth="1"/>
    <col min="3076" max="3076" width="11.5" style="12" customWidth="1"/>
    <col min="3077" max="3077" width="9" style="12"/>
    <col min="3078" max="3078" width="7.25" style="12" bestFit="1" customWidth="1"/>
    <col min="3079" max="3080" width="13" style="12" bestFit="1" customWidth="1"/>
    <col min="3081" max="3329" width="9" style="12"/>
    <col min="3330" max="3330" width="10.625" style="12" customWidth="1"/>
    <col min="3331" max="3331" width="26.625" style="12" customWidth="1"/>
    <col min="3332" max="3332" width="11.5" style="12" customWidth="1"/>
    <col min="3333" max="3333" width="9" style="12"/>
    <col min="3334" max="3334" width="7.25" style="12" bestFit="1" customWidth="1"/>
    <col min="3335" max="3336" width="13" style="12" bestFit="1" customWidth="1"/>
    <col min="3337" max="3585" width="9" style="12"/>
    <col min="3586" max="3586" width="10.625" style="12" customWidth="1"/>
    <col min="3587" max="3587" width="26.625" style="12" customWidth="1"/>
    <col min="3588" max="3588" width="11.5" style="12" customWidth="1"/>
    <col min="3589" max="3589" width="9" style="12"/>
    <col min="3590" max="3590" width="7.25" style="12" bestFit="1" customWidth="1"/>
    <col min="3591" max="3592" width="13" style="12" bestFit="1" customWidth="1"/>
    <col min="3593" max="3841" width="9" style="12"/>
    <col min="3842" max="3842" width="10.625" style="12" customWidth="1"/>
    <col min="3843" max="3843" width="26.625" style="12" customWidth="1"/>
    <col min="3844" max="3844" width="11.5" style="12" customWidth="1"/>
    <col min="3845" max="3845" width="9" style="12"/>
    <col min="3846" max="3846" width="7.25" style="12" bestFit="1" customWidth="1"/>
    <col min="3847" max="3848" width="13" style="12" bestFit="1" customWidth="1"/>
    <col min="3849" max="4097" width="9" style="12"/>
    <col min="4098" max="4098" width="10.625" style="12" customWidth="1"/>
    <col min="4099" max="4099" width="26.625" style="12" customWidth="1"/>
    <col min="4100" max="4100" width="11.5" style="12" customWidth="1"/>
    <col min="4101" max="4101" width="9" style="12"/>
    <col min="4102" max="4102" width="7.25" style="12" bestFit="1" customWidth="1"/>
    <col min="4103" max="4104" width="13" style="12" bestFit="1" customWidth="1"/>
    <col min="4105" max="4353" width="9" style="12"/>
    <col min="4354" max="4354" width="10.625" style="12" customWidth="1"/>
    <col min="4355" max="4355" width="26.625" style="12" customWidth="1"/>
    <col min="4356" max="4356" width="11.5" style="12" customWidth="1"/>
    <col min="4357" max="4357" width="9" style="12"/>
    <col min="4358" max="4358" width="7.25" style="12" bestFit="1" customWidth="1"/>
    <col min="4359" max="4360" width="13" style="12" bestFit="1" customWidth="1"/>
    <col min="4361" max="4609" width="9" style="12"/>
    <col min="4610" max="4610" width="10.625" style="12" customWidth="1"/>
    <col min="4611" max="4611" width="26.625" style="12" customWidth="1"/>
    <col min="4612" max="4612" width="11.5" style="12" customWidth="1"/>
    <col min="4613" max="4613" width="9" style="12"/>
    <col min="4614" max="4614" width="7.25" style="12" bestFit="1" customWidth="1"/>
    <col min="4615" max="4616" width="13" style="12" bestFit="1" customWidth="1"/>
    <col min="4617" max="4865" width="9" style="12"/>
    <col min="4866" max="4866" width="10.625" style="12" customWidth="1"/>
    <col min="4867" max="4867" width="26.625" style="12" customWidth="1"/>
    <col min="4868" max="4868" width="11.5" style="12" customWidth="1"/>
    <col min="4869" max="4869" width="9" style="12"/>
    <col min="4870" max="4870" width="7.25" style="12" bestFit="1" customWidth="1"/>
    <col min="4871" max="4872" width="13" style="12" bestFit="1" customWidth="1"/>
    <col min="4873" max="5121" width="9" style="12"/>
    <col min="5122" max="5122" width="10.625" style="12" customWidth="1"/>
    <col min="5123" max="5123" width="26.625" style="12" customWidth="1"/>
    <col min="5124" max="5124" width="11.5" style="12" customWidth="1"/>
    <col min="5125" max="5125" width="9" style="12"/>
    <col min="5126" max="5126" width="7.25" style="12" bestFit="1" customWidth="1"/>
    <col min="5127" max="5128" width="13" style="12" bestFit="1" customWidth="1"/>
    <col min="5129" max="5377" width="9" style="12"/>
    <col min="5378" max="5378" width="10.625" style="12" customWidth="1"/>
    <col min="5379" max="5379" width="26.625" style="12" customWidth="1"/>
    <col min="5380" max="5380" width="11.5" style="12" customWidth="1"/>
    <col min="5381" max="5381" width="9" style="12"/>
    <col min="5382" max="5382" width="7.25" style="12" bestFit="1" customWidth="1"/>
    <col min="5383" max="5384" width="13" style="12" bestFit="1" customWidth="1"/>
    <col min="5385" max="5633" width="9" style="12"/>
    <col min="5634" max="5634" width="10.625" style="12" customWidth="1"/>
    <col min="5635" max="5635" width="26.625" style="12" customWidth="1"/>
    <col min="5636" max="5636" width="11.5" style="12" customWidth="1"/>
    <col min="5637" max="5637" width="9" style="12"/>
    <col min="5638" max="5638" width="7.25" style="12" bestFit="1" customWidth="1"/>
    <col min="5639" max="5640" width="13" style="12" bestFit="1" customWidth="1"/>
    <col min="5641" max="5889" width="9" style="12"/>
    <col min="5890" max="5890" width="10.625" style="12" customWidth="1"/>
    <col min="5891" max="5891" width="26.625" style="12" customWidth="1"/>
    <col min="5892" max="5892" width="11.5" style="12" customWidth="1"/>
    <col min="5893" max="5893" width="9" style="12"/>
    <col min="5894" max="5894" width="7.25" style="12" bestFit="1" customWidth="1"/>
    <col min="5895" max="5896" width="13" style="12" bestFit="1" customWidth="1"/>
    <col min="5897" max="6145" width="9" style="12"/>
    <col min="6146" max="6146" width="10.625" style="12" customWidth="1"/>
    <col min="6147" max="6147" width="26.625" style="12" customWidth="1"/>
    <col min="6148" max="6148" width="11.5" style="12" customWidth="1"/>
    <col min="6149" max="6149" width="9" style="12"/>
    <col min="6150" max="6150" width="7.25" style="12" bestFit="1" customWidth="1"/>
    <col min="6151" max="6152" width="13" style="12" bestFit="1" customWidth="1"/>
    <col min="6153" max="6401" width="9" style="12"/>
    <col min="6402" max="6402" width="10.625" style="12" customWidth="1"/>
    <col min="6403" max="6403" width="26.625" style="12" customWidth="1"/>
    <col min="6404" max="6404" width="11.5" style="12" customWidth="1"/>
    <col min="6405" max="6405" width="9" style="12"/>
    <col min="6406" max="6406" width="7.25" style="12" bestFit="1" customWidth="1"/>
    <col min="6407" max="6408" width="13" style="12" bestFit="1" customWidth="1"/>
    <col min="6409" max="6657" width="9" style="12"/>
    <col min="6658" max="6658" width="10.625" style="12" customWidth="1"/>
    <col min="6659" max="6659" width="26.625" style="12" customWidth="1"/>
    <col min="6660" max="6660" width="11.5" style="12" customWidth="1"/>
    <col min="6661" max="6661" width="9" style="12"/>
    <col min="6662" max="6662" width="7.25" style="12" bestFit="1" customWidth="1"/>
    <col min="6663" max="6664" width="13" style="12" bestFit="1" customWidth="1"/>
    <col min="6665" max="6913" width="9" style="12"/>
    <col min="6914" max="6914" width="10.625" style="12" customWidth="1"/>
    <col min="6915" max="6915" width="26.625" style="12" customWidth="1"/>
    <col min="6916" max="6916" width="11.5" style="12" customWidth="1"/>
    <col min="6917" max="6917" width="9" style="12"/>
    <col min="6918" max="6918" width="7.25" style="12" bestFit="1" customWidth="1"/>
    <col min="6919" max="6920" width="13" style="12" bestFit="1" customWidth="1"/>
    <col min="6921" max="7169" width="9" style="12"/>
    <col min="7170" max="7170" width="10.625" style="12" customWidth="1"/>
    <col min="7171" max="7171" width="26.625" style="12" customWidth="1"/>
    <col min="7172" max="7172" width="11.5" style="12" customWidth="1"/>
    <col min="7173" max="7173" width="9" style="12"/>
    <col min="7174" max="7174" width="7.25" style="12" bestFit="1" customWidth="1"/>
    <col min="7175" max="7176" width="13" style="12" bestFit="1" customWidth="1"/>
    <col min="7177" max="7425" width="9" style="12"/>
    <col min="7426" max="7426" width="10.625" style="12" customWidth="1"/>
    <col min="7427" max="7427" width="26.625" style="12" customWidth="1"/>
    <col min="7428" max="7428" width="11.5" style="12" customWidth="1"/>
    <col min="7429" max="7429" width="9" style="12"/>
    <col min="7430" max="7430" width="7.25" style="12" bestFit="1" customWidth="1"/>
    <col min="7431" max="7432" width="13" style="12" bestFit="1" customWidth="1"/>
    <col min="7433" max="7681" width="9" style="12"/>
    <col min="7682" max="7682" width="10.625" style="12" customWidth="1"/>
    <col min="7683" max="7683" width="26.625" style="12" customWidth="1"/>
    <col min="7684" max="7684" width="11.5" style="12" customWidth="1"/>
    <col min="7685" max="7685" width="9" style="12"/>
    <col min="7686" max="7686" width="7.25" style="12" bestFit="1" customWidth="1"/>
    <col min="7687" max="7688" width="13" style="12" bestFit="1" customWidth="1"/>
    <col min="7689" max="7937" width="9" style="12"/>
    <col min="7938" max="7938" width="10.625" style="12" customWidth="1"/>
    <col min="7939" max="7939" width="26.625" style="12" customWidth="1"/>
    <col min="7940" max="7940" width="11.5" style="12" customWidth="1"/>
    <col min="7941" max="7941" width="9" style="12"/>
    <col min="7942" max="7942" width="7.25" style="12" bestFit="1" customWidth="1"/>
    <col min="7943" max="7944" width="13" style="12" bestFit="1" customWidth="1"/>
    <col min="7945" max="8193" width="9" style="12"/>
    <col min="8194" max="8194" width="10.625" style="12" customWidth="1"/>
    <col min="8195" max="8195" width="26.625" style="12" customWidth="1"/>
    <col min="8196" max="8196" width="11.5" style="12" customWidth="1"/>
    <col min="8197" max="8197" width="9" style="12"/>
    <col min="8198" max="8198" width="7.25" style="12" bestFit="1" customWidth="1"/>
    <col min="8199" max="8200" width="13" style="12" bestFit="1" customWidth="1"/>
    <col min="8201" max="8449" width="9" style="12"/>
    <col min="8450" max="8450" width="10.625" style="12" customWidth="1"/>
    <col min="8451" max="8451" width="26.625" style="12" customWidth="1"/>
    <col min="8452" max="8452" width="11.5" style="12" customWidth="1"/>
    <col min="8453" max="8453" width="9" style="12"/>
    <col min="8454" max="8454" width="7.25" style="12" bestFit="1" customWidth="1"/>
    <col min="8455" max="8456" width="13" style="12" bestFit="1" customWidth="1"/>
    <col min="8457" max="8705" width="9" style="12"/>
    <col min="8706" max="8706" width="10.625" style="12" customWidth="1"/>
    <col min="8707" max="8707" width="26.625" style="12" customWidth="1"/>
    <col min="8708" max="8708" width="11.5" style="12" customWidth="1"/>
    <col min="8709" max="8709" width="9" style="12"/>
    <col min="8710" max="8710" width="7.25" style="12" bestFit="1" customWidth="1"/>
    <col min="8711" max="8712" width="13" style="12" bestFit="1" customWidth="1"/>
    <col min="8713" max="8961" width="9" style="12"/>
    <col min="8962" max="8962" width="10.625" style="12" customWidth="1"/>
    <col min="8963" max="8963" width="26.625" style="12" customWidth="1"/>
    <col min="8964" max="8964" width="11.5" style="12" customWidth="1"/>
    <col min="8965" max="8965" width="9" style="12"/>
    <col min="8966" max="8966" width="7.25" style="12" bestFit="1" customWidth="1"/>
    <col min="8967" max="8968" width="13" style="12" bestFit="1" customWidth="1"/>
    <col min="8969" max="9217" width="9" style="12"/>
    <col min="9218" max="9218" width="10.625" style="12" customWidth="1"/>
    <col min="9219" max="9219" width="26.625" style="12" customWidth="1"/>
    <col min="9220" max="9220" width="11.5" style="12" customWidth="1"/>
    <col min="9221" max="9221" width="9" style="12"/>
    <col min="9222" max="9222" width="7.25" style="12" bestFit="1" customWidth="1"/>
    <col min="9223" max="9224" width="13" style="12" bestFit="1" customWidth="1"/>
    <col min="9225" max="9473" width="9" style="12"/>
    <col min="9474" max="9474" width="10.625" style="12" customWidth="1"/>
    <col min="9475" max="9475" width="26.625" style="12" customWidth="1"/>
    <col min="9476" max="9476" width="11.5" style="12" customWidth="1"/>
    <col min="9477" max="9477" width="9" style="12"/>
    <col min="9478" max="9478" width="7.25" style="12" bestFit="1" customWidth="1"/>
    <col min="9479" max="9480" width="13" style="12" bestFit="1" customWidth="1"/>
    <col min="9481" max="9729" width="9" style="12"/>
    <col min="9730" max="9730" width="10.625" style="12" customWidth="1"/>
    <col min="9731" max="9731" width="26.625" style="12" customWidth="1"/>
    <col min="9732" max="9732" width="11.5" style="12" customWidth="1"/>
    <col min="9733" max="9733" width="9" style="12"/>
    <col min="9734" max="9734" width="7.25" style="12" bestFit="1" customWidth="1"/>
    <col min="9735" max="9736" width="13" style="12" bestFit="1" customWidth="1"/>
    <col min="9737" max="9985" width="9" style="12"/>
    <col min="9986" max="9986" width="10.625" style="12" customWidth="1"/>
    <col min="9987" max="9987" width="26.625" style="12" customWidth="1"/>
    <col min="9988" max="9988" width="11.5" style="12" customWidth="1"/>
    <col min="9989" max="9989" width="9" style="12"/>
    <col min="9990" max="9990" width="7.25" style="12" bestFit="1" customWidth="1"/>
    <col min="9991" max="9992" width="13" style="12" bestFit="1" customWidth="1"/>
    <col min="9993" max="10241" width="9" style="12"/>
    <col min="10242" max="10242" width="10.625" style="12" customWidth="1"/>
    <col min="10243" max="10243" width="26.625" style="12" customWidth="1"/>
    <col min="10244" max="10244" width="11.5" style="12" customWidth="1"/>
    <col min="10245" max="10245" width="9" style="12"/>
    <col min="10246" max="10246" width="7.25" style="12" bestFit="1" customWidth="1"/>
    <col min="10247" max="10248" width="13" style="12" bestFit="1" customWidth="1"/>
    <col min="10249" max="10497" width="9" style="12"/>
    <col min="10498" max="10498" width="10.625" style="12" customWidth="1"/>
    <col min="10499" max="10499" width="26.625" style="12" customWidth="1"/>
    <col min="10500" max="10500" width="11.5" style="12" customWidth="1"/>
    <col min="10501" max="10501" width="9" style="12"/>
    <col min="10502" max="10502" width="7.25" style="12" bestFit="1" customWidth="1"/>
    <col min="10503" max="10504" width="13" style="12" bestFit="1" customWidth="1"/>
    <col min="10505" max="10753" width="9" style="12"/>
    <col min="10754" max="10754" width="10.625" style="12" customWidth="1"/>
    <col min="10755" max="10755" width="26.625" style="12" customWidth="1"/>
    <col min="10756" max="10756" width="11.5" style="12" customWidth="1"/>
    <col min="10757" max="10757" width="9" style="12"/>
    <col min="10758" max="10758" width="7.25" style="12" bestFit="1" customWidth="1"/>
    <col min="10759" max="10760" width="13" style="12" bestFit="1" customWidth="1"/>
    <col min="10761" max="11009" width="9" style="12"/>
    <col min="11010" max="11010" width="10.625" style="12" customWidth="1"/>
    <col min="11011" max="11011" width="26.625" style="12" customWidth="1"/>
    <col min="11012" max="11012" width="11.5" style="12" customWidth="1"/>
    <col min="11013" max="11013" width="9" style="12"/>
    <col min="11014" max="11014" width="7.25" style="12" bestFit="1" customWidth="1"/>
    <col min="11015" max="11016" width="13" style="12" bestFit="1" customWidth="1"/>
    <col min="11017" max="11265" width="9" style="12"/>
    <col min="11266" max="11266" width="10.625" style="12" customWidth="1"/>
    <col min="11267" max="11267" width="26.625" style="12" customWidth="1"/>
    <col min="11268" max="11268" width="11.5" style="12" customWidth="1"/>
    <col min="11269" max="11269" width="9" style="12"/>
    <col min="11270" max="11270" width="7.25" style="12" bestFit="1" customWidth="1"/>
    <col min="11271" max="11272" width="13" style="12" bestFit="1" customWidth="1"/>
    <col min="11273" max="11521" width="9" style="12"/>
    <col min="11522" max="11522" width="10.625" style="12" customWidth="1"/>
    <col min="11523" max="11523" width="26.625" style="12" customWidth="1"/>
    <col min="11524" max="11524" width="11.5" style="12" customWidth="1"/>
    <col min="11525" max="11525" width="9" style="12"/>
    <col min="11526" max="11526" width="7.25" style="12" bestFit="1" customWidth="1"/>
    <col min="11527" max="11528" width="13" style="12" bestFit="1" customWidth="1"/>
    <col min="11529" max="11777" width="9" style="12"/>
    <col min="11778" max="11778" width="10.625" style="12" customWidth="1"/>
    <col min="11779" max="11779" width="26.625" style="12" customWidth="1"/>
    <col min="11780" max="11780" width="11.5" style="12" customWidth="1"/>
    <col min="11781" max="11781" width="9" style="12"/>
    <col min="11782" max="11782" width="7.25" style="12" bestFit="1" customWidth="1"/>
    <col min="11783" max="11784" width="13" style="12" bestFit="1" customWidth="1"/>
    <col min="11785" max="12033" width="9" style="12"/>
    <col min="12034" max="12034" width="10.625" style="12" customWidth="1"/>
    <col min="12035" max="12035" width="26.625" style="12" customWidth="1"/>
    <col min="12036" max="12036" width="11.5" style="12" customWidth="1"/>
    <col min="12037" max="12037" width="9" style="12"/>
    <col min="12038" max="12038" width="7.25" style="12" bestFit="1" customWidth="1"/>
    <col min="12039" max="12040" width="13" style="12" bestFit="1" customWidth="1"/>
    <col min="12041" max="12289" width="9" style="12"/>
    <col min="12290" max="12290" width="10.625" style="12" customWidth="1"/>
    <col min="12291" max="12291" width="26.625" style="12" customWidth="1"/>
    <col min="12292" max="12292" width="11.5" style="12" customWidth="1"/>
    <col min="12293" max="12293" width="9" style="12"/>
    <col min="12294" max="12294" width="7.25" style="12" bestFit="1" customWidth="1"/>
    <col min="12295" max="12296" width="13" style="12" bestFit="1" customWidth="1"/>
    <col min="12297" max="12545" width="9" style="12"/>
    <col min="12546" max="12546" width="10.625" style="12" customWidth="1"/>
    <col min="12547" max="12547" width="26.625" style="12" customWidth="1"/>
    <col min="12548" max="12548" width="11.5" style="12" customWidth="1"/>
    <col min="12549" max="12549" width="9" style="12"/>
    <col min="12550" max="12550" width="7.25" style="12" bestFit="1" customWidth="1"/>
    <col min="12551" max="12552" width="13" style="12" bestFit="1" customWidth="1"/>
    <col min="12553" max="12801" width="9" style="12"/>
    <col min="12802" max="12802" width="10.625" style="12" customWidth="1"/>
    <col min="12803" max="12803" width="26.625" style="12" customWidth="1"/>
    <col min="12804" max="12804" width="11.5" style="12" customWidth="1"/>
    <col min="12805" max="12805" width="9" style="12"/>
    <col min="12806" max="12806" width="7.25" style="12" bestFit="1" customWidth="1"/>
    <col min="12807" max="12808" width="13" style="12" bestFit="1" customWidth="1"/>
    <col min="12809" max="13057" width="9" style="12"/>
    <col min="13058" max="13058" width="10.625" style="12" customWidth="1"/>
    <col min="13059" max="13059" width="26.625" style="12" customWidth="1"/>
    <col min="13060" max="13060" width="11.5" style="12" customWidth="1"/>
    <col min="13061" max="13061" width="9" style="12"/>
    <col min="13062" max="13062" width="7.25" style="12" bestFit="1" customWidth="1"/>
    <col min="13063" max="13064" width="13" style="12" bestFit="1" customWidth="1"/>
    <col min="13065" max="13313" width="9" style="12"/>
    <col min="13314" max="13314" width="10.625" style="12" customWidth="1"/>
    <col min="13315" max="13315" width="26.625" style="12" customWidth="1"/>
    <col min="13316" max="13316" width="11.5" style="12" customWidth="1"/>
    <col min="13317" max="13317" width="9" style="12"/>
    <col min="13318" max="13318" width="7.25" style="12" bestFit="1" customWidth="1"/>
    <col min="13319" max="13320" width="13" style="12" bestFit="1" customWidth="1"/>
    <col min="13321" max="13569" width="9" style="12"/>
    <col min="13570" max="13570" width="10.625" style="12" customWidth="1"/>
    <col min="13571" max="13571" width="26.625" style="12" customWidth="1"/>
    <col min="13572" max="13572" width="11.5" style="12" customWidth="1"/>
    <col min="13573" max="13573" width="9" style="12"/>
    <col min="13574" max="13574" width="7.25" style="12" bestFit="1" customWidth="1"/>
    <col min="13575" max="13576" width="13" style="12" bestFit="1" customWidth="1"/>
    <col min="13577" max="13825" width="9" style="12"/>
    <col min="13826" max="13826" width="10.625" style="12" customWidth="1"/>
    <col min="13827" max="13827" width="26.625" style="12" customWidth="1"/>
    <col min="13828" max="13828" width="11.5" style="12" customWidth="1"/>
    <col min="13829" max="13829" width="9" style="12"/>
    <col min="13830" max="13830" width="7.25" style="12" bestFit="1" customWidth="1"/>
    <col min="13831" max="13832" width="13" style="12" bestFit="1" customWidth="1"/>
    <col min="13833" max="14081" width="9" style="12"/>
    <col min="14082" max="14082" width="10.625" style="12" customWidth="1"/>
    <col min="14083" max="14083" width="26.625" style="12" customWidth="1"/>
    <col min="14084" max="14084" width="11.5" style="12" customWidth="1"/>
    <col min="14085" max="14085" width="9" style="12"/>
    <col min="14086" max="14086" width="7.25" style="12" bestFit="1" customWidth="1"/>
    <col min="14087" max="14088" width="13" style="12" bestFit="1" customWidth="1"/>
    <col min="14089" max="14337" width="9" style="12"/>
    <col min="14338" max="14338" width="10.625" style="12" customWidth="1"/>
    <col min="14339" max="14339" width="26.625" style="12" customWidth="1"/>
    <col min="14340" max="14340" width="11.5" style="12" customWidth="1"/>
    <col min="14341" max="14341" width="9" style="12"/>
    <col min="14342" max="14342" width="7.25" style="12" bestFit="1" customWidth="1"/>
    <col min="14343" max="14344" width="13" style="12" bestFit="1" customWidth="1"/>
    <col min="14345" max="14593" width="9" style="12"/>
    <col min="14594" max="14594" width="10.625" style="12" customWidth="1"/>
    <col min="14595" max="14595" width="26.625" style="12" customWidth="1"/>
    <col min="14596" max="14596" width="11.5" style="12" customWidth="1"/>
    <col min="14597" max="14597" width="9" style="12"/>
    <col min="14598" max="14598" width="7.25" style="12" bestFit="1" customWidth="1"/>
    <col min="14599" max="14600" width="13" style="12" bestFit="1" customWidth="1"/>
    <col min="14601" max="14849" width="9" style="12"/>
    <col min="14850" max="14850" width="10.625" style="12" customWidth="1"/>
    <col min="14851" max="14851" width="26.625" style="12" customWidth="1"/>
    <col min="14852" max="14852" width="11.5" style="12" customWidth="1"/>
    <col min="14853" max="14853" width="9" style="12"/>
    <col min="14854" max="14854" width="7.25" style="12" bestFit="1" customWidth="1"/>
    <col min="14855" max="14856" width="13" style="12" bestFit="1" customWidth="1"/>
    <col min="14857" max="15105" width="9" style="12"/>
    <col min="15106" max="15106" width="10.625" style="12" customWidth="1"/>
    <col min="15107" max="15107" width="26.625" style="12" customWidth="1"/>
    <col min="15108" max="15108" width="11.5" style="12" customWidth="1"/>
    <col min="15109" max="15109" width="9" style="12"/>
    <col min="15110" max="15110" width="7.25" style="12" bestFit="1" customWidth="1"/>
    <col min="15111" max="15112" width="13" style="12" bestFit="1" customWidth="1"/>
    <col min="15113" max="15361" width="9" style="12"/>
    <col min="15362" max="15362" width="10.625" style="12" customWidth="1"/>
    <col min="15363" max="15363" width="26.625" style="12" customWidth="1"/>
    <col min="15364" max="15364" width="11.5" style="12" customWidth="1"/>
    <col min="15365" max="15365" width="9" style="12"/>
    <col min="15366" max="15366" width="7.25" style="12" bestFit="1" customWidth="1"/>
    <col min="15367" max="15368" width="13" style="12" bestFit="1" customWidth="1"/>
    <col min="15369" max="15617" width="9" style="12"/>
    <col min="15618" max="15618" width="10.625" style="12" customWidth="1"/>
    <col min="15619" max="15619" width="26.625" style="12" customWidth="1"/>
    <col min="15620" max="15620" width="11.5" style="12" customWidth="1"/>
    <col min="15621" max="15621" width="9" style="12"/>
    <col min="15622" max="15622" width="7.25" style="12" bestFit="1" customWidth="1"/>
    <col min="15623" max="15624" width="13" style="12" bestFit="1" customWidth="1"/>
    <col min="15625" max="15873" width="9" style="12"/>
    <col min="15874" max="15874" width="10.625" style="12" customWidth="1"/>
    <col min="15875" max="15875" width="26.625" style="12" customWidth="1"/>
    <col min="15876" max="15876" width="11.5" style="12" customWidth="1"/>
    <col min="15877" max="15877" width="9" style="12"/>
    <col min="15878" max="15878" width="7.25" style="12" bestFit="1" customWidth="1"/>
    <col min="15879" max="15880" width="13" style="12" bestFit="1" customWidth="1"/>
    <col min="15881" max="16129" width="9" style="12"/>
    <col min="16130" max="16130" width="10.625" style="12" customWidth="1"/>
    <col min="16131" max="16131" width="26.625" style="12" customWidth="1"/>
    <col min="16132" max="16132" width="11.5" style="12" customWidth="1"/>
    <col min="16133" max="16133" width="9" style="12"/>
    <col min="16134" max="16134" width="7.25" style="12" bestFit="1" customWidth="1"/>
    <col min="16135" max="16136" width="13" style="12" bestFit="1" customWidth="1"/>
    <col min="16137" max="16384" width="9" style="12"/>
  </cols>
  <sheetData>
    <row r="1" spans="1:9" x14ac:dyDescent="0.55000000000000004">
      <c r="A1" s="80" t="s">
        <v>2123</v>
      </c>
      <c r="B1" s="80"/>
      <c r="C1" s="80"/>
      <c r="D1" s="80"/>
      <c r="E1" s="80"/>
      <c r="F1" s="80"/>
      <c r="G1" s="80"/>
      <c r="H1" s="80"/>
    </row>
    <row r="2" spans="1:9" ht="72" x14ac:dyDescent="0.55000000000000004">
      <c r="A2" s="31" t="s">
        <v>542</v>
      </c>
      <c r="B2" s="31" t="s">
        <v>2124</v>
      </c>
      <c r="C2" s="31" t="s">
        <v>2125</v>
      </c>
      <c r="D2" s="32" t="s">
        <v>2126</v>
      </c>
      <c r="E2" s="33" t="s">
        <v>2127</v>
      </c>
      <c r="F2" s="33" t="s">
        <v>2128</v>
      </c>
      <c r="G2" s="34" t="s">
        <v>2129</v>
      </c>
      <c r="H2" s="34" t="s">
        <v>2130</v>
      </c>
    </row>
    <row r="3" spans="1:9" x14ac:dyDescent="0.55000000000000004">
      <c r="A3" s="35">
        <v>1</v>
      </c>
      <c r="B3" s="35">
        <v>12050100</v>
      </c>
      <c r="C3" s="36" t="s">
        <v>2131</v>
      </c>
      <c r="D3" s="37">
        <f>+E3+F3</f>
        <v>2</v>
      </c>
      <c r="E3" s="37">
        <v>0</v>
      </c>
      <c r="F3" s="37">
        <v>2</v>
      </c>
      <c r="G3" s="38">
        <v>46008800</v>
      </c>
      <c r="H3" s="39">
        <v>2</v>
      </c>
      <c r="I3" s="13">
        <f>+G3-H3</f>
        <v>46008798</v>
      </c>
    </row>
    <row r="4" spans="1:9" x14ac:dyDescent="0.55000000000000004">
      <c r="A4" s="31">
        <v>2</v>
      </c>
      <c r="B4" s="31">
        <v>12050200</v>
      </c>
      <c r="C4" s="40" t="s">
        <v>2132</v>
      </c>
      <c r="D4" s="37">
        <f>+E4+F4</f>
        <v>4</v>
      </c>
      <c r="E4" s="37">
        <v>2</v>
      </c>
      <c r="F4" s="37">
        <v>2</v>
      </c>
      <c r="G4" s="38">
        <v>82874100</v>
      </c>
      <c r="H4" s="39">
        <v>1976413.96</v>
      </c>
      <c r="I4" s="13">
        <f t="shared" ref="I4:I27" si="0">+G4-H4</f>
        <v>80897686.040000007</v>
      </c>
    </row>
    <row r="5" spans="1:9" x14ac:dyDescent="0.55000000000000004">
      <c r="A5" s="31">
        <v>3</v>
      </c>
      <c r="B5" s="31">
        <v>12050300</v>
      </c>
      <c r="C5" s="40" t="s">
        <v>2133</v>
      </c>
      <c r="D5" s="37">
        <f t="shared" ref="D5:D25" si="1">+E5+F5</f>
        <v>1</v>
      </c>
      <c r="E5" s="41">
        <v>1</v>
      </c>
      <c r="F5" s="41">
        <v>0</v>
      </c>
      <c r="G5" s="34">
        <v>360000</v>
      </c>
      <c r="H5" s="34">
        <v>257350.47</v>
      </c>
      <c r="I5" s="13">
        <f t="shared" si="0"/>
        <v>102649.53</v>
      </c>
    </row>
    <row r="6" spans="1:9" x14ac:dyDescent="0.55000000000000004">
      <c r="A6" s="31">
        <v>4</v>
      </c>
      <c r="B6" s="31">
        <v>12050400</v>
      </c>
      <c r="C6" s="40" t="s">
        <v>2134</v>
      </c>
      <c r="D6" s="37">
        <f t="shared" si="1"/>
        <v>1</v>
      </c>
      <c r="E6" s="41">
        <v>1</v>
      </c>
      <c r="F6" s="41">
        <v>0</v>
      </c>
      <c r="G6" s="34">
        <v>750000</v>
      </c>
      <c r="H6" s="34">
        <v>186255.09</v>
      </c>
      <c r="I6" s="13">
        <f t="shared" si="0"/>
        <v>563744.91</v>
      </c>
    </row>
    <row r="7" spans="1:9" x14ac:dyDescent="0.55000000000000004">
      <c r="A7" s="31">
        <v>5</v>
      </c>
      <c r="B7" s="31">
        <v>12050800</v>
      </c>
      <c r="C7" s="40" t="s">
        <v>2135</v>
      </c>
      <c r="D7" s="37">
        <f t="shared" si="1"/>
        <v>0</v>
      </c>
      <c r="E7" s="41">
        <v>0</v>
      </c>
      <c r="F7" s="41">
        <v>0</v>
      </c>
      <c r="G7" s="42">
        <v>0</v>
      </c>
      <c r="H7" s="42">
        <v>0</v>
      </c>
      <c r="I7" s="13">
        <f t="shared" si="0"/>
        <v>0</v>
      </c>
    </row>
    <row r="8" spans="1:9" s="48" customFormat="1" x14ac:dyDescent="0.55000000000000004">
      <c r="A8" s="43">
        <v>6</v>
      </c>
      <c r="B8" s="43">
        <v>12060100</v>
      </c>
      <c r="C8" s="44" t="s">
        <v>2136</v>
      </c>
      <c r="D8" s="45">
        <f t="shared" si="1"/>
        <v>163</v>
      </c>
      <c r="E8" s="46">
        <v>127</v>
      </c>
      <c r="F8" s="46">
        <v>36</v>
      </c>
      <c r="G8" s="47">
        <v>3207880.9999999967</v>
      </c>
      <c r="H8" s="47">
        <v>1809183.9199999964</v>
      </c>
      <c r="I8" s="13">
        <f t="shared" si="0"/>
        <v>1398697.0800000003</v>
      </c>
    </row>
    <row r="9" spans="1:9" s="54" customFormat="1" x14ac:dyDescent="0.55000000000000004">
      <c r="A9" s="49">
        <v>7</v>
      </c>
      <c r="B9" s="49">
        <v>12060200</v>
      </c>
      <c r="C9" s="50" t="s">
        <v>2137</v>
      </c>
      <c r="D9" s="51">
        <f t="shared" si="1"/>
        <v>608</v>
      </c>
      <c r="E9" s="52">
        <v>327</v>
      </c>
      <c r="F9" s="52">
        <v>281</v>
      </c>
      <c r="G9" s="53">
        <v>250837504.0000003</v>
      </c>
      <c r="H9" s="53">
        <v>98729421.509999976</v>
      </c>
      <c r="I9" s="13">
        <f t="shared" si="0"/>
        <v>152108082.49000031</v>
      </c>
    </row>
    <row r="10" spans="1:9" s="54" customFormat="1" x14ac:dyDescent="0.55000000000000004">
      <c r="A10" s="49">
        <v>8</v>
      </c>
      <c r="B10" s="49">
        <v>12060300</v>
      </c>
      <c r="C10" s="50" t="s">
        <v>2138</v>
      </c>
      <c r="D10" s="51">
        <f t="shared" si="1"/>
        <v>148</v>
      </c>
      <c r="E10" s="52">
        <v>15</v>
      </c>
      <c r="F10" s="52">
        <v>133</v>
      </c>
      <c r="G10" s="53">
        <v>17237485.800000001</v>
      </c>
      <c r="H10" s="53">
        <v>8914928.9399999995</v>
      </c>
      <c r="I10" s="13">
        <f t="shared" si="0"/>
        <v>8322556.8600000013</v>
      </c>
    </row>
    <row r="11" spans="1:9" s="54" customFormat="1" x14ac:dyDescent="0.55000000000000004">
      <c r="A11" s="49">
        <v>9</v>
      </c>
      <c r="B11" s="49">
        <v>12060400</v>
      </c>
      <c r="C11" s="50" t="s">
        <v>2139</v>
      </c>
      <c r="D11" s="51">
        <f t="shared" si="1"/>
        <v>165</v>
      </c>
      <c r="E11" s="52">
        <v>9</v>
      </c>
      <c r="F11" s="52">
        <v>156</v>
      </c>
      <c r="G11" s="53">
        <v>5718640.3899999969</v>
      </c>
      <c r="H11" s="53">
        <v>699462.33</v>
      </c>
      <c r="I11" s="13">
        <f t="shared" si="0"/>
        <v>5019178.0599999968</v>
      </c>
    </row>
    <row r="12" spans="1:9" s="54" customFormat="1" x14ac:dyDescent="0.55000000000000004">
      <c r="A12" s="49">
        <v>10</v>
      </c>
      <c r="B12" s="49">
        <v>12060500</v>
      </c>
      <c r="C12" s="50" t="s">
        <v>2140</v>
      </c>
      <c r="D12" s="51">
        <f t="shared" si="1"/>
        <v>9</v>
      </c>
      <c r="E12" s="52">
        <v>0</v>
      </c>
      <c r="F12" s="52">
        <v>9</v>
      </c>
      <c r="G12" s="53">
        <v>1909680</v>
      </c>
      <c r="H12" s="53">
        <v>9</v>
      </c>
      <c r="I12" s="13">
        <f t="shared" si="0"/>
        <v>1909671</v>
      </c>
    </row>
    <row r="13" spans="1:9" x14ac:dyDescent="0.55000000000000004">
      <c r="A13" s="31">
        <v>11</v>
      </c>
      <c r="B13" s="31">
        <v>12060600</v>
      </c>
      <c r="C13" s="40" t="s">
        <v>2141</v>
      </c>
      <c r="D13" s="37">
        <f t="shared" si="1"/>
        <v>0</v>
      </c>
      <c r="E13" s="41">
        <v>0</v>
      </c>
      <c r="F13" s="41">
        <v>0</v>
      </c>
      <c r="G13" s="34">
        <v>0</v>
      </c>
      <c r="H13" s="34">
        <v>0</v>
      </c>
      <c r="I13" s="13">
        <f t="shared" si="0"/>
        <v>0</v>
      </c>
    </row>
    <row r="14" spans="1:9" x14ac:dyDescent="0.55000000000000004">
      <c r="A14" s="31">
        <v>12</v>
      </c>
      <c r="B14" s="31">
        <v>12060700</v>
      </c>
      <c r="C14" s="40" t="s">
        <v>2142</v>
      </c>
      <c r="D14" s="37">
        <f t="shared" si="1"/>
        <v>0</v>
      </c>
      <c r="E14" s="41">
        <v>0</v>
      </c>
      <c r="F14" s="41">
        <v>0</v>
      </c>
      <c r="G14" s="34">
        <v>0</v>
      </c>
      <c r="H14" s="34">
        <v>0</v>
      </c>
      <c r="I14" s="13">
        <f t="shared" si="0"/>
        <v>0</v>
      </c>
    </row>
    <row r="15" spans="1:9" x14ac:dyDescent="0.55000000000000004">
      <c r="A15" s="31">
        <v>13</v>
      </c>
      <c r="B15" s="31">
        <v>12060800</v>
      </c>
      <c r="C15" s="40" t="s">
        <v>2143</v>
      </c>
      <c r="D15" s="37">
        <f t="shared" si="1"/>
        <v>1</v>
      </c>
      <c r="E15" s="41">
        <v>0</v>
      </c>
      <c r="F15" s="41">
        <v>1</v>
      </c>
      <c r="G15" s="34">
        <v>45000</v>
      </c>
      <c r="H15" s="34">
        <v>1</v>
      </c>
      <c r="I15" s="13">
        <f t="shared" si="0"/>
        <v>44999</v>
      </c>
    </row>
    <row r="16" spans="1:9" x14ac:dyDescent="0.55000000000000004">
      <c r="A16" s="31">
        <v>14</v>
      </c>
      <c r="B16" s="31">
        <v>12060900</v>
      </c>
      <c r="C16" s="40" t="s">
        <v>2144</v>
      </c>
      <c r="D16" s="37">
        <f t="shared" si="1"/>
        <v>2</v>
      </c>
      <c r="E16" s="41">
        <v>1</v>
      </c>
      <c r="F16" s="41">
        <v>1</v>
      </c>
      <c r="G16" s="34">
        <v>98480</v>
      </c>
      <c r="H16" s="34">
        <v>66270.2</v>
      </c>
      <c r="I16" s="13">
        <f t="shared" si="0"/>
        <v>32209.800000000003</v>
      </c>
    </row>
    <row r="17" spans="1:9" x14ac:dyDescent="0.55000000000000004">
      <c r="A17" s="31">
        <v>15</v>
      </c>
      <c r="B17" s="31">
        <v>12061000</v>
      </c>
      <c r="C17" s="40" t="s">
        <v>2145</v>
      </c>
      <c r="D17" s="37">
        <f t="shared" si="1"/>
        <v>704</v>
      </c>
      <c r="E17" s="41">
        <v>253</v>
      </c>
      <c r="F17" s="41">
        <v>451</v>
      </c>
      <c r="G17" s="34">
        <v>25857204.000000067</v>
      </c>
      <c r="H17" s="34">
        <v>4840995.1499999883</v>
      </c>
      <c r="I17" s="13">
        <f t="shared" si="0"/>
        <v>21016208.85000008</v>
      </c>
    </row>
    <row r="18" spans="1:9" x14ac:dyDescent="0.55000000000000004">
      <c r="A18" s="31">
        <v>16</v>
      </c>
      <c r="B18" s="31">
        <v>12061100</v>
      </c>
      <c r="C18" s="40" t="s">
        <v>2146</v>
      </c>
      <c r="D18" s="37">
        <f t="shared" si="1"/>
        <v>0</v>
      </c>
      <c r="E18" s="41">
        <v>0</v>
      </c>
      <c r="F18" s="41">
        <v>0</v>
      </c>
      <c r="G18" s="42">
        <v>0</v>
      </c>
      <c r="H18" s="42">
        <v>0</v>
      </c>
      <c r="I18" s="13">
        <f t="shared" si="0"/>
        <v>0</v>
      </c>
    </row>
    <row r="19" spans="1:9" x14ac:dyDescent="0.55000000000000004">
      <c r="A19" s="31">
        <v>17</v>
      </c>
      <c r="B19" s="31">
        <v>12061200</v>
      </c>
      <c r="C19" s="40" t="s">
        <v>2147</v>
      </c>
      <c r="D19" s="37">
        <f t="shared" si="1"/>
        <v>9</v>
      </c>
      <c r="E19" s="41">
        <v>0</v>
      </c>
      <c r="F19" s="41">
        <v>9</v>
      </c>
      <c r="G19" s="42">
        <v>225363.58</v>
      </c>
      <c r="H19" s="42">
        <v>9</v>
      </c>
      <c r="I19" s="13">
        <f t="shared" si="0"/>
        <v>225354.58</v>
      </c>
    </row>
    <row r="20" spans="1:9" x14ac:dyDescent="0.55000000000000004">
      <c r="A20" s="31">
        <v>18</v>
      </c>
      <c r="B20" s="31">
        <v>12061300</v>
      </c>
      <c r="C20" s="40" t="s">
        <v>2148</v>
      </c>
      <c r="D20" s="37">
        <f t="shared" si="1"/>
        <v>0</v>
      </c>
      <c r="E20" s="41">
        <v>0</v>
      </c>
      <c r="F20" s="41">
        <v>0</v>
      </c>
      <c r="G20" s="42">
        <v>0</v>
      </c>
      <c r="H20" s="42">
        <v>0</v>
      </c>
      <c r="I20" s="13">
        <f t="shared" si="0"/>
        <v>0</v>
      </c>
    </row>
    <row r="21" spans="1:9" x14ac:dyDescent="0.55000000000000004">
      <c r="A21" s="31">
        <v>19</v>
      </c>
      <c r="B21" s="31">
        <v>12061400</v>
      </c>
      <c r="C21" s="40" t="s">
        <v>2149</v>
      </c>
      <c r="D21" s="37">
        <f t="shared" si="1"/>
        <v>0</v>
      </c>
      <c r="E21" s="41">
        <v>0</v>
      </c>
      <c r="F21" s="41">
        <v>0</v>
      </c>
      <c r="G21" s="42">
        <v>0</v>
      </c>
      <c r="H21" s="42">
        <v>0</v>
      </c>
      <c r="I21" s="13">
        <f t="shared" si="0"/>
        <v>0</v>
      </c>
    </row>
    <row r="22" spans="1:9" x14ac:dyDescent="0.55000000000000004">
      <c r="A22" s="31">
        <v>20</v>
      </c>
      <c r="B22" s="31">
        <v>12061500</v>
      </c>
      <c r="C22" s="40" t="s">
        <v>2150</v>
      </c>
      <c r="D22" s="37">
        <f t="shared" si="1"/>
        <v>0</v>
      </c>
      <c r="E22" s="41">
        <v>0</v>
      </c>
      <c r="F22" s="41">
        <v>0</v>
      </c>
      <c r="G22" s="34">
        <v>0</v>
      </c>
      <c r="H22" s="34">
        <v>0</v>
      </c>
      <c r="I22" s="13">
        <f t="shared" si="0"/>
        <v>0</v>
      </c>
    </row>
    <row r="23" spans="1:9" x14ac:dyDescent="0.55000000000000004">
      <c r="A23" s="31">
        <v>21</v>
      </c>
      <c r="B23" s="31">
        <v>12061600</v>
      </c>
      <c r="C23" s="40" t="s">
        <v>2151</v>
      </c>
      <c r="D23" s="37">
        <f t="shared" si="1"/>
        <v>213</v>
      </c>
      <c r="E23" s="41">
        <v>117</v>
      </c>
      <c r="F23" s="41">
        <v>96</v>
      </c>
      <c r="G23" s="34">
        <v>145328676.92999998</v>
      </c>
      <c r="H23" s="34">
        <v>100001823.01999998</v>
      </c>
      <c r="I23" s="13">
        <f t="shared" si="0"/>
        <v>45326853.909999996</v>
      </c>
    </row>
    <row r="24" spans="1:9" x14ac:dyDescent="0.55000000000000004">
      <c r="A24" s="31">
        <v>22</v>
      </c>
      <c r="B24" s="31">
        <v>12090100</v>
      </c>
      <c r="C24" s="40" t="s">
        <v>2152</v>
      </c>
      <c r="D24" s="37">
        <f t="shared" si="1"/>
        <v>2</v>
      </c>
      <c r="E24" s="41">
        <v>2</v>
      </c>
      <c r="F24" s="41">
        <v>0</v>
      </c>
      <c r="G24" s="55">
        <v>1987739</v>
      </c>
      <c r="H24" s="34">
        <v>1016870.13</v>
      </c>
      <c r="I24" s="13">
        <f t="shared" si="0"/>
        <v>970868.87</v>
      </c>
    </row>
    <row r="25" spans="1:9" x14ac:dyDescent="0.55000000000000004">
      <c r="A25" s="31">
        <v>23</v>
      </c>
      <c r="B25" s="31">
        <v>12091200</v>
      </c>
      <c r="C25" s="40" t="s">
        <v>2153</v>
      </c>
      <c r="D25" s="37">
        <f t="shared" si="1"/>
        <v>0</v>
      </c>
      <c r="E25" s="41">
        <v>0</v>
      </c>
      <c r="F25" s="41">
        <v>0</v>
      </c>
      <c r="G25" s="42">
        <v>0</v>
      </c>
      <c r="H25" s="42">
        <v>0</v>
      </c>
      <c r="I25" s="13">
        <f t="shared" si="0"/>
        <v>0</v>
      </c>
    </row>
    <row r="26" spans="1:9" x14ac:dyDescent="0.55000000000000004">
      <c r="A26" s="31">
        <v>24</v>
      </c>
      <c r="B26" s="31">
        <v>12110100</v>
      </c>
      <c r="C26" s="40" t="s">
        <v>2154</v>
      </c>
      <c r="D26" s="37">
        <f>+E26+F26</f>
        <v>0</v>
      </c>
      <c r="E26" s="41">
        <v>0</v>
      </c>
      <c r="F26" s="41">
        <v>0</v>
      </c>
      <c r="G26" s="42">
        <v>0</v>
      </c>
      <c r="H26" s="42">
        <v>0</v>
      </c>
      <c r="I26" s="13">
        <f t="shared" si="0"/>
        <v>0</v>
      </c>
    </row>
    <row r="27" spans="1:9" x14ac:dyDescent="0.55000000000000004">
      <c r="A27" s="81"/>
      <c r="B27" s="81"/>
      <c r="C27" s="81"/>
      <c r="D27" s="82" t="s">
        <v>2155</v>
      </c>
      <c r="E27" s="83"/>
      <c r="F27" s="84"/>
      <c r="G27" s="56">
        <f>SUM(G3:G26)</f>
        <v>582446554.70000029</v>
      </c>
      <c r="H27" s="56">
        <f>SUM(H3:H26)</f>
        <v>218498995.71999994</v>
      </c>
      <c r="I27" s="13">
        <f t="shared" si="0"/>
        <v>363947558.98000038</v>
      </c>
    </row>
    <row r="28" spans="1:9" x14ac:dyDescent="0.55000000000000004">
      <c r="D28" s="57"/>
    </row>
    <row r="29" spans="1:9" x14ac:dyDescent="0.55000000000000004">
      <c r="A29" s="12" t="s">
        <v>2170</v>
      </c>
      <c r="B29" s="12" t="s">
        <v>2171</v>
      </c>
    </row>
    <row r="30" spans="1:9" x14ac:dyDescent="0.55000000000000004">
      <c r="B30" s="12" t="s">
        <v>2172</v>
      </c>
      <c r="D30" s="57"/>
    </row>
    <row r="31" spans="1:9" x14ac:dyDescent="0.55000000000000004">
      <c r="C31" s="25"/>
    </row>
  </sheetData>
  <mergeCells count="3">
    <mergeCell ref="A1:H1"/>
    <mergeCell ref="A27:C27"/>
    <mergeCell ref="D27:F27"/>
  </mergeCells>
  <pageMargins left="0.11811023622047245" right="0.11811023622047245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H2360"/>
  <sheetViews>
    <sheetView zoomScale="85" zoomScaleNormal="85" workbookViewId="0">
      <selection activeCell="C11" sqref="C11"/>
    </sheetView>
  </sheetViews>
  <sheetFormatPr defaultRowHeight="24" x14ac:dyDescent="0.55000000000000004"/>
  <cols>
    <col min="1" max="1" width="5.25" style="12" customWidth="1"/>
    <col min="2" max="2" width="16" style="12" customWidth="1"/>
    <col min="3" max="3" width="4.25" style="12" bestFit="1" customWidth="1"/>
    <col min="4" max="4" width="11.625" style="12" customWidth="1"/>
    <col min="5" max="5" width="42.5" style="12" bestFit="1" customWidth="1"/>
    <col min="6" max="6" width="17.875" style="12" customWidth="1"/>
    <col min="7" max="7" width="17.5" style="12" customWidth="1"/>
    <col min="8" max="8" width="16.75" style="12" customWidth="1"/>
    <col min="9" max="16384" width="9" style="12"/>
  </cols>
  <sheetData>
    <row r="1" spans="1:8" s="1" customFormat="1" x14ac:dyDescent="0.55000000000000004">
      <c r="A1" s="92" t="s">
        <v>541</v>
      </c>
      <c r="B1" s="92"/>
      <c r="C1" s="92"/>
      <c r="D1" s="92"/>
      <c r="E1" s="92"/>
      <c r="F1" s="92"/>
      <c r="G1" s="92"/>
      <c r="H1" s="92"/>
    </row>
    <row r="2" spans="1:8" s="1" customFormat="1" x14ac:dyDescent="0.55000000000000004">
      <c r="B2" s="2"/>
      <c r="C2" s="14"/>
      <c r="F2" s="3"/>
      <c r="G2" s="3"/>
      <c r="H2" s="4" t="s">
        <v>546</v>
      </c>
    </row>
    <row r="3" spans="1:8" s="1" customFormat="1" x14ac:dyDescent="0.55000000000000004">
      <c r="A3" s="1" t="s">
        <v>9</v>
      </c>
      <c r="B3" s="2"/>
      <c r="C3" s="14"/>
      <c r="F3" s="3"/>
      <c r="G3" s="3"/>
      <c r="H3" s="3"/>
    </row>
    <row r="4" spans="1:8" s="1" customFormat="1" x14ac:dyDescent="0.55000000000000004">
      <c r="A4" s="1" t="s">
        <v>547</v>
      </c>
      <c r="B4" s="2"/>
      <c r="C4" s="14"/>
      <c r="F4" s="3"/>
      <c r="G4" s="3"/>
      <c r="H4" s="3"/>
    </row>
    <row r="5" spans="1:8" s="1" customFormat="1" x14ac:dyDescent="0.55000000000000004">
      <c r="A5" s="5" t="s">
        <v>542</v>
      </c>
      <c r="B5" s="6" t="s">
        <v>0</v>
      </c>
      <c r="C5" s="5" t="s">
        <v>1</v>
      </c>
      <c r="D5" s="5" t="s">
        <v>2</v>
      </c>
      <c r="E5" s="5" t="s">
        <v>3</v>
      </c>
      <c r="F5" s="7" t="s">
        <v>4</v>
      </c>
      <c r="G5" s="7" t="s">
        <v>543</v>
      </c>
      <c r="H5" s="7" t="s">
        <v>5</v>
      </c>
    </row>
    <row r="6" spans="1:8" s="1" customFormat="1" x14ac:dyDescent="0.55000000000000004">
      <c r="A6" s="8">
        <v>1</v>
      </c>
      <c r="B6" s="9">
        <v>100000570653</v>
      </c>
      <c r="C6" s="5">
        <v>0</v>
      </c>
      <c r="D6" s="8" t="s">
        <v>6</v>
      </c>
      <c r="E6" s="8" t="s">
        <v>7</v>
      </c>
      <c r="F6" s="10">
        <v>23004400</v>
      </c>
      <c r="G6" s="10">
        <v>-23004399</v>
      </c>
      <c r="H6" s="10">
        <v>1</v>
      </c>
    </row>
    <row r="7" spans="1:8" s="1" customFormat="1" x14ac:dyDescent="0.55000000000000004">
      <c r="A7" s="8">
        <v>2</v>
      </c>
      <c r="B7" s="9">
        <v>100000570654</v>
      </c>
      <c r="C7" s="5">
        <v>0</v>
      </c>
      <c r="D7" s="8" t="s">
        <v>6</v>
      </c>
      <c r="E7" s="8" t="s">
        <v>7</v>
      </c>
      <c r="F7" s="10">
        <v>23004400</v>
      </c>
      <c r="G7" s="10">
        <v>-23004399</v>
      </c>
      <c r="H7" s="10">
        <v>1</v>
      </c>
    </row>
    <row r="8" spans="1:8" s="1" customFormat="1" x14ac:dyDescent="0.55000000000000004">
      <c r="A8" s="11" t="s">
        <v>8</v>
      </c>
      <c r="B8" s="86" t="str">
        <f>+A4</f>
        <v>หมวดสินทรัพย์ 12050100 อาคารพักอาศัย (ที่หมดอายุการใช้งาน)</v>
      </c>
      <c r="C8" s="87"/>
      <c r="D8" s="87"/>
      <c r="E8" s="88"/>
      <c r="F8" s="10">
        <f>SUM(F6:F7)</f>
        <v>46008800</v>
      </c>
      <c r="G8" s="10">
        <f>SUM(G6:G7)</f>
        <v>-46008798</v>
      </c>
      <c r="H8" s="10">
        <f>SUM(H6:H7)</f>
        <v>2</v>
      </c>
    </row>
    <row r="9" spans="1:8" x14ac:dyDescent="0.55000000000000004">
      <c r="A9" s="8"/>
      <c r="B9" s="89" t="s">
        <v>545</v>
      </c>
      <c r="C9" s="90"/>
      <c r="D9" s="90"/>
      <c r="E9" s="91"/>
      <c r="F9" s="10">
        <f>F8</f>
        <v>46008800</v>
      </c>
      <c r="G9" s="10">
        <f t="shared" ref="G9:H9" si="0">G8</f>
        <v>-46008798</v>
      </c>
      <c r="H9" s="10">
        <f t="shared" si="0"/>
        <v>2</v>
      </c>
    </row>
    <row r="11" spans="1:8" s="1" customFormat="1" x14ac:dyDescent="0.55000000000000004">
      <c r="A11" s="1" t="s">
        <v>16</v>
      </c>
      <c r="B11" s="2"/>
      <c r="C11" s="14"/>
      <c r="F11" s="3"/>
      <c r="G11" s="3"/>
      <c r="H11" s="3"/>
    </row>
    <row r="12" spans="1:8" s="1" customFormat="1" x14ac:dyDescent="0.55000000000000004">
      <c r="A12" s="5" t="s">
        <v>542</v>
      </c>
      <c r="B12" s="6" t="s">
        <v>0</v>
      </c>
      <c r="C12" s="5" t="s">
        <v>1</v>
      </c>
      <c r="D12" s="5" t="s">
        <v>2</v>
      </c>
      <c r="E12" s="5" t="s">
        <v>3</v>
      </c>
      <c r="F12" s="7" t="s">
        <v>4</v>
      </c>
      <c r="G12" s="7" t="s">
        <v>543</v>
      </c>
      <c r="H12" s="7" t="s">
        <v>5</v>
      </c>
    </row>
    <row r="13" spans="1:8" s="1" customFormat="1" x14ac:dyDescent="0.55000000000000004">
      <c r="A13" s="8">
        <v>1</v>
      </c>
      <c r="B13" s="9">
        <v>100000297031</v>
      </c>
      <c r="C13" s="5">
        <v>0</v>
      </c>
      <c r="D13" s="8" t="s">
        <v>10</v>
      </c>
      <c r="E13" s="8" t="s">
        <v>11</v>
      </c>
      <c r="F13" s="10">
        <v>1655500</v>
      </c>
      <c r="G13" s="10">
        <v>-307315.39</v>
      </c>
      <c r="H13" s="10">
        <v>1348184.61</v>
      </c>
    </row>
    <row r="14" spans="1:8" s="1" customFormat="1" x14ac:dyDescent="0.55000000000000004">
      <c r="A14" s="8">
        <v>2</v>
      </c>
      <c r="B14" s="9">
        <v>100000458571</v>
      </c>
      <c r="C14" s="5">
        <v>0</v>
      </c>
      <c r="D14" s="8" t="s">
        <v>12</v>
      </c>
      <c r="E14" s="8" t="s">
        <v>14</v>
      </c>
      <c r="F14" s="10">
        <v>909256.25</v>
      </c>
      <c r="G14" s="10">
        <v>-281029.90000000002</v>
      </c>
      <c r="H14" s="10">
        <v>628226.35</v>
      </c>
    </row>
    <row r="15" spans="1:8" s="1" customFormat="1" x14ac:dyDescent="0.55000000000000004">
      <c r="A15" s="8"/>
      <c r="B15" s="9">
        <v>100000458571</v>
      </c>
      <c r="C15" s="5">
        <v>1</v>
      </c>
      <c r="D15" s="8" t="s">
        <v>12</v>
      </c>
      <c r="E15" s="8" t="s">
        <v>14</v>
      </c>
      <c r="F15" s="10">
        <v>9482243.75</v>
      </c>
      <c r="G15" s="10">
        <v>-9482242.75</v>
      </c>
      <c r="H15" s="10">
        <v>1</v>
      </c>
    </row>
    <row r="16" spans="1:8" s="1" customFormat="1" x14ac:dyDescent="0.55000000000000004">
      <c r="A16" s="11" t="s">
        <v>8</v>
      </c>
      <c r="B16" s="86" t="str">
        <f>+A11</f>
        <v>หมวดสินทรัพย์ 12050200 อาคารสำนักงาน</v>
      </c>
      <c r="C16" s="87"/>
      <c r="D16" s="87"/>
      <c r="E16" s="88"/>
      <c r="F16" s="10">
        <f>SUM(F13:F15)</f>
        <v>12047000</v>
      </c>
      <c r="G16" s="10">
        <f>SUM(G13:G15)</f>
        <v>-10070588.039999999</v>
      </c>
      <c r="H16" s="10">
        <f>SUM(H13:H15)</f>
        <v>1976411.96</v>
      </c>
    </row>
    <row r="17" spans="1:8" s="1" customFormat="1" x14ac:dyDescent="0.55000000000000004">
      <c r="B17" s="2"/>
      <c r="C17" s="14"/>
      <c r="F17" s="3"/>
      <c r="G17" s="3"/>
      <c r="H17" s="3"/>
    </row>
    <row r="18" spans="1:8" s="1" customFormat="1" x14ac:dyDescent="0.55000000000000004">
      <c r="A18" s="1" t="s">
        <v>544</v>
      </c>
      <c r="B18" s="2"/>
      <c r="C18" s="14"/>
      <c r="F18" s="3"/>
      <c r="G18" s="3"/>
      <c r="H18" s="3"/>
    </row>
    <row r="19" spans="1:8" s="1" customFormat="1" x14ac:dyDescent="0.55000000000000004">
      <c r="A19" s="8" t="s">
        <v>542</v>
      </c>
      <c r="B19" s="9" t="s">
        <v>0</v>
      </c>
      <c r="C19" s="5" t="s">
        <v>1</v>
      </c>
      <c r="D19" s="8" t="s">
        <v>2</v>
      </c>
      <c r="E19" s="8" t="s">
        <v>3</v>
      </c>
      <c r="F19" s="10" t="s">
        <v>4</v>
      </c>
      <c r="G19" s="10" t="s">
        <v>543</v>
      </c>
      <c r="H19" s="10" t="s">
        <v>5</v>
      </c>
    </row>
    <row r="20" spans="1:8" s="1" customFormat="1" x14ac:dyDescent="0.55000000000000004">
      <c r="A20" s="8">
        <v>1</v>
      </c>
      <c r="B20" s="9">
        <v>100000458564</v>
      </c>
      <c r="C20" s="5">
        <v>0</v>
      </c>
      <c r="D20" s="8" t="s">
        <v>12</v>
      </c>
      <c r="E20" s="8" t="s">
        <v>13</v>
      </c>
      <c r="F20" s="10">
        <v>28467440</v>
      </c>
      <c r="G20" s="10">
        <v>-28467439</v>
      </c>
      <c r="H20" s="10">
        <v>1</v>
      </c>
    </row>
    <row r="21" spans="1:8" s="1" customFormat="1" x14ac:dyDescent="0.55000000000000004">
      <c r="A21" s="8">
        <v>2</v>
      </c>
      <c r="B21" s="9">
        <v>100000546324</v>
      </c>
      <c r="C21" s="5">
        <v>0</v>
      </c>
      <c r="D21" s="8" t="s">
        <v>15</v>
      </c>
      <c r="E21" s="8" t="s">
        <v>14</v>
      </c>
      <c r="F21" s="10">
        <v>42359660</v>
      </c>
      <c r="G21" s="10">
        <v>-42359659</v>
      </c>
      <c r="H21" s="10">
        <v>1</v>
      </c>
    </row>
    <row r="22" spans="1:8" s="1" customFormat="1" x14ac:dyDescent="0.55000000000000004">
      <c r="A22" s="11" t="s">
        <v>8</v>
      </c>
      <c r="B22" s="86" t="str">
        <f>+A18</f>
        <v>หมวดสินทรัพย์ 12050200 อาคารสำนักงาน (ที่หมดอายุการใช้งาน)</v>
      </c>
      <c r="C22" s="87"/>
      <c r="D22" s="87"/>
      <c r="E22" s="88"/>
      <c r="F22" s="10">
        <f>SUM(F20:F21)</f>
        <v>70827100</v>
      </c>
      <c r="G22" s="10">
        <f t="shared" ref="G22:H22" si="1">SUM(G20:G21)</f>
        <v>-70827098</v>
      </c>
      <c r="H22" s="10">
        <f t="shared" si="1"/>
        <v>2</v>
      </c>
    </row>
    <row r="23" spans="1:8" s="1" customFormat="1" x14ac:dyDescent="0.55000000000000004">
      <c r="A23" s="8"/>
      <c r="B23" s="89" t="s">
        <v>545</v>
      </c>
      <c r="C23" s="90"/>
      <c r="D23" s="90"/>
      <c r="E23" s="91"/>
      <c r="F23" s="10">
        <f>+F16+F22</f>
        <v>82874100</v>
      </c>
      <c r="G23" s="10">
        <f>+G16+G22</f>
        <v>-80897686.039999992</v>
      </c>
      <c r="H23" s="10">
        <f t="shared" ref="H23" si="2">+H16+H22</f>
        <v>1976413.96</v>
      </c>
    </row>
    <row r="25" spans="1:8" s="1" customFormat="1" x14ac:dyDescent="0.55000000000000004">
      <c r="A25" s="1" t="s">
        <v>18</v>
      </c>
      <c r="B25" s="2"/>
      <c r="C25" s="14"/>
      <c r="F25" s="3"/>
      <c r="G25" s="3"/>
      <c r="H25" s="3"/>
    </row>
    <row r="26" spans="1:8" s="1" customFormat="1" x14ac:dyDescent="0.55000000000000004">
      <c r="A26" s="5" t="s">
        <v>542</v>
      </c>
      <c r="B26" s="6" t="s">
        <v>0</v>
      </c>
      <c r="C26" s="5" t="s">
        <v>1</v>
      </c>
      <c r="D26" s="5" t="s">
        <v>2</v>
      </c>
      <c r="E26" s="5" t="s">
        <v>3</v>
      </c>
      <c r="F26" s="7" t="s">
        <v>4</v>
      </c>
      <c r="G26" s="7" t="s">
        <v>543</v>
      </c>
      <c r="H26" s="7" t="s">
        <v>5</v>
      </c>
    </row>
    <row r="27" spans="1:8" s="1" customFormat="1" x14ac:dyDescent="0.55000000000000004">
      <c r="A27" s="8">
        <v>1</v>
      </c>
      <c r="B27" s="9">
        <v>100000297036</v>
      </c>
      <c r="C27" s="5">
        <v>0</v>
      </c>
      <c r="D27" s="8" t="s">
        <v>10</v>
      </c>
      <c r="E27" s="8" t="s">
        <v>17</v>
      </c>
      <c r="F27" s="10">
        <v>360000</v>
      </c>
      <c r="G27" s="10">
        <v>-102649.53</v>
      </c>
      <c r="H27" s="10">
        <v>257350.47</v>
      </c>
    </row>
    <row r="28" spans="1:8" s="1" customFormat="1" x14ac:dyDescent="0.55000000000000004">
      <c r="A28" s="11" t="s">
        <v>8</v>
      </c>
      <c r="B28" s="86" t="str">
        <f>+A25</f>
        <v>หมวดสินทรัพย์ 12050300 อาคารประโยชน์อื่นๆ</v>
      </c>
      <c r="C28" s="87"/>
      <c r="D28" s="87"/>
      <c r="E28" s="88"/>
      <c r="F28" s="10">
        <f>SUM(F27:F27)</f>
        <v>360000</v>
      </c>
      <c r="G28" s="10">
        <f>SUM(G27:G27)</f>
        <v>-102649.53</v>
      </c>
      <c r="H28" s="10">
        <f>SUM(H27:H27)</f>
        <v>257350.47</v>
      </c>
    </row>
    <row r="29" spans="1:8" s="1" customFormat="1" x14ac:dyDescent="0.55000000000000004">
      <c r="A29" s="15"/>
      <c r="B29" s="86" t="s">
        <v>545</v>
      </c>
      <c r="C29" s="87"/>
      <c r="D29" s="87"/>
      <c r="E29" s="88"/>
      <c r="F29" s="10">
        <f t="shared" ref="F29:H29" si="3">SUM(F28)</f>
        <v>360000</v>
      </c>
      <c r="G29" s="10">
        <f t="shared" si="3"/>
        <v>-102649.53</v>
      </c>
      <c r="H29" s="10">
        <f t="shared" si="3"/>
        <v>257350.47</v>
      </c>
    </row>
    <row r="31" spans="1:8" s="1" customFormat="1" x14ac:dyDescent="0.55000000000000004">
      <c r="A31" s="1" t="s">
        <v>20</v>
      </c>
      <c r="B31" s="2"/>
      <c r="C31" s="14"/>
      <c r="F31" s="3"/>
      <c r="G31" s="3"/>
      <c r="H31" s="3"/>
    </row>
    <row r="32" spans="1:8" s="1" customFormat="1" x14ac:dyDescent="0.55000000000000004">
      <c r="A32" s="5" t="s">
        <v>542</v>
      </c>
      <c r="B32" s="6" t="s">
        <v>0</v>
      </c>
      <c r="C32" s="5" t="s">
        <v>1</v>
      </c>
      <c r="D32" s="5" t="s">
        <v>2</v>
      </c>
      <c r="E32" s="5" t="s">
        <v>3</v>
      </c>
      <c r="F32" s="7" t="s">
        <v>4</v>
      </c>
      <c r="G32" s="7" t="s">
        <v>543</v>
      </c>
      <c r="H32" s="7" t="s">
        <v>5</v>
      </c>
    </row>
    <row r="33" spans="1:8" s="1" customFormat="1" x14ac:dyDescent="0.55000000000000004">
      <c r="A33" s="8">
        <v>1</v>
      </c>
      <c r="B33" s="9">
        <v>100000297034</v>
      </c>
      <c r="C33" s="5">
        <v>0</v>
      </c>
      <c r="D33" s="8" t="s">
        <v>10</v>
      </c>
      <c r="E33" s="8" t="s">
        <v>19</v>
      </c>
      <c r="F33" s="10">
        <v>750000</v>
      </c>
      <c r="G33" s="10">
        <v>-563744.91</v>
      </c>
      <c r="H33" s="10">
        <v>186255.09</v>
      </c>
    </row>
    <row r="34" spans="1:8" s="1" customFormat="1" x14ac:dyDescent="0.55000000000000004">
      <c r="A34" s="11" t="s">
        <v>8</v>
      </c>
      <c r="B34" s="86" t="str">
        <f>+A31</f>
        <v>หมวดสินทรัพย์ 12050400 สิ่งปลูกสร้าง</v>
      </c>
      <c r="C34" s="87"/>
      <c r="D34" s="87"/>
      <c r="E34" s="88"/>
      <c r="F34" s="10">
        <f>SUM(F33:F33)</f>
        <v>750000</v>
      </c>
      <c r="G34" s="10">
        <f>SUM(G33:G33)</f>
        <v>-563744.91</v>
      </c>
      <c r="H34" s="10">
        <f>SUM(H33:H33)</f>
        <v>186255.09</v>
      </c>
    </row>
    <row r="35" spans="1:8" s="1" customFormat="1" x14ac:dyDescent="0.55000000000000004">
      <c r="A35" s="15"/>
      <c r="B35" s="86" t="s">
        <v>545</v>
      </c>
      <c r="C35" s="87"/>
      <c r="D35" s="87"/>
      <c r="E35" s="88"/>
      <c r="F35" s="10">
        <f t="shared" ref="F35:H35" si="4">SUM(F34)</f>
        <v>750000</v>
      </c>
      <c r="G35" s="10">
        <f t="shared" si="4"/>
        <v>-563744.91</v>
      </c>
      <c r="H35" s="10">
        <f t="shared" si="4"/>
        <v>186255.09</v>
      </c>
    </row>
    <row r="37" spans="1:8" s="1" customFormat="1" x14ac:dyDescent="0.55000000000000004">
      <c r="A37" s="1" t="s">
        <v>30</v>
      </c>
      <c r="B37" s="2"/>
      <c r="C37" s="14"/>
      <c r="F37" s="3"/>
      <c r="G37" s="3"/>
      <c r="H37" s="3"/>
    </row>
    <row r="38" spans="1:8" s="1" customFormat="1" x14ac:dyDescent="0.55000000000000004">
      <c r="A38" s="5" t="s">
        <v>542</v>
      </c>
      <c r="B38" s="6" t="s">
        <v>0</v>
      </c>
      <c r="C38" s="5" t="s">
        <v>1</v>
      </c>
      <c r="D38" s="5" t="s">
        <v>2</v>
      </c>
      <c r="E38" s="5" t="s">
        <v>3</v>
      </c>
      <c r="F38" s="7" t="s">
        <v>4</v>
      </c>
      <c r="G38" s="7" t="s">
        <v>543</v>
      </c>
      <c r="H38" s="7" t="s">
        <v>5</v>
      </c>
    </row>
    <row r="39" spans="1:8" s="1" customFormat="1" x14ac:dyDescent="0.55000000000000004">
      <c r="A39" s="8">
        <v>1</v>
      </c>
      <c r="B39" s="9">
        <v>100000195960</v>
      </c>
      <c r="C39" s="5">
        <v>0</v>
      </c>
      <c r="D39" s="8" t="s">
        <v>25</v>
      </c>
      <c r="E39" s="8" t="s">
        <v>1935</v>
      </c>
      <c r="F39" s="10">
        <v>49995.75</v>
      </c>
      <c r="G39" s="10">
        <v>-37513.94</v>
      </c>
      <c r="H39" s="10">
        <v>12481.81</v>
      </c>
    </row>
    <row r="40" spans="1:8" s="1" customFormat="1" x14ac:dyDescent="0.55000000000000004">
      <c r="A40" s="8">
        <v>2</v>
      </c>
      <c r="B40" s="9">
        <v>100000212641</v>
      </c>
      <c r="C40" s="5">
        <v>0</v>
      </c>
      <c r="D40" s="8" t="s">
        <v>26</v>
      </c>
      <c r="E40" s="8" t="s">
        <v>24</v>
      </c>
      <c r="F40" s="10">
        <v>17000</v>
      </c>
      <c r="G40" s="10">
        <v>-10997.6</v>
      </c>
      <c r="H40" s="10">
        <v>6002.4</v>
      </c>
    </row>
    <row r="41" spans="1:8" s="1" customFormat="1" x14ac:dyDescent="0.55000000000000004">
      <c r="A41" s="8">
        <v>3</v>
      </c>
      <c r="B41" s="9">
        <v>100000212642</v>
      </c>
      <c r="C41" s="5">
        <v>0</v>
      </c>
      <c r="D41" s="8" t="s">
        <v>26</v>
      </c>
      <c r="E41" s="8" t="s">
        <v>24</v>
      </c>
      <c r="F41" s="10">
        <v>17000</v>
      </c>
      <c r="G41" s="10">
        <v>-10997.6</v>
      </c>
      <c r="H41" s="10">
        <v>6002.4</v>
      </c>
    </row>
    <row r="42" spans="1:8" s="1" customFormat="1" x14ac:dyDescent="0.55000000000000004">
      <c r="A42" s="8">
        <v>4</v>
      </c>
      <c r="B42" s="9">
        <v>100000291887</v>
      </c>
      <c r="C42" s="5">
        <v>0</v>
      </c>
      <c r="D42" s="8" t="s">
        <v>27</v>
      </c>
      <c r="E42" s="8" t="s">
        <v>24</v>
      </c>
      <c r="F42" s="10">
        <v>27900</v>
      </c>
      <c r="G42" s="10">
        <v>-13070.96</v>
      </c>
      <c r="H42" s="10">
        <v>14829.04</v>
      </c>
    </row>
    <row r="43" spans="1:8" s="1" customFormat="1" x14ac:dyDescent="0.55000000000000004">
      <c r="A43" s="8">
        <v>5</v>
      </c>
      <c r="B43" s="9">
        <v>100000291888</v>
      </c>
      <c r="C43" s="5">
        <v>0</v>
      </c>
      <c r="D43" s="8" t="s">
        <v>27</v>
      </c>
      <c r="E43" s="8" t="s">
        <v>24</v>
      </c>
      <c r="F43" s="10">
        <v>27900</v>
      </c>
      <c r="G43" s="10">
        <v>-13070.96</v>
      </c>
      <c r="H43" s="10">
        <v>14829.04</v>
      </c>
    </row>
    <row r="44" spans="1:8" s="1" customFormat="1" x14ac:dyDescent="0.55000000000000004">
      <c r="A44" s="8">
        <v>6</v>
      </c>
      <c r="B44" s="9">
        <v>100000291889</v>
      </c>
      <c r="C44" s="5">
        <v>0</v>
      </c>
      <c r="D44" s="8" t="s">
        <v>27</v>
      </c>
      <c r="E44" s="8" t="s">
        <v>24</v>
      </c>
      <c r="F44" s="10">
        <v>27900</v>
      </c>
      <c r="G44" s="10">
        <v>-13070.96</v>
      </c>
      <c r="H44" s="10">
        <v>14829.04</v>
      </c>
    </row>
    <row r="45" spans="1:8" s="1" customFormat="1" x14ac:dyDescent="0.55000000000000004">
      <c r="A45" s="8">
        <v>7</v>
      </c>
      <c r="B45" s="9">
        <v>100000297035</v>
      </c>
      <c r="C45" s="5">
        <v>0</v>
      </c>
      <c r="D45" s="8" t="s">
        <v>10</v>
      </c>
      <c r="E45" s="8" t="s">
        <v>1936</v>
      </c>
      <c r="F45" s="10">
        <v>153500</v>
      </c>
      <c r="G45" s="10">
        <v>-144114.89000000001</v>
      </c>
      <c r="H45" s="10">
        <v>9385.11</v>
      </c>
    </row>
    <row r="46" spans="1:8" s="1" customFormat="1" x14ac:dyDescent="0.55000000000000004">
      <c r="A46" s="8">
        <v>8</v>
      </c>
      <c r="B46" s="9">
        <v>100000371173</v>
      </c>
      <c r="C46" s="5">
        <v>0</v>
      </c>
      <c r="D46" s="8" t="s">
        <v>28</v>
      </c>
      <c r="E46" s="8" t="s">
        <v>1937</v>
      </c>
      <c r="F46" s="10">
        <v>47989.5</v>
      </c>
      <c r="G46" s="10">
        <v>-15659.19</v>
      </c>
      <c r="H46" s="10">
        <v>32330.31</v>
      </c>
    </row>
    <row r="47" spans="1:8" s="1" customFormat="1" x14ac:dyDescent="0.55000000000000004">
      <c r="A47" s="8">
        <v>9</v>
      </c>
      <c r="B47" s="9">
        <v>100000371175</v>
      </c>
      <c r="C47" s="5">
        <v>0</v>
      </c>
      <c r="D47" s="8" t="s">
        <v>28</v>
      </c>
      <c r="E47" s="8" t="s">
        <v>1938</v>
      </c>
      <c r="F47" s="10">
        <v>17976</v>
      </c>
      <c r="G47" s="10">
        <v>-5865.65</v>
      </c>
      <c r="H47" s="10">
        <v>12110.35</v>
      </c>
    </row>
    <row r="48" spans="1:8" s="1" customFormat="1" x14ac:dyDescent="0.55000000000000004">
      <c r="A48" s="8">
        <v>10</v>
      </c>
      <c r="B48" s="9">
        <v>100000371176</v>
      </c>
      <c r="C48" s="5">
        <v>0</v>
      </c>
      <c r="D48" s="8" t="s">
        <v>28</v>
      </c>
      <c r="E48" s="8" t="s">
        <v>1938</v>
      </c>
      <c r="F48" s="10">
        <v>17976</v>
      </c>
      <c r="G48" s="10">
        <v>-5865.65</v>
      </c>
      <c r="H48" s="10">
        <v>12110.35</v>
      </c>
    </row>
    <row r="49" spans="1:8" s="1" customFormat="1" x14ac:dyDescent="0.55000000000000004">
      <c r="A49" s="8">
        <v>11</v>
      </c>
      <c r="B49" s="9">
        <v>100000371177</v>
      </c>
      <c r="C49" s="5">
        <v>0</v>
      </c>
      <c r="D49" s="8" t="s">
        <v>28</v>
      </c>
      <c r="E49" s="8" t="s">
        <v>1938</v>
      </c>
      <c r="F49" s="10">
        <v>17976</v>
      </c>
      <c r="G49" s="10">
        <v>-5865.65</v>
      </c>
      <c r="H49" s="10">
        <v>12110.35</v>
      </c>
    </row>
    <row r="50" spans="1:8" s="1" customFormat="1" x14ac:dyDescent="0.55000000000000004">
      <c r="A50" s="8">
        <v>12</v>
      </c>
      <c r="B50" s="9">
        <v>100000371178</v>
      </c>
      <c r="C50" s="5">
        <v>0</v>
      </c>
      <c r="D50" s="8" t="s">
        <v>28</v>
      </c>
      <c r="E50" s="8" t="s">
        <v>1938</v>
      </c>
      <c r="F50" s="10">
        <v>17976</v>
      </c>
      <c r="G50" s="10">
        <v>-5865.65</v>
      </c>
      <c r="H50" s="10">
        <v>12110.35</v>
      </c>
    </row>
    <row r="51" spans="1:8" s="1" customFormat="1" x14ac:dyDescent="0.55000000000000004">
      <c r="A51" s="8">
        <v>13</v>
      </c>
      <c r="B51" s="9">
        <v>100000371179</v>
      </c>
      <c r="C51" s="5">
        <v>0</v>
      </c>
      <c r="D51" s="8" t="s">
        <v>28</v>
      </c>
      <c r="E51" s="8" t="s">
        <v>1938</v>
      </c>
      <c r="F51" s="10">
        <v>17976</v>
      </c>
      <c r="G51" s="10">
        <v>-5865.65</v>
      </c>
      <c r="H51" s="10">
        <v>12110.35</v>
      </c>
    </row>
    <row r="52" spans="1:8" s="1" customFormat="1" x14ac:dyDescent="0.55000000000000004">
      <c r="A52" s="8">
        <v>14</v>
      </c>
      <c r="B52" s="9">
        <v>100000371180</v>
      </c>
      <c r="C52" s="5">
        <v>0</v>
      </c>
      <c r="D52" s="8" t="s">
        <v>28</v>
      </c>
      <c r="E52" s="8" t="s">
        <v>1939</v>
      </c>
      <c r="F52" s="10">
        <v>53000</v>
      </c>
      <c r="G52" s="10">
        <v>-17294.150000000001</v>
      </c>
      <c r="H52" s="10">
        <v>35705.85</v>
      </c>
    </row>
    <row r="53" spans="1:8" s="1" customFormat="1" x14ac:dyDescent="0.55000000000000004">
      <c r="A53" s="8">
        <v>15</v>
      </c>
      <c r="B53" s="9">
        <v>100000371181</v>
      </c>
      <c r="C53" s="5">
        <v>0</v>
      </c>
      <c r="D53" s="8" t="s">
        <v>28</v>
      </c>
      <c r="E53" s="8" t="s">
        <v>1939</v>
      </c>
      <c r="F53" s="10">
        <v>53000</v>
      </c>
      <c r="G53" s="10">
        <v>-17294.150000000001</v>
      </c>
      <c r="H53" s="10">
        <v>35705.85</v>
      </c>
    </row>
    <row r="54" spans="1:8" s="1" customFormat="1" x14ac:dyDescent="0.55000000000000004">
      <c r="A54" s="8">
        <v>16</v>
      </c>
      <c r="B54" s="9">
        <v>100000371382</v>
      </c>
      <c r="C54" s="5">
        <v>0</v>
      </c>
      <c r="D54" s="8" t="s">
        <v>1940</v>
      </c>
      <c r="E54" s="8" t="s">
        <v>1941</v>
      </c>
      <c r="F54" s="10">
        <v>27900</v>
      </c>
      <c r="G54" s="10">
        <v>-8900.18</v>
      </c>
      <c r="H54" s="10">
        <v>18999.82</v>
      </c>
    </row>
    <row r="55" spans="1:8" s="1" customFormat="1" x14ac:dyDescent="0.55000000000000004">
      <c r="A55" s="8">
        <v>17</v>
      </c>
      <c r="B55" s="9">
        <v>100000371383</v>
      </c>
      <c r="C55" s="5">
        <v>0</v>
      </c>
      <c r="D55" s="8" t="s">
        <v>1940</v>
      </c>
      <c r="E55" s="8" t="s">
        <v>1941</v>
      </c>
      <c r="F55" s="10">
        <v>27900</v>
      </c>
      <c r="G55" s="10">
        <v>-8900.18</v>
      </c>
      <c r="H55" s="10">
        <v>18999.82</v>
      </c>
    </row>
    <row r="56" spans="1:8" s="1" customFormat="1" x14ac:dyDescent="0.55000000000000004">
      <c r="A56" s="8">
        <v>18</v>
      </c>
      <c r="B56" s="9">
        <v>100000371384</v>
      </c>
      <c r="C56" s="5">
        <v>0</v>
      </c>
      <c r="D56" s="8" t="s">
        <v>1940</v>
      </c>
      <c r="E56" s="8" t="s">
        <v>1941</v>
      </c>
      <c r="F56" s="10">
        <v>27900</v>
      </c>
      <c r="G56" s="10">
        <v>-8900.18</v>
      </c>
      <c r="H56" s="10">
        <v>18999.82</v>
      </c>
    </row>
    <row r="57" spans="1:8" s="1" customFormat="1" x14ac:dyDescent="0.55000000000000004">
      <c r="A57" s="8">
        <v>19</v>
      </c>
      <c r="B57" s="9">
        <v>100000371385</v>
      </c>
      <c r="C57" s="5">
        <v>0</v>
      </c>
      <c r="D57" s="8" t="s">
        <v>1940</v>
      </c>
      <c r="E57" s="8" t="s">
        <v>1941</v>
      </c>
      <c r="F57" s="10">
        <v>27900</v>
      </c>
      <c r="G57" s="10">
        <v>-8900.18</v>
      </c>
      <c r="H57" s="10">
        <v>18999.82</v>
      </c>
    </row>
    <row r="58" spans="1:8" s="1" customFormat="1" x14ac:dyDescent="0.55000000000000004">
      <c r="A58" s="8">
        <v>20</v>
      </c>
      <c r="B58" s="9">
        <v>100000371386</v>
      </c>
      <c r="C58" s="5">
        <v>0</v>
      </c>
      <c r="D58" s="8" t="s">
        <v>1940</v>
      </c>
      <c r="E58" s="8" t="s">
        <v>1941</v>
      </c>
      <c r="F58" s="10">
        <v>27900</v>
      </c>
      <c r="G58" s="10">
        <v>-8900.18</v>
      </c>
      <c r="H58" s="10">
        <v>18999.82</v>
      </c>
    </row>
    <row r="59" spans="1:8" s="1" customFormat="1" x14ac:dyDescent="0.55000000000000004">
      <c r="A59" s="8">
        <v>21</v>
      </c>
      <c r="B59" s="9">
        <v>100000371387</v>
      </c>
      <c r="C59" s="5">
        <v>0</v>
      </c>
      <c r="D59" s="8" t="s">
        <v>1940</v>
      </c>
      <c r="E59" s="8" t="s">
        <v>1941</v>
      </c>
      <c r="F59" s="10">
        <v>27900</v>
      </c>
      <c r="G59" s="10">
        <v>-8900.18</v>
      </c>
      <c r="H59" s="10">
        <v>18999.82</v>
      </c>
    </row>
    <row r="60" spans="1:8" s="1" customFormat="1" x14ac:dyDescent="0.55000000000000004">
      <c r="A60" s="8">
        <v>22</v>
      </c>
      <c r="B60" s="9">
        <v>100000371388</v>
      </c>
      <c r="C60" s="5">
        <v>0</v>
      </c>
      <c r="D60" s="8" t="s">
        <v>1940</v>
      </c>
      <c r="E60" s="8" t="s">
        <v>1941</v>
      </c>
      <c r="F60" s="10">
        <v>27900</v>
      </c>
      <c r="G60" s="10">
        <v>-8900.18</v>
      </c>
      <c r="H60" s="10">
        <v>18999.82</v>
      </c>
    </row>
    <row r="61" spans="1:8" s="1" customFormat="1" x14ac:dyDescent="0.55000000000000004">
      <c r="A61" s="8">
        <v>23</v>
      </c>
      <c r="B61" s="9">
        <v>100000371389</v>
      </c>
      <c r="C61" s="5">
        <v>0</v>
      </c>
      <c r="D61" s="8" t="s">
        <v>1940</v>
      </c>
      <c r="E61" s="8" t="s">
        <v>1941</v>
      </c>
      <c r="F61" s="10">
        <v>27900</v>
      </c>
      <c r="G61" s="10">
        <v>-8900.18</v>
      </c>
      <c r="H61" s="10">
        <v>18999.82</v>
      </c>
    </row>
    <row r="62" spans="1:8" s="1" customFormat="1" x14ac:dyDescent="0.55000000000000004">
      <c r="A62" s="8">
        <v>24</v>
      </c>
      <c r="B62" s="9">
        <v>100000371391</v>
      </c>
      <c r="C62" s="5">
        <v>0</v>
      </c>
      <c r="D62" s="8" t="s">
        <v>1940</v>
      </c>
      <c r="E62" s="8" t="s">
        <v>1942</v>
      </c>
      <c r="F62" s="10">
        <v>40000</v>
      </c>
      <c r="G62" s="10">
        <v>-12760.12</v>
      </c>
      <c r="H62" s="10">
        <v>27239.88</v>
      </c>
    </row>
    <row r="63" spans="1:8" s="1" customFormat="1" x14ac:dyDescent="0.55000000000000004">
      <c r="A63" s="8">
        <v>25</v>
      </c>
      <c r="B63" s="9">
        <v>100000452868</v>
      </c>
      <c r="C63" s="5">
        <v>0</v>
      </c>
      <c r="D63" s="8" t="s">
        <v>104</v>
      </c>
      <c r="E63" s="8" t="s">
        <v>1943</v>
      </c>
      <c r="F63" s="10">
        <v>14967.16</v>
      </c>
      <c r="G63" s="10">
        <v>-2268.2600000000002</v>
      </c>
      <c r="H63" s="10">
        <v>12698.9</v>
      </c>
    </row>
    <row r="64" spans="1:8" s="1" customFormat="1" x14ac:dyDescent="0.55000000000000004">
      <c r="A64" s="8">
        <v>26</v>
      </c>
      <c r="B64" s="9">
        <v>100000452869</v>
      </c>
      <c r="C64" s="5">
        <v>0</v>
      </c>
      <c r="D64" s="8" t="s">
        <v>104</v>
      </c>
      <c r="E64" s="8" t="s">
        <v>1943</v>
      </c>
      <c r="F64" s="10">
        <v>14967.16</v>
      </c>
      <c r="G64" s="10">
        <v>-2268.2600000000002</v>
      </c>
      <c r="H64" s="10">
        <v>12698.9</v>
      </c>
    </row>
    <row r="65" spans="1:8" s="1" customFormat="1" x14ac:dyDescent="0.55000000000000004">
      <c r="A65" s="8">
        <v>27</v>
      </c>
      <c r="B65" s="9">
        <v>100000452870</v>
      </c>
      <c r="C65" s="5">
        <v>0</v>
      </c>
      <c r="D65" s="8" t="s">
        <v>104</v>
      </c>
      <c r="E65" s="8" t="s">
        <v>1943</v>
      </c>
      <c r="F65" s="10">
        <v>14967.16</v>
      </c>
      <c r="G65" s="10">
        <v>-2268.2600000000002</v>
      </c>
      <c r="H65" s="10">
        <v>12698.9</v>
      </c>
    </row>
    <row r="66" spans="1:8" s="1" customFormat="1" x14ac:dyDescent="0.55000000000000004">
      <c r="A66" s="8">
        <v>28</v>
      </c>
      <c r="B66" s="9">
        <v>100000452871</v>
      </c>
      <c r="C66" s="5">
        <v>0</v>
      </c>
      <c r="D66" s="8" t="s">
        <v>104</v>
      </c>
      <c r="E66" s="8" t="s">
        <v>1943</v>
      </c>
      <c r="F66" s="10">
        <v>14967.16</v>
      </c>
      <c r="G66" s="10">
        <v>-2268.2600000000002</v>
      </c>
      <c r="H66" s="10">
        <v>12698.9</v>
      </c>
    </row>
    <row r="67" spans="1:8" s="1" customFormat="1" x14ac:dyDescent="0.55000000000000004">
      <c r="A67" s="8">
        <v>29</v>
      </c>
      <c r="B67" s="9">
        <v>100000452872</v>
      </c>
      <c r="C67" s="5">
        <v>0</v>
      </c>
      <c r="D67" s="8" t="s">
        <v>104</v>
      </c>
      <c r="E67" s="8" t="s">
        <v>1943</v>
      </c>
      <c r="F67" s="10">
        <v>14967.16</v>
      </c>
      <c r="G67" s="10">
        <v>-2268.2600000000002</v>
      </c>
      <c r="H67" s="10">
        <v>12698.9</v>
      </c>
    </row>
    <row r="68" spans="1:8" s="1" customFormat="1" x14ac:dyDescent="0.55000000000000004">
      <c r="A68" s="8">
        <v>30</v>
      </c>
      <c r="B68" s="9">
        <v>100000452873</v>
      </c>
      <c r="C68" s="5">
        <v>0</v>
      </c>
      <c r="D68" s="8" t="s">
        <v>104</v>
      </c>
      <c r="E68" s="8" t="s">
        <v>1943</v>
      </c>
      <c r="F68" s="10">
        <v>14967.16</v>
      </c>
      <c r="G68" s="10">
        <v>-2268.2600000000002</v>
      </c>
      <c r="H68" s="10">
        <v>12698.9</v>
      </c>
    </row>
    <row r="69" spans="1:8" s="1" customFormat="1" x14ac:dyDescent="0.55000000000000004">
      <c r="A69" s="8">
        <v>31</v>
      </c>
      <c r="B69" s="9">
        <v>100000452874</v>
      </c>
      <c r="C69" s="5">
        <v>0</v>
      </c>
      <c r="D69" s="8" t="s">
        <v>104</v>
      </c>
      <c r="E69" s="8" t="s">
        <v>1943</v>
      </c>
      <c r="F69" s="10">
        <v>14967.16</v>
      </c>
      <c r="G69" s="10">
        <v>-2268.2600000000002</v>
      </c>
      <c r="H69" s="10">
        <v>12698.9</v>
      </c>
    </row>
    <row r="70" spans="1:8" s="1" customFormat="1" x14ac:dyDescent="0.55000000000000004">
      <c r="A70" s="8">
        <v>32</v>
      </c>
      <c r="B70" s="9">
        <v>100000452875</v>
      </c>
      <c r="C70" s="5">
        <v>0</v>
      </c>
      <c r="D70" s="8" t="s">
        <v>104</v>
      </c>
      <c r="E70" s="8" t="s">
        <v>1943</v>
      </c>
      <c r="F70" s="10">
        <v>14967.16</v>
      </c>
      <c r="G70" s="10">
        <v>-2268.2600000000002</v>
      </c>
      <c r="H70" s="10">
        <v>12698.9</v>
      </c>
    </row>
    <row r="71" spans="1:8" s="1" customFormat="1" x14ac:dyDescent="0.55000000000000004">
      <c r="A71" s="8">
        <v>33</v>
      </c>
      <c r="B71" s="9">
        <v>100000452876</v>
      </c>
      <c r="C71" s="5">
        <v>0</v>
      </c>
      <c r="D71" s="8" t="s">
        <v>104</v>
      </c>
      <c r="E71" s="8" t="s">
        <v>1943</v>
      </c>
      <c r="F71" s="10">
        <v>14967.16</v>
      </c>
      <c r="G71" s="10">
        <v>-2268.2600000000002</v>
      </c>
      <c r="H71" s="10">
        <v>12698.9</v>
      </c>
    </row>
    <row r="72" spans="1:8" s="1" customFormat="1" x14ac:dyDescent="0.55000000000000004">
      <c r="A72" s="8">
        <v>34</v>
      </c>
      <c r="B72" s="9">
        <v>100000452877</v>
      </c>
      <c r="C72" s="5">
        <v>0</v>
      </c>
      <c r="D72" s="8" t="s">
        <v>104</v>
      </c>
      <c r="E72" s="8" t="s">
        <v>1943</v>
      </c>
      <c r="F72" s="10">
        <v>14967.16</v>
      </c>
      <c r="G72" s="10">
        <v>-2268.2600000000002</v>
      </c>
      <c r="H72" s="10">
        <v>12698.9</v>
      </c>
    </row>
    <row r="73" spans="1:8" s="1" customFormat="1" x14ac:dyDescent="0.55000000000000004">
      <c r="A73" s="8">
        <v>35</v>
      </c>
      <c r="B73" s="9">
        <v>100000452878</v>
      </c>
      <c r="C73" s="5">
        <v>0</v>
      </c>
      <c r="D73" s="8" t="s">
        <v>104</v>
      </c>
      <c r="E73" s="8" t="s">
        <v>1943</v>
      </c>
      <c r="F73" s="10">
        <v>14967.16</v>
      </c>
      <c r="G73" s="10">
        <v>-2268.2600000000002</v>
      </c>
      <c r="H73" s="10">
        <v>12698.9</v>
      </c>
    </row>
    <row r="74" spans="1:8" s="1" customFormat="1" x14ac:dyDescent="0.55000000000000004">
      <c r="A74" s="8">
        <v>36</v>
      </c>
      <c r="B74" s="9">
        <v>100000452879</v>
      </c>
      <c r="C74" s="5">
        <v>0</v>
      </c>
      <c r="D74" s="8" t="s">
        <v>104</v>
      </c>
      <c r="E74" s="8" t="s">
        <v>1943</v>
      </c>
      <c r="F74" s="10">
        <v>14967.16</v>
      </c>
      <c r="G74" s="10">
        <v>-2268.2600000000002</v>
      </c>
      <c r="H74" s="10">
        <v>12698.9</v>
      </c>
    </row>
    <row r="75" spans="1:8" s="1" customFormat="1" x14ac:dyDescent="0.55000000000000004">
      <c r="A75" s="8">
        <v>37</v>
      </c>
      <c r="B75" s="9">
        <v>100000452880</v>
      </c>
      <c r="C75" s="5">
        <v>0</v>
      </c>
      <c r="D75" s="8" t="s">
        <v>104</v>
      </c>
      <c r="E75" s="8" t="s">
        <v>1943</v>
      </c>
      <c r="F75" s="10">
        <v>14967.16</v>
      </c>
      <c r="G75" s="10">
        <v>-2268.2600000000002</v>
      </c>
      <c r="H75" s="10">
        <v>12698.9</v>
      </c>
    </row>
    <row r="76" spans="1:8" s="1" customFormat="1" x14ac:dyDescent="0.55000000000000004">
      <c r="A76" s="8">
        <v>38</v>
      </c>
      <c r="B76" s="9">
        <v>100000452881</v>
      </c>
      <c r="C76" s="5">
        <v>0</v>
      </c>
      <c r="D76" s="8" t="s">
        <v>104</v>
      </c>
      <c r="E76" s="8" t="s">
        <v>1943</v>
      </c>
      <c r="F76" s="10">
        <v>14967.16</v>
      </c>
      <c r="G76" s="10">
        <v>-2268.2600000000002</v>
      </c>
      <c r="H76" s="10">
        <v>12698.9</v>
      </c>
    </row>
    <row r="77" spans="1:8" s="1" customFormat="1" x14ac:dyDescent="0.55000000000000004">
      <c r="A77" s="8">
        <v>39</v>
      </c>
      <c r="B77" s="9">
        <v>100000452882</v>
      </c>
      <c r="C77" s="5">
        <v>0</v>
      </c>
      <c r="D77" s="8" t="s">
        <v>104</v>
      </c>
      <c r="E77" s="8" t="s">
        <v>1943</v>
      </c>
      <c r="F77" s="10">
        <v>14967.16</v>
      </c>
      <c r="G77" s="10">
        <v>-2268.2600000000002</v>
      </c>
      <c r="H77" s="10">
        <v>12698.9</v>
      </c>
    </row>
    <row r="78" spans="1:8" s="1" customFormat="1" x14ac:dyDescent="0.55000000000000004">
      <c r="A78" s="8">
        <v>40</v>
      </c>
      <c r="B78" s="9">
        <v>100000452883</v>
      </c>
      <c r="C78" s="5">
        <v>0</v>
      </c>
      <c r="D78" s="8" t="s">
        <v>104</v>
      </c>
      <c r="E78" s="8" t="s">
        <v>1943</v>
      </c>
      <c r="F78" s="10">
        <v>14967.16</v>
      </c>
      <c r="G78" s="10">
        <v>-2268.2600000000002</v>
      </c>
      <c r="H78" s="10">
        <v>12698.9</v>
      </c>
    </row>
    <row r="79" spans="1:8" s="1" customFormat="1" x14ac:dyDescent="0.55000000000000004">
      <c r="A79" s="8">
        <v>41</v>
      </c>
      <c r="B79" s="9">
        <v>100000452884</v>
      </c>
      <c r="C79" s="5">
        <v>0</v>
      </c>
      <c r="D79" s="8" t="s">
        <v>104</v>
      </c>
      <c r="E79" s="8" t="s">
        <v>1943</v>
      </c>
      <c r="F79" s="10">
        <v>14967.16</v>
      </c>
      <c r="G79" s="10">
        <v>-2268.2600000000002</v>
      </c>
      <c r="H79" s="10">
        <v>12698.9</v>
      </c>
    </row>
    <row r="80" spans="1:8" s="1" customFormat="1" x14ac:dyDescent="0.55000000000000004">
      <c r="A80" s="8">
        <v>42</v>
      </c>
      <c r="B80" s="9">
        <v>100000452885</v>
      </c>
      <c r="C80" s="5">
        <v>0</v>
      </c>
      <c r="D80" s="8" t="s">
        <v>104</v>
      </c>
      <c r="E80" s="8" t="s">
        <v>1943</v>
      </c>
      <c r="F80" s="10">
        <v>14967.16</v>
      </c>
      <c r="G80" s="10">
        <v>-2268.2600000000002</v>
      </c>
      <c r="H80" s="10">
        <v>12698.9</v>
      </c>
    </row>
    <row r="81" spans="1:8" s="1" customFormat="1" x14ac:dyDescent="0.55000000000000004">
      <c r="A81" s="8">
        <v>43</v>
      </c>
      <c r="B81" s="9">
        <v>100000452886</v>
      </c>
      <c r="C81" s="5">
        <v>0</v>
      </c>
      <c r="D81" s="8" t="s">
        <v>104</v>
      </c>
      <c r="E81" s="8" t="s">
        <v>1943</v>
      </c>
      <c r="F81" s="10">
        <v>14967.16</v>
      </c>
      <c r="G81" s="10">
        <v>-2268.2600000000002</v>
      </c>
      <c r="H81" s="10">
        <v>12698.9</v>
      </c>
    </row>
    <row r="82" spans="1:8" s="1" customFormat="1" x14ac:dyDescent="0.55000000000000004">
      <c r="A82" s="8">
        <v>44</v>
      </c>
      <c r="B82" s="9">
        <v>100000452887</v>
      </c>
      <c r="C82" s="5">
        <v>0</v>
      </c>
      <c r="D82" s="8" t="s">
        <v>104</v>
      </c>
      <c r="E82" s="8" t="s">
        <v>1943</v>
      </c>
      <c r="F82" s="10">
        <v>14967.16</v>
      </c>
      <c r="G82" s="10">
        <v>-2268.2600000000002</v>
      </c>
      <c r="H82" s="10">
        <v>12698.9</v>
      </c>
    </row>
    <row r="83" spans="1:8" s="1" customFormat="1" x14ac:dyDescent="0.55000000000000004">
      <c r="A83" s="8">
        <v>45</v>
      </c>
      <c r="B83" s="9">
        <v>100000452888</v>
      </c>
      <c r="C83" s="5">
        <v>0</v>
      </c>
      <c r="D83" s="8" t="s">
        <v>104</v>
      </c>
      <c r="E83" s="8" t="s">
        <v>1943</v>
      </c>
      <c r="F83" s="10">
        <v>14967.16</v>
      </c>
      <c r="G83" s="10">
        <v>-2268.2600000000002</v>
      </c>
      <c r="H83" s="10">
        <v>12698.9</v>
      </c>
    </row>
    <row r="84" spans="1:8" s="1" customFormat="1" x14ac:dyDescent="0.55000000000000004">
      <c r="A84" s="8">
        <v>46</v>
      </c>
      <c r="B84" s="9">
        <v>100000452889</v>
      </c>
      <c r="C84" s="5">
        <v>0</v>
      </c>
      <c r="D84" s="8" t="s">
        <v>104</v>
      </c>
      <c r="E84" s="8" t="s">
        <v>1943</v>
      </c>
      <c r="F84" s="10">
        <v>14967.16</v>
      </c>
      <c r="G84" s="10">
        <v>-2268.2600000000002</v>
      </c>
      <c r="H84" s="10">
        <v>12698.9</v>
      </c>
    </row>
    <row r="85" spans="1:8" s="1" customFormat="1" x14ac:dyDescent="0.55000000000000004">
      <c r="A85" s="8">
        <v>47</v>
      </c>
      <c r="B85" s="9">
        <v>100000452890</v>
      </c>
      <c r="C85" s="5">
        <v>0</v>
      </c>
      <c r="D85" s="8" t="s">
        <v>104</v>
      </c>
      <c r="E85" s="8" t="s">
        <v>1943</v>
      </c>
      <c r="F85" s="10">
        <v>14967.16</v>
      </c>
      <c r="G85" s="10">
        <v>-2268.2600000000002</v>
      </c>
      <c r="H85" s="10">
        <v>12698.9</v>
      </c>
    </row>
    <row r="86" spans="1:8" s="1" customFormat="1" x14ac:dyDescent="0.55000000000000004">
      <c r="A86" s="8">
        <v>48</v>
      </c>
      <c r="B86" s="9">
        <v>100000452891</v>
      </c>
      <c r="C86" s="5">
        <v>0</v>
      </c>
      <c r="D86" s="8" t="s">
        <v>104</v>
      </c>
      <c r="E86" s="8" t="s">
        <v>1943</v>
      </c>
      <c r="F86" s="10">
        <v>14967.16</v>
      </c>
      <c r="G86" s="10">
        <v>-2268.2600000000002</v>
      </c>
      <c r="H86" s="10">
        <v>12698.9</v>
      </c>
    </row>
    <row r="87" spans="1:8" s="1" customFormat="1" x14ac:dyDescent="0.55000000000000004">
      <c r="A87" s="8">
        <v>49</v>
      </c>
      <c r="B87" s="9">
        <v>100000452892</v>
      </c>
      <c r="C87" s="5">
        <v>0</v>
      </c>
      <c r="D87" s="8" t="s">
        <v>104</v>
      </c>
      <c r="E87" s="8" t="s">
        <v>1943</v>
      </c>
      <c r="F87" s="10">
        <v>14967.16</v>
      </c>
      <c r="G87" s="10">
        <v>-2268.2600000000002</v>
      </c>
      <c r="H87" s="10">
        <v>12698.9</v>
      </c>
    </row>
    <row r="88" spans="1:8" s="1" customFormat="1" x14ac:dyDescent="0.55000000000000004">
      <c r="A88" s="8">
        <v>50</v>
      </c>
      <c r="B88" s="9">
        <v>100000452893</v>
      </c>
      <c r="C88" s="5">
        <v>0</v>
      </c>
      <c r="D88" s="8" t="s">
        <v>104</v>
      </c>
      <c r="E88" s="8" t="s">
        <v>1943</v>
      </c>
      <c r="F88" s="10">
        <v>14967.16</v>
      </c>
      <c r="G88" s="10">
        <v>-2268.2600000000002</v>
      </c>
      <c r="H88" s="10">
        <v>12698.9</v>
      </c>
    </row>
    <row r="89" spans="1:8" s="1" customFormat="1" x14ac:dyDescent="0.55000000000000004">
      <c r="A89" s="8">
        <v>51</v>
      </c>
      <c r="B89" s="9">
        <v>100000452894</v>
      </c>
      <c r="C89" s="5">
        <v>0</v>
      </c>
      <c r="D89" s="8" t="s">
        <v>104</v>
      </c>
      <c r="E89" s="8" t="s">
        <v>1943</v>
      </c>
      <c r="F89" s="10">
        <v>14967.16</v>
      </c>
      <c r="G89" s="10">
        <v>-2268.2600000000002</v>
      </c>
      <c r="H89" s="10">
        <v>12698.9</v>
      </c>
    </row>
    <row r="90" spans="1:8" s="1" customFormat="1" x14ac:dyDescent="0.55000000000000004">
      <c r="A90" s="8">
        <v>52</v>
      </c>
      <c r="B90" s="9">
        <v>100000452895</v>
      </c>
      <c r="C90" s="5">
        <v>0</v>
      </c>
      <c r="D90" s="8" t="s">
        <v>104</v>
      </c>
      <c r="E90" s="8" t="s">
        <v>1943</v>
      </c>
      <c r="F90" s="10">
        <v>14967.16</v>
      </c>
      <c r="G90" s="10">
        <v>-2268.2600000000002</v>
      </c>
      <c r="H90" s="10">
        <v>12698.9</v>
      </c>
    </row>
    <row r="91" spans="1:8" s="1" customFormat="1" x14ac:dyDescent="0.55000000000000004">
      <c r="A91" s="8">
        <v>53</v>
      </c>
      <c r="B91" s="9">
        <v>100000452896</v>
      </c>
      <c r="C91" s="5">
        <v>0</v>
      </c>
      <c r="D91" s="8" t="s">
        <v>104</v>
      </c>
      <c r="E91" s="8" t="s">
        <v>1943</v>
      </c>
      <c r="F91" s="10">
        <v>14967.16</v>
      </c>
      <c r="G91" s="10">
        <v>-2268.2600000000002</v>
      </c>
      <c r="H91" s="10">
        <v>12698.9</v>
      </c>
    </row>
    <row r="92" spans="1:8" s="1" customFormat="1" x14ac:dyDescent="0.55000000000000004">
      <c r="A92" s="8">
        <v>54</v>
      </c>
      <c r="B92" s="9">
        <v>100000452897</v>
      </c>
      <c r="C92" s="5">
        <v>0</v>
      </c>
      <c r="D92" s="8" t="s">
        <v>104</v>
      </c>
      <c r="E92" s="8" t="s">
        <v>1943</v>
      </c>
      <c r="F92" s="10">
        <v>14967.16</v>
      </c>
      <c r="G92" s="10">
        <v>-2268.2600000000002</v>
      </c>
      <c r="H92" s="10">
        <v>12698.9</v>
      </c>
    </row>
    <row r="93" spans="1:8" s="1" customFormat="1" x14ac:dyDescent="0.55000000000000004">
      <c r="A93" s="8">
        <v>55</v>
      </c>
      <c r="B93" s="9">
        <v>100000452898</v>
      </c>
      <c r="C93" s="5">
        <v>0</v>
      </c>
      <c r="D93" s="8" t="s">
        <v>104</v>
      </c>
      <c r="E93" s="8" t="s">
        <v>1943</v>
      </c>
      <c r="F93" s="10">
        <v>14967.16</v>
      </c>
      <c r="G93" s="10">
        <v>-2268.2600000000002</v>
      </c>
      <c r="H93" s="10">
        <v>12698.9</v>
      </c>
    </row>
    <row r="94" spans="1:8" s="1" customFormat="1" x14ac:dyDescent="0.55000000000000004">
      <c r="A94" s="8">
        <v>56</v>
      </c>
      <c r="B94" s="9">
        <v>100000452899</v>
      </c>
      <c r="C94" s="5">
        <v>0</v>
      </c>
      <c r="D94" s="8" t="s">
        <v>104</v>
      </c>
      <c r="E94" s="8" t="s">
        <v>1943</v>
      </c>
      <c r="F94" s="10">
        <v>14967.16</v>
      </c>
      <c r="G94" s="10">
        <v>-2268.2600000000002</v>
      </c>
      <c r="H94" s="10">
        <v>12698.9</v>
      </c>
    </row>
    <row r="95" spans="1:8" s="1" customFormat="1" x14ac:dyDescent="0.55000000000000004">
      <c r="A95" s="8">
        <v>57</v>
      </c>
      <c r="B95" s="9">
        <v>100000452900</v>
      </c>
      <c r="C95" s="5">
        <v>0</v>
      </c>
      <c r="D95" s="8" t="s">
        <v>104</v>
      </c>
      <c r="E95" s="8" t="s">
        <v>1943</v>
      </c>
      <c r="F95" s="10">
        <v>14967.16</v>
      </c>
      <c r="G95" s="10">
        <v>-2268.2600000000002</v>
      </c>
      <c r="H95" s="10">
        <v>12698.9</v>
      </c>
    </row>
    <row r="96" spans="1:8" s="1" customFormat="1" x14ac:dyDescent="0.55000000000000004">
      <c r="A96" s="8">
        <v>58</v>
      </c>
      <c r="B96" s="9">
        <v>100000452901</v>
      </c>
      <c r="C96" s="5">
        <v>0</v>
      </c>
      <c r="D96" s="8" t="s">
        <v>104</v>
      </c>
      <c r="E96" s="8" t="s">
        <v>1943</v>
      </c>
      <c r="F96" s="10">
        <v>14967.16</v>
      </c>
      <c r="G96" s="10">
        <v>-2268.2600000000002</v>
      </c>
      <c r="H96" s="10">
        <v>12698.9</v>
      </c>
    </row>
    <row r="97" spans="1:8" s="1" customFormat="1" x14ac:dyDescent="0.55000000000000004">
      <c r="A97" s="8">
        <v>59</v>
      </c>
      <c r="B97" s="9">
        <v>100000452902</v>
      </c>
      <c r="C97" s="5">
        <v>0</v>
      </c>
      <c r="D97" s="8" t="s">
        <v>104</v>
      </c>
      <c r="E97" s="8" t="s">
        <v>1943</v>
      </c>
      <c r="F97" s="10">
        <v>14967.16</v>
      </c>
      <c r="G97" s="10">
        <v>-2268.2600000000002</v>
      </c>
      <c r="H97" s="10">
        <v>12698.9</v>
      </c>
    </row>
    <row r="98" spans="1:8" s="1" customFormat="1" x14ac:dyDescent="0.55000000000000004">
      <c r="A98" s="8">
        <v>60</v>
      </c>
      <c r="B98" s="9">
        <v>100000452903</v>
      </c>
      <c r="C98" s="5">
        <v>0</v>
      </c>
      <c r="D98" s="8" t="s">
        <v>104</v>
      </c>
      <c r="E98" s="8" t="s">
        <v>1943</v>
      </c>
      <c r="F98" s="10">
        <v>14967.16</v>
      </c>
      <c r="G98" s="10">
        <v>-2268.2600000000002</v>
      </c>
      <c r="H98" s="10">
        <v>12698.9</v>
      </c>
    </row>
    <row r="99" spans="1:8" s="1" customFormat="1" x14ac:dyDescent="0.55000000000000004">
      <c r="A99" s="8">
        <v>61</v>
      </c>
      <c r="B99" s="9">
        <v>100000452904</v>
      </c>
      <c r="C99" s="5">
        <v>0</v>
      </c>
      <c r="D99" s="8" t="s">
        <v>104</v>
      </c>
      <c r="E99" s="8" t="s">
        <v>1943</v>
      </c>
      <c r="F99" s="10">
        <v>14967.16</v>
      </c>
      <c r="G99" s="10">
        <v>-2268.2600000000002</v>
      </c>
      <c r="H99" s="10">
        <v>12698.9</v>
      </c>
    </row>
    <row r="100" spans="1:8" s="1" customFormat="1" x14ac:dyDescent="0.55000000000000004">
      <c r="A100" s="8">
        <v>62</v>
      </c>
      <c r="B100" s="9">
        <v>100000452905</v>
      </c>
      <c r="C100" s="5">
        <v>0</v>
      </c>
      <c r="D100" s="8" t="s">
        <v>104</v>
      </c>
      <c r="E100" s="8" t="s">
        <v>1943</v>
      </c>
      <c r="F100" s="10">
        <v>14967.16</v>
      </c>
      <c r="G100" s="10">
        <v>-2268.2600000000002</v>
      </c>
      <c r="H100" s="10">
        <v>12698.9</v>
      </c>
    </row>
    <row r="101" spans="1:8" s="1" customFormat="1" x14ac:dyDescent="0.55000000000000004">
      <c r="A101" s="8">
        <v>63</v>
      </c>
      <c r="B101" s="9">
        <v>100000452906</v>
      </c>
      <c r="C101" s="5">
        <v>0</v>
      </c>
      <c r="D101" s="8" t="s">
        <v>104</v>
      </c>
      <c r="E101" s="8" t="s">
        <v>1943</v>
      </c>
      <c r="F101" s="10">
        <v>14967.16</v>
      </c>
      <c r="G101" s="10">
        <v>-2268.2600000000002</v>
      </c>
      <c r="H101" s="10">
        <v>12698.9</v>
      </c>
    </row>
    <row r="102" spans="1:8" s="1" customFormat="1" x14ac:dyDescent="0.55000000000000004">
      <c r="A102" s="8">
        <v>64</v>
      </c>
      <c r="B102" s="9">
        <v>100000452907</v>
      </c>
      <c r="C102" s="5">
        <v>0</v>
      </c>
      <c r="D102" s="8" t="s">
        <v>104</v>
      </c>
      <c r="E102" s="8" t="s">
        <v>1943</v>
      </c>
      <c r="F102" s="10">
        <v>14967.16</v>
      </c>
      <c r="G102" s="10">
        <v>-2268.2600000000002</v>
      </c>
      <c r="H102" s="10">
        <v>12698.9</v>
      </c>
    </row>
    <row r="103" spans="1:8" s="1" customFormat="1" x14ac:dyDescent="0.55000000000000004">
      <c r="A103" s="8">
        <v>65</v>
      </c>
      <c r="B103" s="9">
        <v>100000452908</v>
      </c>
      <c r="C103" s="5">
        <v>0</v>
      </c>
      <c r="D103" s="8" t="s">
        <v>104</v>
      </c>
      <c r="E103" s="8" t="s">
        <v>1943</v>
      </c>
      <c r="F103" s="10">
        <v>14967.16</v>
      </c>
      <c r="G103" s="10">
        <v>-2268.2600000000002</v>
      </c>
      <c r="H103" s="10">
        <v>12698.9</v>
      </c>
    </row>
    <row r="104" spans="1:8" s="1" customFormat="1" x14ac:dyDescent="0.55000000000000004">
      <c r="A104" s="8">
        <v>66</v>
      </c>
      <c r="B104" s="9">
        <v>100000452909</v>
      </c>
      <c r="C104" s="5">
        <v>0</v>
      </c>
      <c r="D104" s="8" t="s">
        <v>104</v>
      </c>
      <c r="E104" s="8" t="s">
        <v>1943</v>
      </c>
      <c r="F104" s="10">
        <v>14967.16</v>
      </c>
      <c r="G104" s="10">
        <v>-2268.2600000000002</v>
      </c>
      <c r="H104" s="10">
        <v>12698.9</v>
      </c>
    </row>
    <row r="105" spans="1:8" s="1" customFormat="1" x14ac:dyDescent="0.55000000000000004">
      <c r="A105" s="8">
        <v>67</v>
      </c>
      <c r="B105" s="9">
        <v>100000452910</v>
      </c>
      <c r="C105" s="5">
        <v>0</v>
      </c>
      <c r="D105" s="8" t="s">
        <v>104</v>
      </c>
      <c r="E105" s="8" t="s">
        <v>1943</v>
      </c>
      <c r="F105" s="10">
        <v>14967.16</v>
      </c>
      <c r="G105" s="10">
        <v>-2268.2600000000002</v>
      </c>
      <c r="H105" s="10">
        <v>12698.9</v>
      </c>
    </row>
    <row r="106" spans="1:8" s="1" customFormat="1" x14ac:dyDescent="0.55000000000000004">
      <c r="A106" s="8">
        <v>68</v>
      </c>
      <c r="B106" s="9">
        <v>100000452911</v>
      </c>
      <c r="C106" s="5">
        <v>0</v>
      </c>
      <c r="D106" s="8" t="s">
        <v>104</v>
      </c>
      <c r="E106" s="8" t="s">
        <v>1943</v>
      </c>
      <c r="F106" s="10">
        <v>14967.16</v>
      </c>
      <c r="G106" s="10">
        <v>-2268.2600000000002</v>
      </c>
      <c r="H106" s="10">
        <v>12698.9</v>
      </c>
    </row>
    <row r="107" spans="1:8" s="1" customFormat="1" x14ac:dyDescent="0.55000000000000004">
      <c r="A107" s="8">
        <v>69</v>
      </c>
      <c r="B107" s="9">
        <v>100000452912</v>
      </c>
      <c r="C107" s="5">
        <v>0</v>
      </c>
      <c r="D107" s="8" t="s">
        <v>104</v>
      </c>
      <c r="E107" s="8" t="s">
        <v>1943</v>
      </c>
      <c r="F107" s="10">
        <v>14967.16</v>
      </c>
      <c r="G107" s="10">
        <v>-2268.2600000000002</v>
      </c>
      <c r="H107" s="10">
        <v>12698.9</v>
      </c>
    </row>
    <row r="108" spans="1:8" s="1" customFormat="1" x14ac:dyDescent="0.55000000000000004">
      <c r="A108" s="8">
        <v>70</v>
      </c>
      <c r="B108" s="9">
        <v>100000452913</v>
      </c>
      <c r="C108" s="5">
        <v>0</v>
      </c>
      <c r="D108" s="8" t="s">
        <v>104</v>
      </c>
      <c r="E108" s="8" t="s">
        <v>1943</v>
      </c>
      <c r="F108" s="10">
        <v>14967.16</v>
      </c>
      <c r="G108" s="10">
        <v>-2268.2600000000002</v>
      </c>
      <c r="H108" s="10">
        <v>12698.9</v>
      </c>
    </row>
    <row r="109" spans="1:8" s="1" customFormat="1" x14ac:dyDescent="0.55000000000000004">
      <c r="A109" s="8">
        <v>71</v>
      </c>
      <c r="B109" s="9">
        <v>100000452914</v>
      </c>
      <c r="C109" s="5">
        <v>0</v>
      </c>
      <c r="D109" s="8" t="s">
        <v>104</v>
      </c>
      <c r="E109" s="8" t="s">
        <v>1943</v>
      </c>
      <c r="F109" s="10">
        <v>14967.16</v>
      </c>
      <c r="G109" s="10">
        <v>-2268.2600000000002</v>
      </c>
      <c r="H109" s="10">
        <v>12698.9</v>
      </c>
    </row>
    <row r="110" spans="1:8" s="1" customFormat="1" x14ac:dyDescent="0.55000000000000004">
      <c r="A110" s="8">
        <v>72</v>
      </c>
      <c r="B110" s="9">
        <v>100000452915</v>
      </c>
      <c r="C110" s="5">
        <v>0</v>
      </c>
      <c r="D110" s="8" t="s">
        <v>104</v>
      </c>
      <c r="E110" s="8" t="s">
        <v>1943</v>
      </c>
      <c r="F110" s="10">
        <v>14967.16</v>
      </c>
      <c r="G110" s="10">
        <v>-2268.2600000000002</v>
      </c>
      <c r="H110" s="10">
        <v>12698.9</v>
      </c>
    </row>
    <row r="111" spans="1:8" s="1" customFormat="1" x14ac:dyDescent="0.55000000000000004">
      <c r="A111" s="8">
        <v>73</v>
      </c>
      <c r="B111" s="9">
        <v>100000452916</v>
      </c>
      <c r="C111" s="5">
        <v>0</v>
      </c>
      <c r="D111" s="8" t="s">
        <v>104</v>
      </c>
      <c r="E111" s="8" t="s">
        <v>1943</v>
      </c>
      <c r="F111" s="10">
        <v>14967.16</v>
      </c>
      <c r="G111" s="10">
        <v>-2268.2600000000002</v>
      </c>
      <c r="H111" s="10">
        <v>12698.9</v>
      </c>
    </row>
    <row r="112" spans="1:8" s="1" customFormat="1" x14ac:dyDescent="0.55000000000000004">
      <c r="A112" s="8">
        <v>74</v>
      </c>
      <c r="B112" s="9">
        <v>100000452917</v>
      </c>
      <c r="C112" s="5">
        <v>0</v>
      </c>
      <c r="D112" s="8" t="s">
        <v>104</v>
      </c>
      <c r="E112" s="8" t="s">
        <v>1943</v>
      </c>
      <c r="F112" s="10">
        <v>14967.16</v>
      </c>
      <c r="G112" s="10">
        <v>-2268.2600000000002</v>
      </c>
      <c r="H112" s="10">
        <v>12698.9</v>
      </c>
    </row>
    <row r="113" spans="1:8" s="1" customFormat="1" x14ac:dyDescent="0.55000000000000004">
      <c r="A113" s="8">
        <v>75</v>
      </c>
      <c r="B113" s="9">
        <v>100000452918</v>
      </c>
      <c r="C113" s="5">
        <v>0</v>
      </c>
      <c r="D113" s="8" t="s">
        <v>104</v>
      </c>
      <c r="E113" s="8" t="s">
        <v>1943</v>
      </c>
      <c r="F113" s="10">
        <v>14967.16</v>
      </c>
      <c r="G113" s="10">
        <v>-2268.2600000000002</v>
      </c>
      <c r="H113" s="10">
        <v>12698.9</v>
      </c>
    </row>
    <row r="114" spans="1:8" s="1" customFormat="1" x14ac:dyDescent="0.55000000000000004">
      <c r="A114" s="8">
        <v>76</v>
      </c>
      <c r="B114" s="9">
        <v>100000452919</v>
      </c>
      <c r="C114" s="5">
        <v>0</v>
      </c>
      <c r="D114" s="8" t="s">
        <v>104</v>
      </c>
      <c r="E114" s="8" t="s">
        <v>1943</v>
      </c>
      <c r="F114" s="10">
        <v>14967.16</v>
      </c>
      <c r="G114" s="10">
        <v>-2268.2600000000002</v>
      </c>
      <c r="H114" s="10">
        <v>12698.9</v>
      </c>
    </row>
    <row r="115" spans="1:8" s="1" customFormat="1" x14ac:dyDescent="0.55000000000000004">
      <c r="A115" s="8">
        <v>77</v>
      </c>
      <c r="B115" s="9">
        <v>100000452920</v>
      </c>
      <c r="C115" s="5">
        <v>0</v>
      </c>
      <c r="D115" s="8" t="s">
        <v>104</v>
      </c>
      <c r="E115" s="8" t="s">
        <v>1943</v>
      </c>
      <c r="F115" s="10">
        <v>14967.16</v>
      </c>
      <c r="G115" s="10">
        <v>-2268.2600000000002</v>
      </c>
      <c r="H115" s="10">
        <v>12698.9</v>
      </c>
    </row>
    <row r="116" spans="1:8" s="1" customFormat="1" x14ac:dyDescent="0.55000000000000004">
      <c r="A116" s="8">
        <v>78</v>
      </c>
      <c r="B116" s="9">
        <v>100000452921</v>
      </c>
      <c r="C116" s="5">
        <v>0</v>
      </c>
      <c r="D116" s="8" t="s">
        <v>104</v>
      </c>
      <c r="E116" s="8" t="s">
        <v>1943</v>
      </c>
      <c r="F116" s="10">
        <v>14967.16</v>
      </c>
      <c r="G116" s="10">
        <v>-2268.2600000000002</v>
      </c>
      <c r="H116" s="10">
        <v>12698.9</v>
      </c>
    </row>
    <row r="117" spans="1:8" s="1" customFormat="1" x14ac:dyDescent="0.55000000000000004">
      <c r="A117" s="8">
        <v>79</v>
      </c>
      <c r="B117" s="9">
        <v>100000452922</v>
      </c>
      <c r="C117" s="5">
        <v>0</v>
      </c>
      <c r="D117" s="8" t="s">
        <v>104</v>
      </c>
      <c r="E117" s="8" t="s">
        <v>1943</v>
      </c>
      <c r="F117" s="10">
        <v>14967.16</v>
      </c>
      <c r="G117" s="10">
        <v>-2268.2600000000002</v>
      </c>
      <c r="H117" s="10">
        <v>12698.9</v>
      </c>
    </row>
    <row r="118" spans="1:8" s="1" customFormat="1" x14ac:dyDescent="0.55000000000000004">
      <c r="A118" s="8">
        <v>80</v>
      </c>
      <c r="B118" s="9">
        <v>100000452923</v>
      </c>
      <c r="C118" s="5">
        <v>0</v>
      </c>
      <c r="D118" s="8" t="s">
        <v>104</v>
      </c>
      <c r="E118" s="8" t="s">
        <v>1943</v>
      </c>
      <c r="F118" s="10">
        <v>14967.16</v>
      </c>
      <c r="G118" s="10">
        <v>-2268.2600000000002</v>
      </c>
      <c r="H118" s="10">
        <v>12698.9</v>
      </c>
    </row>
    <row r="119" spans="1:8" s="1" customFormat="1" x14ac:dyDescent="0.55000000000000004">
      <c r="A119" s="8">
        <v>81</v>
      </c>
      <c r="B119" s="9">
        <v>100000452924</v>
      </c>
      <c r="C119" s="5">
        <v>0</v>
      </c>
      <c r="D119" s="8" t="s">
        <v>104</v>
      </c>
      <c r="E119" s="8" t="s">
        <v>1943</v>
      </c>
      <c r="F119" s="10">
        <v>14967.16</v>
      </c>
      <c r="G119" s="10">
        <v>-2268.2600000000002</v>
      </c>
      <c r="H119" s="10">
        <v>12698.9</v>
      </c>
    </row>
    <row r="120" spans="1:8" s="1" customFormat="1" x14ac:dyDescent="0.55000000000000004">
      <c r="A120" s="8">
        <v>82</v>
      </c>
      <c r="B120" s="9">
        <v>100000452925</v>
      </c>
      <c r="C120" s="5">
        <v>0</v>
      </c>
      <c r="D120" s="8" t="s">
        <v>104</v>
      </c>
      <c r="E120" s="8" t="s">
        <v>1943</v>
      </c>
      <c r="F120" s="10">
        <v>14967.16</v>
      </c>
      <c r="G120" s="10">
        <v>-2268.2600000000002</v>
      </c>
      <c r="H120" s="10">
        <v>12698.9</v>
      </c>
    </row>
    <row r="121" spans="1:8" s="1" customFormat="1" x14ac:dyDescent="0.55000000000000004">
      <c r="A121" s="8">
        <v>83</v>
      </c>
      <c r="B121" s="9">
        <v>100000452926</v>
      </c>
      <c r="C121" s="5">
        <v>0</v>
      </c>
      <c r="D121" s="8" t="s">
        <v>104</v>
      </c>
      <c r="E121" s="8" t="s">
        <v>1943</v>
      </c>
      <c r="F121" s="10">
        <v>14967.16</v>
      </c>
      <c r="G121" s="10">
        <v>-2268.2600000000002</v>
      </c>
      <c r="H121" s="10">
        <v>12698.9</v>
      </c>
    </row>
    <row r="122" spans="1:8" s="1" customFormat="1" x14ac:dyDescent="0.55000000000000004">
      <c r="A122" s="8">
        <v>84</v>
      </c>
      <c r="B122" s="9">
        <v>100000452927</v>
      </c>
      <c r="C122" s="5">
        <v>0</v>
      </c>
      <c r="D122" s="8" t="s">
        <v>104</v>
      </c>
      <c r="E122" s="8" t="s">
        <v>1943</v>
      </c>
      <c r="F122" s="10">
        <v>14967.16</v>
      </c>
      <c r="G122" s="10">
        <v>-2268.2600000000002</v>
      </c>
      <c r="H122" s="10">
        <v>12698.9</v>
      </c>
    </row>
    <row r="123" spans="1:8" s="1" customFormat="1" x14ac:dyDescent="0.55000000000000004">
      <c r="A123" s="8">
        <v>85</v>
      </c>
      <c r="B123" s="9">
        <v>100000452928</v>
      </c>
      <c r="C123" s="5">
        <v>0</v>
      </c>
      <c r="D123" s="8" t="s">
        <v>104</v>
      </c>
      <c r="E123" s="8" t="s">
        <v>1943</v>
      </c>
      <c r="F123" s="10">
        <v>14967.16</v>
      </c>
      <c r="G123" s="10">
        <v>-2268.2600000000002</v>
      </c>
      <c r="H123" s="10">
        <v>12698.9</v>
      </c>
    </row>
    <row r="124" spans="1:8" s="1" customFormat="1" x14ac:dyDescent="0.55000000000000004">
      <c r="A124" s="8">
        <v>86</v>
      </c>
      <c r="B124" s="9">
        <v>100000452929</v>
      </c>
      <c r="C124" s="5">
        <v>0</v>
      </c>
      <c r="D124" s="8" t="s">
        <v>104</v>
      </c>
      <c r="E124" s="8" t="s">
        <v>1943</v>
      </c>
      <c r="F124" s="10">
        <v>14967.16</v>
      </c>
      <c r="G124" s="10">
        <v>-2268.2600000000002</v>
      </c>
      <c r="H124" s="10">
        <v>12698.9</v>
      </c>
    </row>
    <row r="125" spans="1:8" s="1" customFormat="1" x14ac:dyDescent="0.55000000000000004">
      <c r="A125" s="8">
        <v>87</v>
      </c>
      <c r="B125" s="9">
        <v>100000452930</v>
      </c>
      <c r="C125" s="5">
        <v>0</v>
      </c>
      <c r="D125" s="8" t="s">
        <v>104</v>
      </c>
      <c r="E125" s="8" t="s">
        <v>1943</v>
      </c>
      <c r="F125" s="10">
        <v>14967.16</v>
      </c>
      <c r="G125" s="10">
        <v>-2268.2600000000002</v>
      </c>
      <c r="H125" s="10">
        <v>12698.9</v>
      </c>
    </row>
    <row r="126" spans="1:8" s="1" customFormat="1" x14ac:dyDescent="0.55000000000000004">
      <c r="A126" s="8">
        <v>88</v>
      </c>
      <c r="B126" s="9">
        <v>100000452931</v>
      </c>
      <c r="C126" s="5">
        <v>0</v>
      </c>
      <c r="D126" s="8" t="s">
        <v>104</v>
      </c>
      <c r="E126" s="8" t="s">
        <v>1943</v>
      </c>
      <c r="F126" s="10">
        <v>14967.16</v>
      </c>
      <c r="G126" s="10">
        <v>-2268.2600000000002</v>
      </c>
      <c r="H126" s="10">
        <v>12698.9</v>
      </c>
    </row>
    <row r="127" spans="1:8" s="1" customFormat="1" x14ac:dyDescent="0.55000000000000004">
      <c r="A127" s="8">
        <v>89</v>
      </c>
      <c r="B127" s="9">
        <v>100000452932</v>
      </c>
      <c r="C127" s="5">
        <v>0</v>
      </c>
      <c r="D127" s="8" t="s">
        <v>104</v>
      </c>
      <c r="E127" s="8" t="s">
        <v>1943</v>
      </c>
      <c r="F127" s="10">
        <v>14967.16</v>
      </c>
      <c r="G127" s="10">
        <v>-2268.2600000000002</v>
      </c>
      <c r="H127" s="10">
        <v>12698.9</v>
      </c>
    </row>
    <row r="128" spans="1:8" s="1" customFormat="1" x14ac:dyDescent="0.55000000000000004">
      <c r="A128" s="8">
        <v>90</v>
      </c>
      <c r="B128" s="9">
        <v>100000452933</v>
      </c>
      <c r="C128" s="5">
        <v>0</v>
      </c>
      <c r="D128" s="8" t="s">
        <v>104</v>
      </c>
      <c r="E128" s="8" t="s">
        <v>1943</v>
      </c>
      <c r="F128" s="10">
        <v>14967.16</v>
      </c>
      <c r="G128" s="10">
        <v>-2268.2600000000002</v>
      </c>
      <c r="H128" s="10">
        <v>12698.9</v>
      </c>
    </row>
    <row r="129" spans="1:8" s="1" customFormat="1" x14ac:dyDescent="0.55000000000000004">
      <c r="A129" s="8">
        <v>91</v>
      </c>
      <c r="B129" s="9">
        <v>100000452934</v>
      </c>
      <c r="C129" s="5">
        <v>0</v>
      </c>
      <c r="D129" s="8" t="s">
        <v>104</v>
      </c>
      <c r="E129" s="8" t="s">
        <v>1943</v>
      </c>
      <c r="F129" s="10">
        <v>14967.16</v>
      </c>
      <c r="G129" s="10">
        <v>-2268.2600000000002</v>
      </c>
      <c r="H129" s="10">
        <v>12698.9</v>
      </c>
    </row>
    <row r="130" spans="1:8" s="1" customFormat="1" x14ac:dyDescent="0.55000000000000004">
      <c r="A130" s="8">
        <v>92</v>
      </c>
      <c r="B130" s="9">
        <v>100000452935</v>
      </c>
      <c r="C130" s="5">
        <v>0</v>
      </c>
      <c r="D130" s="8" t="s">
        <v>104</v>
      </c>
      <c r="E130" s="8" t="s">
        <v>1943</v>
      </c>
      <c r="F130" s="10">
        <v>14967.16</v>
      </c>
      <c r="G130" s="10">
        <v>-2268.2600000000002</v>
      </c>
      <c r="H130" s="10">
        <v>12698.9</v>
      </c>
    </row>
    <row r="131" spans="1:8" s="1" customFormat="1" x14ac:dyDescent="0.55000000000000004">
      <c r="A131" s="8">
        <v>93</v>
      </c>
      <c r="B131" s="9">
        <v>100000452936</v>
      </c>
      <c r="C131" s="5">
        <v>0</v>
      </c>
      <c r="D131" s="8" t="s">
        <v>104</v>
      </c>
      <c r="E131" s="8" t="s">
        <v>1943</v>
      </c>
      <c r="F131" s="10">
        <v>14967.16</v>
      </c>
      <c r="G131" s="10">
        <v>-2268.2600000000002</v>
      </c>
      <c r="H131" s="10">
        <v>12698.9</v>
      </c>
    </row>
    <row r="132" spans="1:8" s="1" customFormat="1" x14ac:dyDescent="0.55000000000000004">
      <c r="A132" s="8">
        <v>94</v>
      </c>
      <c r="B132" s="9">
        <v>100000452937</v>
      </c>
      <c r="C132" s="5">
        <v>0</v>
      </c>
      <c r="D132" s="8" t="s">
        <v>104</v>
      </c>
      <c r="E132" s="8" t="s">
        <v>1943</v>
      </c>
      <c r="F132" s="10">
        <v>14967.16</v>
      </c>
      <c r="G132" s="10">
        <v>-2268.2600000000002</v>
      </c>
      <c r="H132" s="10">
        <v>12698.9</v>
      </c>
    </row>
    <row r="133" spans="1:8" s="1" customFormat="1" x14ac:dyDescent="0.55000000000000004">
      <c r="A133" s="8">
        <v>95</v>
      </c>
      <c r="B133" s="9">
        <v>100000452938</v>
      </c>
      <c r="C133" s="5">
        <v>0</v>
      </c>
      <c r="D133" s="8" t="s">
        <v>104</v>
      </c>
      <c r="E133" s="8" t="s">
        <v>1943</v>
      </c>
      <c r="F133" s="10">
        <v>14967.16</v>
      </c>
      <c r="G133" s="10">
        <v>-2268.2600000000002</v>
      </c>
      <c r="H133" s="10">
        <v>12698.9</v>
      </c>
    </row>
    <row r="134" spans="1:8" s="1" customFormat="1" x14ac:dyDescent="0.55000000000000004">
      <c r="A134" s="8">
        <v>96</v>
      </c>
      <c r="B134" s="9">
        <v>100000452939</v>
      </c>
      <c r="C134" s="5">
        <v>0</v>
      </c>
      <c r="D134" s="8" t="s">
        <v>104</v>
      </c>
      <c r="E134" s="8" t="s">
        <v>1943</v>
      </c>
      <c r="F134" s="10">
        <v>14967.16</v>
      </c>
      <c r="G134" s="10">
        <v>-2268.2600000000002</v>
      </c>
      <c r="H134" s="10">
        <v>12698.9</v>
      </c>
    </row>
    <row r="135" spans="1:8" s="1" customFormat="1" x14ac:dyDescent="0.55000000000000004">
      <c r="A135" s="8">
        <v>97</v>
      </c>
      <c r="B135" s="9">
        <v>100000452940</v>
      </c>
      <c r="C135" s="5">
        <v>0</v>
      </c>
      <c r="D135" s="8" t="s">
        <v>104</v>
      </c>
      <c r="E135" s="8" t="s">
        <v>1943</v>
      </c>
      <c r="F135" s="10">
        <v>14967.16</v>
      </c>
      <c r="G135" s="10">
        <v>-2268.2600000000002</v>
      </c>
      <c r="H135" s="10">
        <v>12698.9</v>
      </c>
    </row>
    <row r="136" spans="1:8" s="1" customFormat="1" x14ac:dyDescent="0.55000000000000004">
      <c r="A136" s="8">
        <v>98</v>
      </c>
      <c r="B136" s="9">
        <v>100000452941</v>
      </c>
      <c r="C136" s="5">
        <v>0</v>
      </c>
      <c r="D136" s="8" t="s">
        <v>104</v>
      </c>
      <c r="E136" s="8" t="s">
        <v>1943</v>
      </c>
      <c r="F136" s="10">
        <v>14967.16</v>
      </c>
      <c r="G136" s="10">
        <v>-2268.2600000000002</v>
      </c>
      <c r="H136" s="10">
        <v>12698.9</v>
      </c>
    </row>
    <row r="137" spans="1:8" s="1" customFormat="1" x14ac:dyDescent="0.55000000000000004">
      <c r="A137" s="8">
        <v>99</v>
      </c>
      <c r="B137" s="9">
        <v>100000452942</v>
      </c>
      <c r="C137" s="5">
        <v>0</v>
      </c>
      <c r="D137" s="8" t="s">
        <v>104</v>
      </c>
      <c r="E137" s="8" t="s">
        <v>1943</v>
      </c>
      <c r="F137" s="10">
        <v>14967.16</v>
      </c>
      <c r="G137" s="10">
        <v>-2268.2600000000002</v>
      </c>
      <c r="H137" s="10">
        <v>12698.9</v>
      </c>
    </row>
    <row r="138" spans="1:8" s="1" customFormat="1" x14ac:dyDescent="0.55000000000000004">
      <c r="A138" s="8">
        <v>100</v>
      </c>
      <c r="B138" s="9">
        <v>100000452943</v>
      </c>
      <c r="C138" s="5">
        <v>0</v>
      </c>
      <c r="D138" s="8" t="s">
        <v>104</v>
      </c>
      <c r="E138" s="8" t="s">
        <v>1943</v>
      </c>
      <c r="F138" s="10">
        <v>14967.16</v>
      </c>
      <c r="G138" s="10">
        <v>-2268.2600000000002</v>
      </c>
      <c r="H138" s="10">
        <v>12698.9</v>
      </c>
    </row>
    <row r="139" spans="1:8" s="1" customFormat="1" x14ac:dyDescent="0.55000000000000004">
      <c r="A139" s="8">
        <v>101</v>
      </c>
      <c r="B139" s="9">
        <v>100000452944</v>
      </c>
      <c r="C139" s="5">
        <v>0</v>
      </c>
      <c r="D139" s="8" t="s">
        <v>104</v>
      </c>
      <c r="E139" s="8" t="s">
        <v>1943</v>
      </c>
      <c r="F139" s="10">
        <v>14967.16</v>
      </c>
      <c r="G139" s="10">
        <v>-2268.2600000000002</v>
      </c>
      <c r="H139" s="10">
        <v>12698.9</v>
      </c>
    </row>
    <row r="140" spans="1:8" s="1" customFormat="1" x14ac:dyDescent="0.55000000000000004">
      <c r="A140" s="8">
        <v>102</v>
      </c>
      <c r="B140" s="9">
        <v>100000452945</v>
      </c>
      <c r="C140" s="5">
        <v>0</v>
      </c>
      <c r="D140" s="8" t="s">
        <v>104</v>
      </c>
      <c r="E140" s="8" t="s">
        <v>1943</v>
      </c>
      <c r="F140" s="10">
        <v>14967.16</v>
      </c>
      <c r="G140" s="10">
        <v>-2268.2600000000002</v>
      </c>
      <c r="H140" s="10">
        <v>12698.9</v>
      </c>
    </row>
    <row r="141" spans="1:8" s="1" customFormat="1" x14ac:dyDescent="0.55000000000000004">
      <c r="A141" s="8">
        <v>103</v>
      </c>
      <c r="B141" s="9">
        <v>100000452946</v>
      </c>
      <c r="C141" s="5">
        <v>0</v>
      </c>
      <c r="D141" s="8" t="s">
        <v>104</v>
      </c>
      <c r="E141" s="8" t="s">
        <v>1943</v>
      </c>
      <c r="F141" s="10">
        <v>14967.16</v>
      </c>
      <c r="G141" s="10">
        <v>-2268.2600000000002</v>
      </c>
      <c r="H141" s="10">
        <v>12698.9</v>
      </c>
    </row>
    <row r="142" spans="1:8" s="1" customFormat="1" x14ac:dyDescent="0.55000000000000004">
      <c r="A142" s="8">
        <v>104</v>
      </c>
      <c r="B142" s="9">
        <v>100000452947</v>
      </c>
      <c r="C142" s="5">
        <v>0</v>
      </c>
      <c r="D142" s="8" t="s">
        <v>104</v>
      </c>
      <c r="E142" s="8" t="s">
        <v>1943</v>
      </c>
      <c r="F142" s="10">
        <v>14967.16</v>
      </c>
      <c r="G142" s="10">
        <v>-2268.2600000000002</v>
      </c>
      <c r="H142" s="10">
        <v>12698.9</v>
      </c>
    </row>
    <row r="143" spans="1:8" s="1" customFormat="1" x14ac:dyDescent="0.55000000000000004">
      <c r="A143" s="8">
        <v>105</v>
      </c>
      <c r="B143" s="9">
        <v>100000452948</v>
      </c>
      <c r="C143" s="5">
        <v>0</v>
      </c>
      <c r="D143" s="8" t="s">
        <v>104</v>
      </c>
      <c r="E143" s="8" t="s">
        <v>1943</v>
      </c>
      <c r="F143" s="10">
        <v>14967.16</v>
      </c>
      <c r="G143" s="10">
        <v>-2268.2600000000002</v>
      </c>
      <c r="H143" s="10">
        <v>12698.9</v>
      </c>
    </row>
    <row r="144" spans="1:8" s="1" customFormat="1" x14ac:dyDescent="0.55000000000000004">
      <c r="A144" s="8">
        <v>106</v>
      </c>
      <c r="B144" s="9">
        <v>100000452949</v>
      </c>
      <c r="C144" s="5">
        <v>0</v>
      </c>
      <c r="D144" s="8" t="s">
        <v>104</v>
      </c>
      <c r="E144" s="8" t="s">
        <v>1943</v>
      </c>
      <c r="F144" s="10">
        <v>14967.16</v>
      </c>
      <c r="G144" s="10">
        <v>-2268.2600000000002</v>
      </c>
      <c r="H144" s="10">
        <v>12698.9</v>
      </c>
    </row>
    <row r="145" spans="1:8" s="1" customFormat="1" x14ac:dyDescent="0.55000000000000004">
      <c r="A145" s="8">
        <v>107</v>
      </c>
      <c r="B145" s="9">
        <v>100000452950</v>
      </c>
      <c r="C145" s="5">
        <v>0</v>
      </c>
      <c r="D145" s="8" t="s">
        <v>104</v>
      </c>
      <c r="E145" s="8" t="s">
        <v>1943</v>
      </c>
      <c r="F145" s="10">
        <v>14967.16</v>
      </c>
      <c r="G145" s="10">
        <v>-2268.2600000000002</v>
      </c>
      <c r="H145" s="10">
        <v>12698.9</v>
      </c>
    </row>
    <row r="146" spans="1:8" s="1" customFormat="1" x14ac:dyDescent="0.55000000000000004">
      <c r="A146" s="8">
        <v>108</v>
      </c>
      <c r="B146" s="9">
        <v>100000452951</v>
      </c>
      <c r="C146" s="5">
        <v>0</v>
      </c>
      <c r="D146" s="8" t="s">
        <v>104</v>
      </c>
      <c r="E146" s="8" t="s">
        <v>1943</v>
      </c>
      <c r="F146" s="10">
        <v>14967.16</v>
      </c>
      <c r="G146" s="10">
        <v>-2268.2600000000002</v>
      </c>
      <c r="H146" s="10">
        <v>12698.9</v>
      </c>
    </row>
    <row r="147" spans="1:8" s="1" customFormat="1" x14ac:dyDescent="0.55000000000000004">
      <c r="A147" s="8">
        <v>109</v>
      </c>
      <c r="B147" s="9">
        <v>100000452952</v>
      </c>
      <c r="C147" s="5">
        <v>0</v>
      </c>
      <c r="D147" s="8" t="s">
        <v>104</v>
      </c>
      <c r="E147" s="8" t="s">
        <v>1943</v>
      </c>
      <c r="F147" s="10">
        <v>14967.16</v>
      </c>
      <c r="G147" s="10">
        <v>-2268.2600000000002</v>
      </c>
      <c r="H147" s="10">
        <v>12698.9</v>
      </c>
    </row>
    <row r="148" spans="1:8" s="1" customFormat="1" x14ac:dyDescent="0.55000000000000004">
      <c r="A148" s="8">
        <v>110</v>
      </c>
      <c r="B148" s="9">
        <v>100000452953</v>
      </c>
      <c r="C148" s="5">
        <v>0</v>
      </c>
      <c r="D148" s="8" t="s">
        <v>104</v>
      </c>
      <c r="E148" s="8" t="s">
        <v>1943</v>
      </c>
      <c r="F148" s="10">
        <v>14967.16</v>
      </c>
      <c r="G148" s="10">
        <v>-2268.2600000000002</v>
      </c>
      <c r="H148" s="10">
        <v>12698.9</v>
      </c>
    </row>
    <row r="149" spans="1:8" s="1" customFormat="1" x14ac:dyDescent="0.55000000000000004">
      <c r="A149" s="8">
        <v>111</v>
      </c>
      <c r="B149" s="9">
        <v>100000452954</v>
      </c>
      <c r="C149" s="5">
        <v>0</v>
      </c>
      <c r="D149" s="8" t="s">
        <v>104</v>
      </c>
      <c r="E149" s="8" t="s">
        <v>1943</v>
      </c>
      <c r="F149" s="10">
        <v>14967.16</v>
      </c>
      <c r="G149" s="10">
        <v>-2268.2600000000002</v>
      </c>
      <c r="H149" s="10">
        <v>12698.9</v>
      </c>
    </row>
    <row r="150" spans="1:8" s="1" customFormat="1" x14ac:dyDescent="0.55000000000000004">
      <c r="A150" s="8">
        <v>112</v>
      </c>
      <c r="B150" s="9">
        <v>100000452955</v>
      </c>
      <c r="C150" s="5">
        <v>0</v>
      </c>
      <c r="D150" s="8" t="s">
        <v>104</v>
      </c>
      <c r="E150" s="8" t="s">
        <v>1943</v>
      </c>
      <c r="F150" s="10">
        <v>14967.16</v>
      </c>
      <c r="G150" s="10">
        <v>-2268.2600000000002</v>
      </c>
      <c r="H150" s="10">
        <v>12698.9</v>
      </c>
    </row>
    <row r="151" spans="1:8" s="1" customFormat="1" x14ac:dyDescent="0.55000000000000004">
      <c r="A151" s="8">
        <v>113</v>
      </c>
      <c r="B151" s="9">
        <v>100000452956</v>
      </c>
      <c r="C151" s="5">
        <v>0</v>
      </c>
      <c r="D151" s="8" t="s">
        <v>104</v>
      </c>
      <c r="E151" s="8" t="s">
        <v>1943</v>
      </c>
      <c r="F151" s="10">
        <v>14967.16</v>
      </c>
      <c r="G151" s="10">
        <v>-2268.2600000000002</v>
      </c>
      <c r="H151" s="10">
        <v>12698.9</v>
      </c>
    </row>
    <row r="152" spans="1:8" s="1" customFormat="1" x14ac:dyDescent="0.55000000000000004">
      <c r="A152" s="8">
        <v>114</v>
      </c>
      <c r="B152" s="9">
        <v>100000452957</v>
      </c>
      <c r="C152" s="5">
        <v>0</v>
      </c>
      <c r="D152" s="8" t="s">
        <v>104</v>
      </c>
      <c r="E152" s="8" t="s">
        <v>1943</v>
      </c>
      <c r="F152" s="10">
        <v>14967.16</v>
      </c>
      <c r="G152" s="10">
        <v>-2268.2600000000002</v>
      </c>
      <c r="H152" s="10">
        <v>12698.9</v>
      </c>
    </row>
    <row r="153" spans="1:8" s="1" customFormat="1" x14ac:dyDescent="0.55000000000000004">
      <c r="A153" s="8">
        <v>115</v>
      </c>
      <c r="B153" s="9">
        <v>100000452958</v>
      </c>
      <c r="C153" s="5">
        <v>0</v>
      </c>
      <c r="D153" s="8" t="s">
        <v>104</v>
      </c>
      <c r="E153" s="8" t="s">
        <v>1943</v>
      </c>
      <c r="F153" s="10">
        <v>14967.16</v>
      </c>
      <c r="G153" s="10">
        <v>-2268.2600000000002</v>
      </c>
      <c r="H153" s="10">
        <v>12698.9</v>
      </c>
    </row>
    <row r="154" spans="1:8" s="1" customFormat="1" x14ac:dyDescent="0.55000000000000004">
      <c r="A154" s="8">
        <v>116</v>
      </c>
      <c r="B154" s="9">
        <v>100000452959</v>
      </c>
      <c r="C154" s="5">
        <v>0</v>
      </c>
      <c r="D154" s="8" t="s">
        <v>104</v>
      </c>
      <c r="E154" s="8" t="s">
        <v>1943</v>
      </c>
      <c r="F154" s="10">
        <v>14967.16</v>
      </c>
      <c r="G154" s="10">
        <v>-2268.2600000000002</v>
      </c>
      <c r="H154" s="10">
        <v>12698.9</v>
      </c>
    </row>
    <row r="155" spans="1:8" s="1" customFormat="1" x14ac:dyDescent="0.55000000000000004">
      <c r="A155" s="8">
        <v>117</v>
      </c>
      <c r="B155" s="9">
        <v>100000452960</v>
      </c>
      <c r="C155" s="5">
        <v>0</v>
      </c>
      <c r="D155" s="8" t="s">
        <v>104</v>
      </c>
      <c r="E155" s="8" t="s">
        <v>1943</v>
      </c>
      <c r="F155" s="10">
        <v>14967.16</v>
      </c>
      <c r="G155" s="10">
        <v>-2268.2600000000002</v>
      </c>
      <c r="H155" s="10">
        <v>12698.9</v>
      </c>
    </row>
    <row r="156" spans="1:8" s="1" customFormat="1" x14ac:dyDescent="0.55000000000000004">
      <c r="A156" s="8">
        <v>118</v>
      </c>
      <c r="B156" s="9">
        <v>100000452961</v>
      </c>
      <c r="C156" s="5">
        <v>0</v>
      </c>
      <c r="D156" s="8" t="s">
        <v>104</v>
      </c>
      <c r="E156" s="8" t="s">
        <v>1943</v>
      </c>
      <c r="F156" s="10">
        <v>14967.16</v>
      </c>
      <c r="G156" s="10">
        <v>-2268.2600000000002</v>
      </c>
      <c r="H156" s="10">
        <v>12698.9</v>
      </c>
    </row>
    <row r="157" spans="1:8" s="1" customFormat="1" x14ac:dyDescent="0.55000000000000004">
      <c r="A157" s="8">
        <v>119</v>
      </c>
      <c r="B157" s="9">
        <v>100000452962</v>
      </c>
      <c r="C157" s="5">
        <v>0</v>
      </c>
      <c r="D157" s="8" t="s">
        <v>104</v>
      </c>
      <c r="E157" s="8" t="s">
        <v>1943</v>
      </c>
      <c r="F157" s="10">
        <v>14967.16</v>
      </c>
      <c r="G157" s="10">
        <v>-2268.2600000000002</v>
      </c>
      <c r="H157" s="10">
        <v>12698.9</v>
      </c>
    </row>
    <row r="158" spans="1:8" s="1" customFormat="1" x14ac:dyDescent="0.55000000000000004">
      <c r="A158" s="8">
        <v>120</v>
      </c>
      <c r="B158" s="9">
        <v>100000452963</v>
      </c>
      <c r="C158" s="5">
        <v>0</v>
      </c>
      <c r="D158" s="8" t="s">
        <v>104</v>
      </c>
      <c r="E158" s="8" t="s">
        <v>1943</v>
      </c>
      <c r="F158" s="10">
        <v>14967.16</v>
      </c>
      <c r="G158" s="10">
        <v>-2268.2600000000002</v>
      </c>
      <c r="H158" s="10">
        <v>12698.9</v>
      </c>
    </row>
    <row r="159" spans="1:8" s="1" customFormat="1" x14ac:dyDescent="0.55000000000000004">
      <c r="A159" s="8">
        <v>121</v>
      </c>
      <c r="B159" s="9">
        <v>100000452964</v>
      </c>
      <c r="C159" s="5">
        <v>0</v>
      </c>
      <c r="D159" s="8" t="s">
        <v>104</v>
      </c>
      <c r="E159" s="8" t="s">
        <v>1943</v>
      </c>
      <c r="F159" s="10">
        <v>14967.16</v>
      </c>
      <c r="G159" s="10">
        <v>-2268.2600000000002</v>
      </c>
      <c r="H159" s="10">
        <v>12698.9</v>
      </c>
    </row>
    <row r="160" spans="1:8" s="1" customFormat="1" x14ac:dyDescent="0.55000000000000004">
      <c r="A160" s="8">
        <v>122</v>
      </c>
      <c r="B160" s="9">
        <v>100000452965</v>
      </c>
      <c r="C160" s="5">
        <v>0</v>
      </c>
      <c r="D160" s="8" t="s">
        <v>104</v>
      </c>
      <c r="E160" s="8" t="s">
        <v>1943</v>
      </c>
      <c r="F160" s="10">
        <v>14967.16</v>
      </c>
      <c r="G160" s="10">
        <v>-2268.2600000000002</v>
      </c>
      <c r="H160" s="10">
        <v>12698.9</v>
      </c>
    </row>
    <row r="161" spans="1:8" s="1" customFormat="1" x14ac:dyDescent="0.55000000000000004">
      <c r="A161" s="8">
        <v>123</v>
      </c>
      <c r="B161" s="9">
        <v>100000452966</v>
      </c>
      <c r="C161" s="5">
        <v>0</v>
      </c>
      <c r="D161" s="8" t="s">
        <v>104</v>
      </c>
      <c r="E161" s="8" t="s">
        <v>1943</v>
      </c>
      <c r="F161" s="10">
        <v>14967.16</v>
      </c>
      <c r="G161" s="10">
        <v>-2268.2600000000002</v>
      </c>
      <c r="H161" s="10">
        <v>12698.9</v>
      </c>
    </row>
    <row r="162" spans="1:8" s="1" customFormat="1" x14ac:dyDescent="0.55000000000000004">
      <c r="A162" s="8">
        <v>124</v>
      </c>
      <c r="B162" s="9">
        <v>100000452967</v>
      </c>
      <c r="C162" s="5">
        <v>0</v>
      </c>
      <c r="D162" s="8" t="s">
        <v>104</v>
      </c>
      <c r="E162" s="8" t="s">
        <v>1943</v>
      </c>
      <c r="F162" s="10">
        <v>14967.16</v>
      </c>
      <c r="G162" s="10">
        <v>-2268.2600000000002</v>
      </c>
      <c r="H162" s="10">
        <v>12698.9</v>
      </c>
    </row>
    <row r="163" spans="1:8" s="1" customFormat="1" x14ac:dyDescent="0.55000000000000004">
      <c r="A163" s="8">
        <v>125</v>
      </c>
      <c r="B163" s="9">
        <v>100000563864</v>
      </c>
      <c r="C163" s="5">
        <v>0</v>
      </c>
      <c r="D163" s="8" t="s">
        <v>1944</v>
      </c>
      <c r="E163" s="8" t="s">
        <v>1945</v>
      </c>
      <c r="F163" s="10">
        <v>40200</v>
      </c>
      <c r="G163" s="10">
        <v>-963.28</v>
      </c>
      <c r="H163" s="10">
        <v>39236.720000000001</v>
      </c>
    </row>
    <row r="164" spans="1:8" s="1" customFormat="1" x14ac:dyDescent="0.55000000000000004">
      <c r="A164" s="8">
        <v>126</v>
      </c>
      <c r="B164" s="9">
        <v>100000563874</v>
      </c>
      <c r="C164" s="5">
        <v>0</v>
      </c>
      <c r="D164" s="8" t="s">
        <v>1944</v>
      </c>
      <c r="E164" s="8" t="s">
        <v>1946</v>
      </c>
      <c r="F164" s="10">
        <v>10486</v>
      </c>
      <c r="G164" s="10">
        <v>-251.27</v>
      </c>
      <c r="H164" s="10">
        <v>10234.73</v>
      </c>
    </row>
    <row r="165" spans="1:8" s="1" customFormat="1" x14ac:dyDescent="0.55000000000000004">
      <c r="A165" s="8">
        <v>127</v>
      </c>
      <c r="B165" s="9">
        <v>100000563879</v>
      </c>
      <c r="C165" s="5">
        <v>0</v>
      </c>
      <c r="D165" s="8" t="s">
        <v>1944</v>
      </c>
      <c r="E165" s="8" t="s">
        <v>29</v>
      </c>
      <c r="F165" s="10">
        <v>69550</v>
      </c>
      <c r="G165" s="10">
        <v>-1666.57</v>
      </c>
      <c r="H165" s="10">
        <v>67883.429999999993</v>
      </c>
    </row>
    <row r="166" spans="1:8" s="1" customFormat="1" x14ac:dyDescent="0.55000000000000004">
      <c r="A166" s="15" t="s">
        <v>8</v>
      </c>
      <c r="B166" s="85" t="str">
        <f>+A37</f>
        <v>หมวดสินทรัพย์ 12060100 ครุภัณฑ์สนง.</v>
      </c>
      <c r="C166" s="85"/>
      <c r="D166" s="85"/>
      <c r="E166" s="85"/>
      <c r="F166" s="10">
        <f>SUM(F39:F165)</f>
        <v>2445217.2499999967</v>
      </c>
      <c r="G166" s="10">
        <f>SUM(G39:G165)</f>
        <v>-636081.33000000101</v>
      </c>
      <c r="H166" s="10">
        <f>SUM(H39:H165)</f>
        <v>1809135.9199999964</v>
      </c>
    </row>
    <row r="167" spans="1:8" s="19" customFormat="1" x14ac:dyDescent="0.55000000000000004">
      <c r="A167" s="16"/>
      <c r="B167" s="17"/>
      <c r="C167" s="17"/>
      <c r="D167" s="17"/>
      <c r="E167" s="17"/>
      <c r="F167" s="18"/>
      <c r="G167" s="18"/>
      <c r="H167" s="18"/>
    </row>
    <row r="168" spans="1:8" s="1" customFormat="1" x14ac:dyDescent="0.55000000000000004">
      <c r="B168" s="2"/>
      <c r="C168" s="14"/>
      <c r="F168" s="3"/>
      <c r="G168" s="3"/>
      <c r="H168" s="3"/>
    </row>
    <row r="169" spans="1:8" s="1" customFormat="1" x14ac:dyDescent="0.55000000000000004">
      <c r="A169" s="1" t="s">
        <v>548</v>
      </c>
      <c r="B169" s="2"/>
      <c r="C169" s="14"/>
      <c r="F169" s="3"/>
      <c r="G169" s="3"/>
      <c r="H169" s="3"/>
    </row>
    <row r="170" spans="1:8" s="1" customFormat="1" x14ac:dyDescent="0.55000000000000004">
      <c r="A170" s="8" t="s">
        <v>542</v>
      </c>
      <c r="B170" s="9" t="s">
        <v>0</v>
      </c>
      <c r="C170" s="5" t="s">
        <v>1</v>
      </c>
      <c r="D170" s="8" t="s">
        <v>2</v>
      </c>
      <c r="E170" s="8" t="s">
        <v>3</v>
      </c>
      <c r="F170" s="10" t="s">
        <v>4</v>
      </c>
      <c r="G170" s="10" t="s">
        <v>543</v>
      </c>
      <c r="H170" s="10" t="s">
        <v>5</v>
      </c>
    </row>
    <row r="171" spans="1:8" s="1" customFormat="1" x14ac:dyDescent="0.55000000000000004">
      <c r="A171" s="8">
        <v>1</v>
      </c>
      <c r="B171" s="9">
        <v>100000048996</v>
      </c>
      <c r="C171" s="5">
        <v>0</v>
      </c>
      <c r="D171" s="8" t="s">
        <v>1949</v>
      </c>
      <c r="E171" s="8" t="s">
        <v>1950</v>
      </c>
      <c r="F171" s="10">
        <v>17120</v>
      </c>
      <c r="G171" s="10">
        <v>-17119</v>
      </c>
      <c r="H171" s="10">
        <v>1</v>
      </c>
    </row>
    <row r="172" spans="1:8" s="1" customFormat="1" x14ac:dyDescent="0.55000000000000004">
      <c r="A172" s="8">
        <v>2</v>
      </c>
      <c r="B172" s="9">
        <v>100000048997</v>
      </c>
      <c r="C172" s="5">
        <v>0</v>
      </c>
      <c r="D172" s="8" t="s">
        <v>1949</v>
      </c>
      <c r="E172" s="8" t="s">
        <v>1950</v>
      </c>
      <c r="F172" s="10">
        <v>17120</v>
      </c>
      <c r="G172" s="10">
        <v>-17119</v>
      </c>
      <c r="H172" s="10">
        <v>1</v>
      </c>
    </row>
    <row r="173" spans="1:8" s="1" customFormat="1" x14ac:dyDescent="0.55000000000000004">
      <c r="A173" s="8">
        <v>3</v>
      </c>
      <c r="B173" s="9">
        <v>100000048998</v>
      </c>
      <c r="C173" s="5">
        <v>0</v>
      </c>
      <c r="D173" s="8" t="s">
        <v>1949</v>
      </c>
      <c r="E173" s="8" t="s">
        <v>1950</v>
      </c>
      <c r="F173" s="10">
        <v>17120</v>
      </c>
      <c r="G173" s="10">
        <v>-17119</v>
      </c>
      <c r="H173" s="10">
        <v>1</v>
      </c>
    </row>
    <row r="174" spans="1:8" s="1" customFormat="1" x14ac:dyDescent="0.55000000000000004">
      <c r="A174" s="8">
        <v>4</v>
      </c>
      <c r="B174" s="9">
        <v>100000048999</v>
      </c>
      <c r="C174" s="5">
        <v>0</v>
      </c>
      <c r="D174" s="8" t="s">
        <v>1949</v>
      </c>
      <c r="E174" s="8" t="s">
        <v>1950</v>
      </c>
      <c r="F174" s="10">
        <v>17120</v>
      </c>
      <c r="G174" s="10">
        <v>-17119</v>
      </c>
      <c r="H174" s="10">
        <v>1</v>
      </c>
    </row>
    <row r="175" spans="1:8" s="1" customFormat="1" x14ac:dyDescent="0.55000000000000004">
      <c r="A175" s="8">
        <v>5</v>
      </c>
      <c r="B175" s="9">
        <v>100000049000</v>
      </c>
      <c r="C175" s="5">
        <v>0</v>
      </c>
      <c r="D175" s="8" t="s">
        <v>1949</v>
      </c>
      <c r="E175" s="8" t="s">
        <v>1950</v>
      </c>
      <c r="F175" s="10">
        <v>17120</v>
      </c>
      <c r="G175" s="10">
        <v>-17119</v>
      </c>
      <c r="H175" s="10">
        <v>1</v>
      </c>
    </row>
    <row r="176" spans="1:8" s="1" customFormat="1" x14ac:dyDescent="0.55000000000000004">
      <c r="A176" s="8">
        <v>6</v>
      </c>
      <c r="B176" s="9">
        <v>100000051742</v>
      </c>
      <c r="C176" s="5">
        <v>0</v>
      </c>
      <c r="D176" s="8" t="s">
        <v>1951</v>
      </c>
      <c r="E176" s="8" t="s">
        <v>1952</v>
      </c>
      <c r="F176" s="10">
        <v>9800</v>
      </c>
      <c r="G176" s="10">
        <v>-9799</v>
      </c>
      <c r="H176" s="10">
        <v>1</v>
      </c>
    </row>
    <row r="177" spans="1:8" s="1" customFormat="1" x14ac:dyDescent="0.55000000000000004">
      <c r="A177" s="8">
        <v>7</v>
      </c>
      <c r="B177" s="9">
        <v>100000051743</v>
      </c>
      <c r="C177" s="5">
        <v>0</v>
      </c>
      <c r="D177" s="8" t="s">
        <v>1951</v>
      </c>
      <c r="E177" s="8" t="s">
        <v>1952</v>
      </c>
      <c r="F177" s="10">
        <v>9800</v>
      </c>
      <c r="G177" s="10">
        <v>-9799</v>
      </c>
      <c r="H177" s="10">
        <v>1</v>
      </c>
    </row>
    <row r="178" spans="1:8" s="1" customFormat="1" x14ac:dyDescent="0.55000000000000004">
      <c r="A178" s="8">
        <v>8</v>
      </c>
      <c r="B178" s="9">
        <v>100000051744</v>
      </c>
      <c r="C178" s="5">
        <v>0</v>
      </c>
      <c r="D178" s="8" t="s">
        <v>1951</v>
      </c>
      <c r="E178" s="8" t="s">
        <v>1952</v>
      </c>
      <c r="F178" s="10">
        <v>9800</v>
      </c>
      <c r="G178" s="10">
        <v>-9799</v>
      </c>
      <c r="H178" s="10">
        <v>1</v>
      </c>
    </row>
    <row r="179" spans="1:8" s="1" customFormat="1" x14ac:dyDescent="0.55000000000000004">
      <c r="A179" s="8">
        <v>9</v>
      </c>
      <c r="B179" s="9">
        <v>100000051745</v>
      </c>
      <c r="C179" s="5">
        <v>0</v>
      </c>
      <c r="D179" s="8" t="s">
        <v>1951</v>
      </c>
      <c r="E179" s="8" t="s">
        <v>1952</v>
      </c>
      <c r="F179" s="10">
        <v>9800</v>
      </c>
      <c r="G179" s="10">
        <v>-9799</v>
      </c>
      <c r="H179" s="10">
        <v>1</v>
      </c>
    </row>
    <row r="180" spans="1:8" s="1" customFormat="1" x14ac:dyDescent="0.55000000000000004">
      <c r="A180" s="8">
        <v>10</v>
      </c>
      <c r="B180" s="9">
        <v>100000051746</v>
      </c>
      <c r="C180" s="5">
        <v>0</v>
      </c>
      <c r="D180" s="8" t="s">
        <v>1951</v>
      </c>
      <c r="E180" s="8" t="s">
        <v>1952</v>
      </c>
      <c r="F180" s="10">
        <v>9800</v>
      </c>
      <c r="G180" s="10">
        <v>-9799</v>
      </c>
      <c r="H180" s="10">
        <v>1</v>
      </c>
    </row>
    <row r="181" spans="1:8" s="1" customFormat="1" x14ac:dyDescent="0.55000000000000004">
      <c r="A181" s="8">
        <v>11</v>
      </c>
      <c r="B181" s="9">
        <v>100000069325</v>
      </c>
      <c r="C181" s="5">
        <v>0</v>
      </c>
      <c r="D181" s="8" t="s">
        <v>21</v>
      </c>
      <c r="E181" s="8" t="s">
        <v>1953</v>
      </c>
      <c r="F181" s="10">
        <v>39000</v>
      </c>
      <c r="G181" s="10">
        <v>-38999</v>
      </c>
      <c r="H181" s="10">
        <v>1</v>
      </c>
    </row>
    <row r="182" spans="1:8" s="1" customFormat="1" x14ac:dyDescent="0.55000000000000004">
      <c r="A182" s="8">
        <v>12</v>
      </c>
      <c r="B182" s="9">
        <v>100000069326</v>
      </c>
      <c r="C182" s="5">
        <v>0</v>
      </c>
      <c r="D182" s="8" t="s">
        <v>21</v>
      </c>
      <c r="E182" s="8" t="s">
        <v>1954</v>
      </c>
      <c r="F182" s="10">
        <v>27000</v>
      </c>
      <c r="G182" s="10">
        <v>-26999</v>
      </c>
      <c r="H182" s="10">
        <v>1</v>
      </c>
    </row>
    <row r="183" spans="1:8" s="1" customFormat="1" x14ac:dyDescent="0.55000000000000004">
      <c r="A183" s="8">
        <v>13</v>
      </c>
      <c r="B183" s="9">
        <v>100000069327</v>
      </c>
      <c r="C183" s="5">
        <v>0</v>
      </c>
      <c r="D183" s="8" t="s">
        <v>21</v>
      </c>
      <c r="E183" s="8" t="s">
        <v>1954</v>
      </c>
      <c r="F183" s="10">
        <v>27000</v>
      </c>
      <c r="G183" s="10">
        <v>-26999</v>
      </c>
      <c r="H183" s="10">
        <v>1</v>
      </c>
    </row>
    <row r="184" spans="1:8" s="1" customFormat="1" x14ac:dyDescent="0.55000000000000004">
      <c r="A184" s="8">
        <v>14</v>
      </c>
      <c r="B184" s="9">
        <v>100000080102</v>
      </c>
      <c r="C184" s="5">
        <v>0</v>
      </c>
      <c r="D184" s="8" t="s">
        <v>1955</v>
      </c>
      <c r="E184" s="8" t="s">
        <v>1956</v>
      </c>
      <c r="F184" s="10">
        <v>70000</v>
      </c>
      <c r="G184" s="10">
        <v>-69999</v>
      </c>
      <c r="H184" s="10">
        <v>1</v>
      </c>
    </row>
    <row r="185" spans="1:8" s="1" customFormat="1" x14ac:dyDescent="0.55000000000000004">
      <c r="A185" s="8">
        <v>15</v>
      </c>
      <c r="B185" s="9">
        <v>100000080108</v>
      </c>
      <c r="C185" s="5">
        <v>0</v>
      </c>
      <c r="D185" s="8" t="s">
        <v>1957</v>
      </c>
      <c r="E185" s="8" t="s">
        <v>1958</v>
      </c>
      <c r="F185" s="10">
        <v>105930</v>
      </c>
      <c r="G185" s="10">
        <v>-105929</v>
      </c>
      <c r="H185" s="10">
        <v>1</v>
      </c>
    </row>
    <row r="186" spans="1:8" s="1" customFormat="1" x14ac:dyDescent="0.55000000000000004">
      <c r="A186" s="8">
        <v>16</v>
      </c>
      <c r="B186" s="9">
        <v>100000080113</v>
      </c>
      <c r="C186" s="5">
        <v>0</v>
      </c>
      <c r="D186" s="8" t="s">
        <v>1955</v>
      </c>
      <c r="E186" s="8" t="s">
        <v>1959</v>
      </c>
      <c r="F186" s="10">
        <v>90000</v>
      </c>
      <c r="G186" s="10">
        <v>-89999</v>
      </c>
      <c r="H186" s="10">
        <v>1</v>
      </c>
    </row>
    <row r="187" spans="1:8" s="1" customFormat="1" x14ac:dyDescent="0.55000000000000004">
      <c r="A187" s="8">
        <v>17</v>
      </c>
      <c r="B187" s="9">
        <v>100000104315</v>
      </c>
      <c r="C187" s="5">
        <v>0</v>
      </c>
      <c r="D187" s="8" t="s">
        <v>1960</v>
      </c>
      <c r="E187" s="8" t="s">
        <v>22</v>
      </c>
      <c r="F187" s="10">
        <v>25038</v>
      </c>
      <c r="G187" s="10">
        <v>-25037</v>
      </c>
      <c r="H187" s="10">
        <v>1</v>
      </c>
    </row>
    <row r="188" spans="1:8" s="1" customFormat="1" x14ac:dyDescent="0.55000000000000004">
      <c r="A188" s="8">
        <v>18</v>
      </c>
      <c r="B188" s="9">
        <v>100000104316</v>
      </c>
      <c r="C188" s="5">
        <v>0</v>
      </c>
      <c r="D188" s="8" t="s">
        <v>1960</v>
      </c>
      <c r="E188" s="8" t="s">
        <v>1961</v>
      </c>
      <c r="F188" s="10">
        <v>8453</v>
      </c>
      <c r="G188" s="10">
        <v>-8452</v>
      </c>
      <c r="H188" s="10">
        <v>1</v>
      </c>
    </row>
    <row r="189" spans="1:8" s="1" customFormat="1" x14ac:dyDescent="0.55000000000000004">
      <c r="A189" s="8">
        <v>19</v>
      </c>
      <c r="B189" s="9">
        <v>100000104317</v>
      </c>
      <c r="C189" s="5">
        <v>0</v>
      </c>
      <c r="D189" s="8" t="s">
        <v>1960</v>
      </c>
      <c r="E189" s="8" t="s">
        <v>1962</v>
      </c>
      <c r="F189" s="10">
        <v>7490</v>
      </c>
      <c r="G189" s="10">
        <v>-7489</v>
      </c>
      <c r="H189" s="10">
        <v>1</v>
      </c>
    </row>
    <row r="190" spans="1:8" s="1" customFormat="1" x14ac:dyDescent="0.55000000000000004">
      <c r="A190" s="8">
        <v>20</v>
      </c>
      <c r="B190" s="9">
        <v>100000104671</v>
      </c>
      <c r="C190" s="5">
        <v>0</v>
      </c>
      <c r="D190" s="8" t="s">
        <v>23</v>
      </c>
      <c r="E190" s="8" t="s">
        <v>24</v>
      </c>
      <c r="F190" s="10">
        <v>30000</v>
      </c>
      <c r="G190" s="10">
        <v>-29999</v>
      </c>
      <c r="H190" s="10">
        <v>1</v>
      </c>
    </row>
    <row r="191" spans="1:8" s="1" customFormat="1" x14ac:dyDescent="0.55000000000000004">
      <c r="A191" s="8">
        <v>21</v>
      </c>
      <c r="B191" s="9">
        <v>100000104672</v>
      </c>
      <c r="C191" s="5">
        <v>0</v>
      </c>
      <c r="D191" s="8" t="s">
        <v>23</v>
      </c>
      <c r="E191" s="8" t="s">
        <v>24</v>
      </c>
      <c r="F191" s="10">
        <v>30000</v>
      </c>
      <c r="G191" s="10">
        <v>-29999</v>
      </c>
      <c r="H191" s="10">
        <v>1</v>
      </c>
    </row>
    <row r="192" spans="1:8" s="1" customFormat="1" x14ac:dyDescent="0.55000000000000004">
      <c r="A192" s="8">
        <v>22</v>
      </c>
      <c r="B192" s="9">
        <v>100000104673</v>
      </c>
      <c r="C192" s="5">
        <v>0</v>
      </c>
      <c r="D192" s="8" t="s">
        <v>23</v>
      </c>
      <c r="E192" s="8" t="s">
        <v>24</v>
      </c>
      <c r="F192" s="10">
        <v>30000</v>
      </c>
      <c r="G192" s="10">
        <v>-29999</v>
      </c>
      <c r="H192" s="10">
        <v>1</v>
      </c>
    </row>
    <row r="193" spans="1:8" s="1" customFormat="1" x14ac:dyDescent="0.55000000000000004">
      <c r="A193" s="8">
        <v>23</v>
      </c>
      <c r="B193" s="9">
        <v>100000104713</v>
      </c>
      <c r="C193" s="5">
        <v>0</v>
      </c>
      <c r="D193" s="8" t="s">
        <v>23</v>
      </c>
      <c r="E193" s="8" t="s">
        <v>1963</v>
      </c>
      <c r="F193" s="10">
        <v>34989</v>
      </c>
      <c r="G193" s="10">
        <v>-34988</v>
      </c>
      <c r="H193" s="10">
        <v>1</v>
      </c>
    </row>
    <row r="194" spans="1:8" s="1" customFormat="1" x14ac:dyDescent="0.55000000000000004">
      <c r="A194" s="8">
        <v>24</v>
      </c>
      <c r="B194" s="9">
        <v>100000104714</v>
      </c>
      <c r="C194" s="5">
        <v>0</v>
      </c>
      <c r="D194" s="8" t="s">
        <v>23</v>
      </c>
      <c r="E194" s="8" t="s">
        <v>1963</v>
      </c>
      <c r="F194" s="10">
        <v>34989</v>
      </c>
      <c r="G194" s="10">
        <v>-34988</v>
      </c>
      <c r="H194" s="10">
        <v>1</v>
      </c>
    </row>
    <row r="195" spans="1:8" s="1" customFormat="1" x14ac:dyDescent="0.55000000000000004">
      <c r="A195" s="8">
        <v>25</v>
      </c>
      <c r="B195" s="9">
        <v>100000222652</v>
      </c>
      <c r="C195" s="5">
        <v>0</v>
      </c>
      <c r="D195" s="8" t="s">
        <v>1930</v>
      </c>
      <c r="E195" s="8" t="s">
        <v>1964</v>
      </c>
      <c r="F195" s="10">
        <v>1449.1</v>
      </c>
      <c r="G195" s="10">
        <v>-1448.1</v>
      </c>
      <c r="H195" s="10">
        <v>1</v>
      </c>
    </row>
    <row r="196" spans="1:8" s="1" customFormat="1" x14ac:dyDescent="0.55000000000000004">
      <c r="A196" s="8"/>
      <c r="B196" s="9">
        <v>100000222652</v>
      </c>
      <c r="C196" s="5">
        <v>1</v>
      </c>
      <c r="D196" s="8" t="s">
        <v>1930</v>
      </c>
      <c r="E196" s="8" t="s">
        <v>1964</v>
      </c>
      <c r="F196" s="10">
        <v>3767.65</v>
      </c>
      <c r="G196" s="10">
        <v>-3766.65</v>
      </c>
      <c r="H196" s="10">
        <v>1</v>
      </c>
    </row>
    <row r="197" spans="1:8" s="1" customFormat="1" x14ac:dyDescent="0.55000000000000004">
      <c r="A197" s="8">
        <v>26</v>
      </c>
      <c r="B197" s="9">
        <v>100000222653</v>
      </c>
      <c r="C197" s="5">
        <v>0</v>
      </c>
      <c r="D197" s="8" t="s">
        <v>1930</v>
      </c>
      <c r="E197" s="8" t="s">
        <v>1964</v>
      </c>
      <c r="F197" s="10">
        <v>1449.1</v>
      </c>
      <c r="G197" s="10">
        <v>-1448.1</v>
      </c>
      <c r="H197" s="10">
        <v>1</v>
      </c>
    </row>
    <row r="198" spans="1:8" s="1" customFormat="1" x14ac:dyDescent="0.55000000000000004">
      <c r="A198" s="8"/>
      <c r="B198" s="9">
        <v>100000222653</v>
      </c>
      <c r="C198" s="5">
        <v>1</v>
      </c>
      <c r="D198" s="8" t="s">
        <v>1930</v>
      </c>
      <c r="E198" s="8" t="s">
        <v>1964</v>
      </c>
      <c r="F198" s="10">
        <v>3767.65</v>
      </c>
      <c r="G198" s="10">
        <v>-3766.65</v>
      </c>
      <c r="H198" s="10">
        <v>1</v>
      </c>
    </row>
    <row r="199" spans="1:8" s="1" customFormat="1" x14ac:dyDescent="0.55000000000000004">
      <c r="A199" s="8">
        <v>27</v>
      </c>
      <c r="B199" s="9">
        <v>100000222654</v>
      </c>
      <c r="C199" s="5">
        <v>0</v>
      </c>
      <c r="D199" s="8" t="s">
        <v>1930</v>
      </c>
      <c r="E199" s="8" t="s">
        <v>1964</v>
      </c>
      <c r="F199" s="10">
        <v>1449.1</v>
      </c>
      <c r="G199" s="10">
        <v>-1448.1</v>
      </c>
      <c r="H199" s="10">
        <v>1</v>
      </c>
    </row>
    <row r="200" spans="1:8" s="1" customFormat="1" x14ac:dyDescent="0.55000000000000004">
      <c r="A200" s="8"/>
      <c r="B200" s="9">
        <v>100000222654</v>
      </c>
      <c r="C200" s="5">
        <v>1</v>
      </c>
      <c r="D200" s="8" t="s">
        <v>1930</v>
      </c>
      <c r="E200" s="8" t="s">
        <v>1964</v>
      </c>
      <c r="F200" s="10">
        <v>3767.65</v>
      </c>
      <c r="G200" s="10">
        <v>-3766.65</v>
      </c>
      <c r="H200" s="10">
        <v>1</v>
      </c>
    </row>
    <row r="201" spans="1:8" s="1" customFormat="1" x14ac:dyDescent="0.55000000000000004">
      <c r="A201" s="8">
        <v>28</v>
      </c>
      <c r="B201" s="9">
        <v>100000296631</v>
      </c>
      <c r="C201" s="5">
        <v>0</v>
      </c>
      <c r="D201" s="8" t="s">
        <v>10</v>
      </c>
      <c r="E201" s="8" t="s">
        <v>1008</v>
      </c>
      <c r="F201" s="10">
        <v>1449.1</v>
      </c>
      <c r="G201" s="10">
        <v>-1448.1</v>
      </c>
      <c r="H201" s="10">
        <v>1</v>
      </c>
    </row>
    <row r="202" spans="1:8" s="1" customFormat="1" x14ac:dyDescent="0.55000000000000004">
      <c r="A202" s="8"/>
      <c r="B202" s="9">
        <v>100000296631</v>
      </c>
      <c r="C202" s="5">
        <v>1</v>
      </c>
      <c r="D202" s="8" t="s">
        <v>10</v>
      </c>
      <c r="E202" s="8" t="s">
        <v>1008</v>
      </c>
      <c r="F202" s="10">
        <v>3767.65</v>
      </c>
      <c r="G202" s="10">
        <v>-3766.65</v>
      </c>
      <c r="H202" s="10">
        <v>1</v>
      </c>
    </row>
    <row r="203" spans="1:8" s="1" customFormat="1" x14ac:dyDescent="0.55000000000000004">
      <c r="A203" s="8">
        <v>29</v>
      </c>
      <c r="B203" s="9">
        <v>100000296632</v>
      </c>
      <c r="C203" s="5">
        <v>0</v>
      </c>
      <c r="D203" s="8" t="s">
        <v>10</v>
      </c>
      <c r="E203" s="8" t="s">
        <v>1008</v>
      </c>
      <c r="F203" s="10">
        <v>1449.1</v>
      </c>
      <c r="G203" s="10">
        <v>-1448.1</v>
      </c>
      <c r="H203" s="10">
        <v>1</v>
      </c>
    </row>
    <row r="204" spans="1:8" s="1" customFormat="1" x14ac:dyDescent="0.55000000000000004">
      <c r="A204" s="8"/>
      <c r="B204" s="9">
        <v>100000296632</v>
      </c>
      <c r="C204" s="5">
        <v>1</v>
      </c>
      <c r="D204" s="8" t="s">
        <v>10</v>
      </c>
      <c r="E204" s="8" t="s">
        <v>1008</v>
      </c>
      <c r="F204" s="10">
        <v>3767.65</v>
      </c>
      <c r="G204" s="10">
        <v>-3766.65</v>
      </c>
      <c r="H204" s="10">
        <v>1</v>
      </c>
    </row>
    <row r="205" spans="1:8" s="1" customFormat="1" x14ac:dyDescent="0.55000000000000004">
      <c r="A205" s="8">
        <v>30</v>
      </c>
      <c r="B205" s="9">
        <v>100000296633</v>
      </c>
      <c r="C205" s="5">
        <v>0</v>
      </c>
      <c r="D205" s="8" t="s">
        <v>10</v>
      </c>
      <c r="E205" s="8" t="s">
        <v>1965</v>
      </c>
      <c r="F205" s="10">
        <v>1670.28</v>
      </c>
      <c r="G205" s="10">
        <v>-1669.28</v>
      </c>
      <c r="H205" s="10">
        <v>1</v>
      </c>
    </row>
    <row r="206" spans="1:8" s="1" customFormat="1" x14ac:dyDescent="0.55000000000000004">
      <c r="A206" s="8"/>
      <c r="B206" s="9">
        <v>100000296633</v>
      </c>
      <c r="C206" s="5">
        <v>1</v>
      </c>
      <c r="D206" s="8" t="s">
        <v>10</v>
      </c>
      <c r="E206" s="8" t="s">
        <v>1965</v>
      </c>
      <c r="F206" s="10">
        <v>4342.72</v>
      </c>
      <c r="G206" s="10">
        <v>-4341.72</v>
      </c>
      <c r="H206" s="10">
        <v>1</v>
      </c>
    </row>
    <row r="207" spans="1:8" s="1" customFormat="1" x14ac:dyDescent="0.55000000000000004">
      <c r="A207" s="8">
        <v>31</v>
      </c>
      <c r="B207" s="9">
        <v>100000296634</v>
      </c>
      <c r="C207" s="5">
        <v>0</v>
      </c>
      <c r="D207" s="8" t="s">
        <v>10</v>
      </c>
      <c r="E207" s="8" t="s">
        <v>1965</v>
      </c>
      <c r="F207" s="10">
        <v>1670.28</v>
      </c>
      <c r="G207" s="10">
        <v>-1669.28</v>
      </c>
      <c r="H207" s="10">
        <v>1</v>
      </c>
    </row>
    <row r="208" spans="1:8" s="1" customFormat="1" x14ac:dyDescent="0.55000000000000004">
      <c r="A208" s="8"/>
      <c r="B208" s="9">
        <v>100000296634</v>
      </c>
      <c r="C208" s="5">
        <v>1</v>
      </c>
      <c r="D208" s="8" t="s">
        <v>10</v>
      </c>
      <c r="E208" s="8" t="s">
        <v>1965</v>
      </c>
      <c r="F208" s="10">
        <v>4342.72</v>
      </c>
      <c r="G208" s="10">
        <v>-4341.72</v>
      </c>
      <c r="H208" s="10">
        <v>1</v>
      </c>
    </row>
    <row r="209" spans="1:8" s="1" customFormat="1" x14ac:dyDescent="0.55000000000000004">
      <c r="A209" s="8">
        <v>32</v>
      </c>
      <c r="B209" s="9">
        <v>100000296635</v>
      </c>
      <c r="C209" s="5">
        <v>0</v>
      </c>
      <c r="D209" s="8" t="s">
        <v>10</v>
      </c>
      <c r="E209" s="8" t="s">
        <v>1965</v>
      </c>
      <c r="F209" s="10">
        <v>1670.28</v>
      </c>
      <c r="G209" s="10">
        <v>-1669.28</v>
      </c>
      <c r="H209" s="10">
        <v>1</v>
      </c>
    </row>
    <row r="210" spans="1:8" s="1" customFormat="1" x14ac:dyDescent="0.55000000000000004">
      <c r="A210" s="8"/>
      <c r="B210" s="9">
        <v>100000296635</v>
      </c>
      <c r="C210" s="5">
        <v>1</v>
      </c>
      <c r="D210" s="8" t="s">
        <v>10</v>
      </c>
      <c r="E210" s="8" t="s">
        <v>1965</v>
      </c>
      <c r="F210" s="10">
        <v>4342.72</v>
      </c>
      <c r="G210" s="10">
        <v>-4341.72</v>
      </c>
      <c r="H210" s="10">
        <v>1</v>
      </c>
    </row>
    <row r="211" spans="1:8" s="1" customFormat="1" x14ac:dyDescent="0.55000000000000004">
      <c r="A211" s="8">
        <v>33</v>
      </c>
      <c r="B211" s="9">
        <v>100000296636</v>
      </c>
      <c r="C211" s="5">
        <v>0</v>
      </c>
      <c r="D211" s="8" t="s">
        <v>10</v>
      </c>
      <c r="E211" s="8" t="s">
        <v>1965</v>
      </c>
      <c r="F211" s="10">
        <v>1670.28</v>
      </c>
      <c r="G211" s="10">
        <v>-1669.28</v>
      </c>
      <c r="H211" s="10">
        <v>1</v>
      </c>
    </row>
    <row r="212" spans="1:8" s="1" customFormat="1" x14ac:dyDescent="0.55000000000000004">
      <c r="A212" s="8"/>
      <c r="B212" s="9">
        <v>100000296636</v>
      </c>
      <c r="C212" s="5">
        <v>1</v>
      </c>
      <c r="D212" s="8" t="s">
        <v>10</v>
      </c>
      <c r="E212" s="8" t="s">
        <v>1965</v>
      </c>
      <c r="F212" s="10">
        <v>4342.72</v>
      </c>
      <c r="G212" s="10">
        <v>-4341.72</v>
      </c>
      <c r="H212" s="10">
        <v>1</v>
      </c>
    </row>
    <row r="213" spans="1:8" s="1" customFormat="1" x14ac:dyDescent="0.55000000000000004">
      <c r="A213" s="8">
        <v>34</v>
      </c>
      <c r="B213" s="9">
        <v>100000296637</v>
      </c>
      <c r="C213" s="5">
        <v>0</v>
      </c>
      <c r="D213" s="8" t="s">
        <v>10</v>
      </c>
      <c r="E213" s="8" t="s">
        <v>1965</v>
      </c>
      <c r="F213" s="10">
        <v>1670.28</v>
      </c>
      <c r="G213" s="10">
        <v>-1669.28</v>
      </c>
      <c r="H213" s="10">
        <v>1</v>
      </c>
    </row>
    <row r="214" spans="1:8" s="1" customFormat="1" x14ac:dyDescent="0.55000000000000004">
      <c r="A214" s="8"/>
      <c r="B214" s="9">
        <v>100000296637</v>
      </c>
      <c r="C214" s="5">
        <v>1</v>
      </c>
      <c r="D214" s="8" t="s">
        <v>10</v>
      </c>
      <c r="E214" s="8" t="s">
        <v>1965</v>
      </c>
      <c r="F214" s="10">
        <v>4342.72</v>
      </c>
      <c r="G214" s="10">
        <v>-4341.72</v>
      </c>
      <c r="H214" s="10">
        <v>1</v>
      </c>
    </row>
    <row r="215" spans="1:8" s="1" customFormat="1" x14ac:dyDescent="0.55000000000000004">
      <c r="A215" s="8">
        <v>35</v>
      </c>
      <c r="B215" s="9">
        <v>100000296638</v>
      </c>
      <c r="C215" s="5">
        <v>0</v>
      </c>
      <c r="D215" s="8" t="s">
        <v>10</v>
      </c>
      <c r="E215" s="8" t="s">
        <v>1965</v>
      </c>
      <c r="F215" s="10">
        <v>1670.28</v>
      </c>
      <c r="G215" s="10">
        <v>-1669.28</v>
      </c>
      <c r="H215" s="10">
        <v>1</v>
      </c>
    </row>
    <row r="216" spans="1:8" s="1" customFormat="1" x14ac:dyDescent="0.55000000000000004">
      <c r="A216" s="8"/>
      <c r="B216" s="9">
        <v>100000296638</v>
      </c>
      <c r="C216" s="5">
        <v>1</v>
      </c>
      <c r="D216" s="8" t="s">
        <v>10</v>
      </c>
      <c r="E216" s="8" t="s">
        <v>1965</v>
      </c>
      <c r="F216" s="10">
        <v>4342.72</v>
      </c>
      <c r="G216" s="10">
        <v>-4341.72</v>
      </c>
      <c r="H216" s="10">
        <v>1</v>
      </c>
    </row>
    <row r="217" spans="1:8" s="1" customFormat="1" x14ac:dyDescent="0.55000000000000004">
      <c r="A217" s="8">
        <v>36</v>
      </c>
      <c r="B217" s="9">
        <v>100000296639</v>
      </c>
      <c r="C217" s="5">
        <v>0</v>
      </c>
      <c r="D217" s="8" t="s">
        <v>10</v>
      </c>
      <c r="E217" s="8" t="s">
        <v>1965</v>
      </c>
      <c r="F217" s="10">
        <v>1670.28</v>
      </c>
      <c r="G217" s="10">
        <v>-1669.28</v>
      </c>
      <c r="H217" s="10">
        <v>1</v>
      </c>
    </row>
    <row r="218" spans="1:8" s="1" customFormat="1" x14ac:dyDescent="0.55000000000000004">
      <c r="A218" s="8"/>
      <c r="B218" s="9">
        <v>100000296639</v>
      </c>
      <c r="C218" s="5">
        <v>1</v>
      </c>
      <c r="D218" s="8" t="s">
        <v>10</v>
      </c>
      <c r="E218" s="8" t="s">
        <v>1965</v>
      </c>
      <c r="F218" s="10">
        <v>4342.72</v>
      </c>
      <c r="G218" s="10">
        <v>-4341.72</v>
      </c>
      <c r="H218" s="10">
        <v>1</v>
      </c>
    </row>
    <row r="219" spans="1:8" s="1" customFormat="1" x14ac:dyDescent="0.55000000000000004">
      <c r="A219" s="11" t="s">
        <v>8</v>
      </c>
      <c r="B219" s="86" t="str">
        <f>+A169</f>
        <v>หมวดสินทรัพย์ 12060100 ครุภัณฑ์สนง. (ที่หมดอายุการใช้งาน)</v>
      </c>
      <c r="C219" s="87"/>
      <c r="D219" s="87"/>
      <c r="E219" s="88"/>
      <c r="F219" s="10">
        <f>SUM(F171:F218)</f>
        <v>762663.75</v>
      </c>
      <c r="G219" s="10">
        <f t="shared" ref="G219:H219" si="5">SUM(G171:G218)</f>
        <v>-762615.75</v>
      </c>
      <c r="H219" s="10">
        <f t="shared" si="5"/>
        <v>48</v>
      </c>
    </row>
    <row r="220" spans="1:8" s="1" customFormat="1" x14ac:dyDescent="0.55000000000000004">
      <c r="A220" s="8"/>
      <c r="B220" s="89" t="s">
        <v>545</v>
      </c>
      <c r="C220" s="90"/>
      <c r="D220" s="90"/>
      <c r="E220" s="91"/>
      <c r="F220" s="10">
        <f>+F166+F219</f>
        <v>3207880.9999999967</v>
      </c>
      <c r="G220" s="10">
        <f t="shared" ref="G220:H220" si="6">+G166+G219</f>
        <v>-1398697.080000001</v>
      </c>
      <c r="H220" s="10">
        <f t="shared" si="6"/>
        <v>1809183.9199999964</v>
      </c>
    </row>
    <row r="222" spans="1:8" s="1" customFormat="1" x14ac:dyDescent="0.55000000000000004">
      <c r="A222" s="1" t="s">
        <v>2122</v>
      </c>
      <c r="B222" s="2"/>
      <c r="C222" s="14"/>
      <c r="F222" s="3"/>
      <c r="G222" s="3"/>
      <c r="H222" s="3"/>
    </row>
    <row r="223" spans="1:8" s="1" customFormat="1" x14ac:dyDescent="0.55000000000000004">
      <c r="A223" s="5" t="s">
        <v>542</v>
      </c>
      <c r="B223" s="6" t="s">
        <v>0</v>
      </c>
      <c r="C223" s="5" t="s">
        <v>1</v>
      </c>
      <c r="D223" s="5" t="s">
        <v>2</v>
      </c>
      <c r="E223" s="5" t="s">
        <v>3</v>
      </c>
      <c r="F223" s="7" t="s">
        <v>4</v>
      </c>
      <c r="G223" s="7" t="s">
        <v>543</v>
      </c>
      <c r="H223" s="7" t="s">
        <v>5</v>
      </c>
    </row>
    <row r="224" spans="1:8" s="1" customFormat="1" x14ac:dyDescent="0.55000000000000004">
      <c r="A224" s="8">
        <v>1</v>
      </c>
      <c r="B224" s="9">
        <v>100000563882</v>
      </c>
      <c r="C224" s="5">
        <v>0</v>
      </c>
      <c r="D224" s="8" t="s">
        <v>1944</v>
      </c>
      <c r="E224" s="8" t="s">
        <v>1947</v>
      </c>
      <c r="F224" s="10">
        <v>5724.5</v>
      </c>
      <c r="G224" s="10">
        <v>-137.16999999999999</v>
      </c>
      <c r="H224" s="10">
        <v>5587.33</v>
      </c>
    </row>
    <row r="225" spans="1:8" s="1" customFormat="1" x14ac:dyDescent="0.55000000000000004">
      <c r="A225" s="8">
        <v>2</v>
      </c>
      <c r="B225" s="9">
        <v>100000563883</v>
      </c>
      <c r="C225" s="5">
        <v>0</v>
      </c>
      <c r="D225" s="8" t="s">
        <v>1944</v>
      </c>
      <c r="E225" s="8" t="s">
        <v>1947</v>
      </c>
      <c r="F225" s="10">
        <v>5724.5</v>
      </c>
      <c r="G225" s="10">
        <v>-137.16999999999999</v>
      </c>
      <c r="H225" s="10">
        <v>5587.33</v>
      </c>
    </row>
    <row r="226" spans="1:8" s="1" customFormat="1" x14ac:dyDescent="0.55000000000000004">
      <c r="A226" s="8">
        <v>3</v>
      </c>
      <c r="B226" s="9">
        <v>100000563884</v>
      </c>
      <c r="C226" s="5">
        <v>0</v>
      </c>
      <c r="D226" s="8" t="s">
        <v>1944</v>
      </c>
      <c r="E226" s="8" t="s">
        <v>1947</v>
      </c>
      <c r="F226" s="10">
        <v>5724.5</v>
      </c>
      <c r="G226" s="10">
        <v>-137.16999999999999</v>
      </c>
      <c r="H226" s="10">
        <v>5587.33</v>
      </c>
    </row>
    <row r="227" spans="1:8" s="1" customFormat="1" x14ac:dyDescent="0.55000000000000004">
      <c r="A227" s="8">
        <v>4</v>
      </c>
      <c r="B227" s="9">
        <v>100000563885</v>
      </c>
      <c r="C227" s="5">
        <v>0</v>
      </c>
      <c r="D227" s="8" t="s">
        <v>1944</v>
      </c>
      <c r="E227" s="8" t="s">
        <v>1947</v>
      </c>
      <c r="F227" s="10">
        <v>5724.5</v>
      </c>
      <c r="G227" s="10">
        <v>-137.16999999999999</v>
      </c>
      <c r="H227" s="10">
        <v>5587.33</v>
      </c>
    </row>
    <row r="228" spans="1:8" s="1" customFormat="1" x14ac:dyDescent="0.55000000000000004">
      <c r="A228" s="8">
        <v>5</v>
      </c>
      <c r="B228" s="9">
        <v>100000563886</v>
      </c>
      <c r="C228" s="5">
        <v>0</v>
      </c>
      <c r="D228" s="8" t="s">
        <v>1944</v>
      </c>
      <c r="E228" s="8" t="s">
        <v>1947</v>
      </c>
      <c r="F228" s="10">
        <v>5724.5</v>
      </c>
      <c r="G228" s="10">
        <v>-137.16999999999999</v>
      </c>
      <c r="H228" s="10">
        <v>5587.33</v>
      </c>
    </row>
    <row r="229" spans="1:8" s="1" customFormat="1" x14ac:dyDescent="0.55000000000000004">
      <c r="A229" s="8">
        <v>6</v>
      </c>
      <c r="B229" s="9">
        <v>100000563887</v>
      </c>
      <c r="C229" s="5">
        <v>0</v>
      </c>
      <c r="D229" s="8" t="s">
        <v>1944</v>
      </c>
      <c r="E229" s="8" t="s">
        <v>1947</v>
      </c>
      <c r="F229" s="10">
        <v>5724.5</v>
      </c>
      <c r="G229" s="10">
        <v>-137.16999999999999</v>
      </c>
      <c r="H229" s="10">
        <v>5587.33</v>
      </c>
    </row>
    <row r="230" spans="1:8" s="1" customFormat="1" x14ac:dyDescent="0.55000000000000004">
      <c r="A230" s="8">
        <v>7</v>
      </c>
      <c r="B230" s="9">
        <v>100000563888</v>
      </c>
      <c r="C230" s="5">
        <v>0</v>
      </c>
      <c r="D230" s="8" t="s">
        <v>1944</v>
      </c>
      <c r="E230" s="8" t="s">
        <v>1947</v>
      </c>
      <c r="F230" s="10">
        <v>5724.5</v>
      </c>
      <c r="G230" s="10">
        <v>-137.16999999999999</v>
      </c>
      <c r="H230" s="10">
        <v>5587.33</v>
      </c>
    </row>
    <row r="231" spans="1:8" s="1" customFormat="1" x14ac:dyDescent="0.55000000000000004">
      <c r="A231" s="8">
        <v>8</v>
      </c>
      <c r="B231" s="9">
        <v>100000563889</v>
      </c>
      <c r="C231" s="5">
        <v>0</v>
      </c>
      <c r="D231" s="8" t="s">
        <v>1944</v>
      </c>
      <c r="E231" s="8" t="s">
        <v>1947</v>
      </c>
      <c r="F231" s="10">
        <v>5724.5</v>
      </c>
      <c r="G231" s="10">
        <v>-137.16999999999999</v>
      </c>
      <c r="H231" s="10">
        <v>5587.33</v>
      </c>
    </row>
    <row r="232" spans="1:8" s="1" customFormat="1" x14ac:dyDescent="0.55000000000000004">
      <c r="A232" s="8">
        <v>9</v>
      </c>
      <c r="B232" s="9">
        <v>100000563890</v>
      </c>
      <c r="C232" s="5">
        <v>0</v>
      </c>
      <c r="D232" s="8" t="s">
        <v>1944</v>
      </c>
      <c r="E232" s="8" t="s">
        <v>1948</v>
      </c>
      <c r="F232" s="10">
        <v>6955</v>
      </c>
      <c r="G232" s="10">
        <v>-166.66</v>
      </c>
      <c r="H232" s="10">
        <v>6788.34</v>
      </c>
    </row>
    <row r="233" spans="1:8" s="1" customFormat="1" x14ac:dyDescent="0.55000000000000004">
      <c r="A233" s="8">
        <v>10</v>
      </c>
      <c r="B233" s="9">
        <v>100000563891</v>
      </c>
      <c r="C233" s="5">
        <v>0</v>
      </c>
      <c r="D233" s="8" t="s">
        <v>1944</v>
      </c>
      <c r="E233" s="8" t="s">
        <v>1948</v>
      </c>
      <c r="F233" s="10">
        <v>6955</v>
      </c>
      <c r="G233" s="10">
        <v>-166.66</v>
      </c>
      <c r="H233" s="10">
        <v>6788.34</v>
      </c>
    </row>
    <row r="234" spans="1:8" s="1" customFormat="1" x14ac:dyDescent="0.55000000000000004">
      <c r="A234" s="8">
        <v>11</v>
      </c>
      <c r="B234" s="9">
        <v>100000563892</v>
      </c>
      <c r="C234" s="5">
        <v>0</v>
      </c>
      <c r="D234" s="8" t="s">
        <v>1944</v>
      </c>
      <c r="E234" s="8" t="s">
        <v>1948</v>
      </c>
      <c r="F234" s="10">
        <v>6955</v>
      </c>
      <c r="G234" s="10">
        <v>-166.66</v>
      </c>
      <c r="H234" s="10">
        <v>6788.34</v>
      </c>
    </row>
    <row r="235" spans="1:8" s="1" customFormat="1" x14ac:dyDescent="0.55000000000000004">
      <c r="A235" s="8">
        <v>12</v>
      </c>
      <c r="B235" s="9">
        <v>100000563893</v>
      </c>
      <c r="C235" s="5">
        <v>0</v>
      </c>
      <c r="D235" s="8" t="s">
        <v>1944</v>
      </c>
      <c r="E235" s="8" t="s">
        <v>1948</v>
      </c>
      <c r="F235" s="10">
        <v>6955</v>
      </c>
      <c r="G235" s="10">
        <v>-166.66</v>
      </c>
      <c r="H235" s="10">
        <v>6788.34</v>
      </c>
    </row>
    <row r="236" spans="1:8" s="1" customFormat="1" x14ac:dyDescent="0.55000000000000004">
      <c r="A236" s="8">
        <v>13</v>
      </c>
      <c r="B236" s="9">
        <v>100000563894</v>
      </c>
      <c r="C236" s="5">
        <v>0</v>
      </c>
      <c r="D236" s="8" t="s">
        <v>1944</v>
      </c>
      <c r="E236" s="8" t="s">
        <v>1948</v>
      </c>
      <c r="F236" s="10">
        <v>6955</v>
      </c>
      <c r="G236" s="10">
        <v>-166.66</v>
      </c>
      <c r="H236" s="10">
        <v>6788.34</v>
      </c>
    </row>
    <row r="237" spans="1:8" s="1" customFormat="1" x14ac:dyDescent="0.55000000000000004">
      <c r="A237" s="15" t="s">
        <v>8</v>
      </c>
      <c r="B237" s="85" t="str">
        <f>+A222</f>
        <v>หมวดสินทรัพย์ 12060100 ครุภัณฑ์สนง. (ต่ำกว่าเกณฑ์)</v>
      </c>
      <c r="C237" s="85"/>
      <c r="D237" s="85"/>
      <c r="E237" s="85"/>
      <c r="F237" s="10">
        <f>SUM(F224:F236)</f>
        <v>80571</v>
      </c>
      <c r="G237" s="10">
        <f t="shared" ref="G237:H237" si="7">SUM(G224:G236)</f>
        <v>-1930.6600000000003</v>
      </c>
      <c r="H237" s="10">
        <f t="shared" si="7"/>
        <v>78640.34</v>
      </c>
    </row>
    <row r="238" spans="1:8" s="1" customFormat="1" x14ac:dyDescent="0.55000000000000004">
      <c r="A238" s="1" t="s">
        <v>129</v>
      </c>
      <c r="B238" s="2"/>
      <c r="C238" s="14"/>
      <c r="F238" s="3"/>
      <c r="G238" s="3"/>
      <c r="H238" s="3"/>
    </row>
    <row r="239" spans="1:8" s="1" customFormat="1" x14ac:dyDescent="0.55000000000000004">
      <c r="A239" s="5" t="s">
        <v>542</v>
      </c>
      <c r="B239" s="6" t="s">
        <v>0</v>
      </c>
      <c r="C239" s="5" t="s">
        <v>1</v>
      </c>
      <c r="D239" s="5" t="s">
        <v>2</v>
      </c>
      <c r="E239" s="5" t="s">
        <v>3</v>
      </c>
      <c r="F239" s="7" t="s">
        <v>4</v>
      </c>
      <c r="G239" s="7" t="s">
        <v>543</v>
      </c>
      <c r="H239" s="7" t="s">
        <v>5</v>
      </c>
    </row>
    <row r="240" spans="1:8" s="1" customFormat="1" x14ac:dyDescent="0.55000000000000004">
      <c r="A240" s="8">
        <v>1</v>
      </c>
      <c r="B240" s="9">
        <v>100000159429</v>
      </c>
      <c r="C240" s="5">
        <v>0</v>
      </c>
      <c r="D240" s="8" t="s">
        <v>53</v>
      </c>
      <c r="E240" s="8" t="s">
        <v>1966</v>
      </c>
      <c r="F240" s="10">
        <v>737490</v>
      </c>
      <c r="G240" s="10">
        <v>-729940.46</v>
      </c>
      <c r="H240" s="10">
        <v>7549.54</v>
      </c>
    </row>
    <row r="241" spans="1:8" s="1" customFormat="1" x14ac:dyDescent="0.55000000000000004">
      <c r="A241" s="8">
        <v>2</v>
      </c>
      <c r="B241" s="9">
        <v>100000159430</v>
      </c>
      <c r="C241" s="5">
        <v>0</v>
      </c>
      <c r="D241" s="8" t="s">
        <v>53</v>
      </c>
      <c r="E241" s="8" t="s">
        <v>1967</v>
      </c>
      <c r="F241" s="10">
        <v>776000</v>
      </c>
      <c r="G241" s="10">
        <v>-768056.24</v>
      </c>
      <c r="H241" s="10">
        <v>7943.76</v>
      </c>
    </row>
    <row r="242" spans="1:8" s="1" customFormat="1" x14ac:dyDescent="0.55000000000000004">
      <c r="A242" s="8">
        <v>3</v>
      </c>
      <c r="B242" s="9">
        <v>100000195744</v>
      </c>
      <c r="C242" s="5">
        <v>0</v>
      </c>
      <c r="D242" s="8" t="s">
        <v>25</v>
      </c>
      <c r="E242" s="8" t="s">
        <v>56</v>
      </c>
      <c r="F242" s="10">
        <v>685859</v>
      </c>
      <c r="G242" s="10">
        <v>-514629.13</v>
      </c>
      <c r="H242" s="10">
        <v>171229.87</v>
      </c>
    </row>
    <row r="243" spans="1:8" s="1" customFormat="1" x14ac:dyDescent="0.55000000000000004">
      <c r="A243" s="8">
        <v>4</v>
      </c>
      <c r="B243" s="9">
        <v>100000195745</v>
      </c>
      <c r="C243" s="5">
        <v>0</v>
      </c>
      <c r="D243" s="8" t="s">
        <v>25</v>
      </c>
      <c r="E243" s="8" t="s">
        <v>56</v>
      </c>
      <c r="F243" s="10">
        <v>685859</v>
      </c>
      <c r="G243" s="10">
        <v>-514629.13</v>
      </c>
      <c r="H243" s="10">
        <v>171229.87</v>
      </c>
    </row>
    <row r="244" spans="1:8" s="1" customFormat="1" x14ac:dyDescent="0.55000000000000004">
      <c r="A244" s="8">
        <v>5</v>
      </c>
      <c r="B244" s="9">
        <v>100000195746</v>
      </c>
      <c r="C244" s="5">
        <v>0</v>
      </c>
      <c r="D244" s="8" t="s">
        <v>25</v>
      </c>
      <c r="E244" s="8" t="s">
        <v>56</v>
      </c>
      <c r="F244" s="10">
        <v>685859</v>
      </c>
      <c r="G244" s="10">
        <v>-514629.13</v>
      </c>
      <c r="H244" s="10">
        <v>171229.87</v>
      </c>
    </row>
    <row r="245" spans="1:8" s="1" customFormat="1" x14ac:dyDescent="0.55000000000000004">
      <c r="A245" s="8">
        <v>6</v>
      </c>
      <c r="B245" s="9">
        <v>100000195747</v>
      </c>
      <c r="C245" s="5">
        <v>0</v>
      </c>
      <c r="D245" s="8" t="s">
        <v>25</v>
      </c>
      <c r="E245" s="8" t="s">
        <v>56</v>
      </c>
      <c r="F245" s="10">
        <v>685859</v>
      </c>
      <c r="G245" s="10">
        <v>-514629.13</v>
      </c>
      <c r="H245" s="10">
        <v>171229.87</v>
      </c>
    </row>
    <row r="246" spans="1:8" s="1" customFormat="1" x14ac:dyDescent="0.55000000000000004">
      <c r="A246" s="8">
        <v>7</v>
      </c>
      <c r="B246" s="9">
        <v>100000195748</v>
      </c>
      <c r="C246" s="5">
        <v>0</v>
      </c>
      <c r="D246" s="8" t="s">
        <v>25</v>
      </c>
      <c r="E246" s="8" t="s">
        <v>56</v>
      </c>
      <c r="F246" s="10">
        <v>685859</v>
      </c>
      <c r="G246" s="10">
        <v>-514629.13</v>
      </c>
      <c r="H246" s="10">
        <v>171229.87</v>
      </c>
    </row>
    <row r="247" spans="1:8" s="1" customFormat="1" x14ac:dyDescent="0.55000000000000004">
      <c r="A247" s="8">
        <v>8</v>
      </c>
      <c r="B247" s="9">
        <v>100000195749</v>
      </c>
      <c r="C247" s="5">
        <v>0</v>
      </c>
      <c r="D247" s="8" t="s">
        <v>25</v>
      </c>
      <c r="E247" s="8" t="s">
        <v>56</v>
      </c>
      <c r="F247" s="10">
        <v>685859</v>
      </c>
      <c r="G247" s="10">
        <v>-514629.13</v>
      </c>
      <c r="H247" s="10">
        <v>171229.87</v>
      </c>
    </row>
    <row r="248" spans="1:8" s="1" customFormat="1" x14ac:dyDescent="0.55000000000000004">
      <c r="A248" s="8">
        <v>9</v>
      </c>
      <c r="B248" s="9">
        <v>100000195750</v>
      </c>
      <c r="C248" s="5">
        <v>0</v>
      </c>
      <c r="D248" s="8" t="s">
        <v>25</v>
      </c>
      <c r="E248" s="8" t="s">
        <v>56</v>
      </c>
      <c r="F248" s="10">
        <v>685859</v>
      </c>
      <c r="G248" s="10">
        <v>-514629.13</v>
      </c>
      <c r="H248" s="10">
        <v>171229.87</v>
      </c>
    </row>
    <row r="249" spans="1:8" s="1" customFormat="1" x14ac:dyDescent="0.55000000000000004">
      <c r="A249" s="8">
        <v>10</v>
      </c>
      <c r="B249" s="9">
        <v>100000195751</v>
      </c>
      <c r="C249" s="5">
        <v>0</v>
      </c>
      <c r="D249" s="8" t="s">
        <v>25</v>
      </c>
      <c r="E249" s="8" t="s">
        <v>56</v>
      </c>
      <c r="F249" s="10">
        <v>685859</v>
      </c>
      <c r="G249" s="10">
        <v>-514629.13</v>
      </c>
      <c r="H249" s="10">
        <v>171229.87</v>
      </c>
    </row>
    <row r="250" spans="1:8" s="1" customFormat="1" x14ac:dyDescent="0.55000000000000004">
      <c r="A250" s="8">
        <v>11</v>
      </c>
      <c r="B250" s="9">
        <v>100000195752</v>
      </c>
      <c r="C250" s="5">
        <v>0</v>
      </c>
      <c r="D250" s="8" t="s">
        <v>25</v>
      </c>
      <c r="E250" s="8" t="s">
        <v>56</v>
      </c>
      <c r="F250" s="10">
        <v>685859</v>
      </c>
      <c r="G250" s="10">
        <v>-514629.13</v>
      </c>
      <c r="H250" s="10">
        <v>171229.87</v>
      </c>
    </row>
    <row r="251" spans="1:8" s="1" customFormat="1" x14ac:dyDescent="0.55000000000000004">
      <c r="A251" s="8">
        <v>12</v>
      </c>
      <c r="B251" s="9">
        <v>100000195753</v>
      </c>
      <c r="C251" s="5">
        <v>0</v>
      </c>
      <c r="D251" s="8" t="s">
        <v>25</v>
      </c>
      <c r="E251" s="8" t="s">
        <v>56</v>
      </c>
      <c r="F251" s="10">
        <v>685859</v>
      </c>
      <c r="G251" s="10">
        <v>-514629.13</v>
      </c>
      <c r="H251" s="10">
        <v>171229.87</v>
      </c>
    </row>
    <row r="252" spans="1:8" s="1" customFormat="1" x14ac:dyDescent="0.55000000000000004">
      <c r="A252" s="8">
        <v>13</v>
      </c>
      <c r="B252" s="9">
        <v>100000195754</v>
      </c>
      <c r="C252" s="5">
        <v>0</v>
      </c>
      <c r="D252" s="8" t="s">
        <v>25</v>
      </c>
      <c r="E252" s="8" t="s">
        <v>56</v>
      </c>
      <c r="F252" s="10">
        <v>685859</v>
      </c>
      <c r="G252" s="10">
        <v>-514629.13</v>
      </c>
      <c r="H252" s="10">
        <v>171229.87</v>
      </c>
    </row>
    <row r="253" spans="1:8" s="1" customFormat="1" x14ac:dyDescent="0.55000000000000004">
      <c r="A253" s="8">
        <v>14</v>
      </c>
      <c r="B253" s="9">
        <v>100000195755</v>
      </c>
      <c r="C253" s="5">
        <v>0</v>
      </c>
      <c r="D253" s="8" t="s">
        <v>25</v>
      </c>
      <c r="E253" s="8" t="s">
        <v>56</v>
      </c>
      <c r="F253" s="10">
        <v>685859</v>
      </c>
      <c r="G253" s="10">
        <v>-514629.13</v>
      </c>
      <c r="H253" s="10">
        <v>171229.87</v>
      </c>
    </row>
    <row r="254" spans="1:8" s="1" customFormat="1" x14ac:dyDescent="0.55000000000000004">
      <c r="A254" s="8">
        <v>15</v>
      </c>
      <c r="B254" s="9">
        <v>100000195756</v>
      </c>
      <c r="C254" s="5">
        <v>0</v>
      </c>
      <c r="D254" s="8" t="s">
        <v>25</v>
      </c>
      <c r="E254" s="8" t="s">
        <v>56</v>
      </c>
      <c r="F254" s="10">
        <v>685859</v>
      </c>
      <c r="G254" s="10">
        <v>-514629.13</v>
      </c>
      <c r="H254" s="10">
        <v>171229.87</v>
      </c>
    </row>
    <row r="255" spans="1:8" s="1" customFormat="1" x14ac:dyDescent="0.55000000000000004">
      <c r="A255" s="8">
        <v>16</v>
      </c>
      <c r="B255" s="9">
        <v>100000195757</v>
      </c>
      <c r="C255" s="5">
        <v>0</v>
      </c>
      <c r="D255" s="8" t="s">
        <v>25</v>
      </c>
      <c r="E255" s="8" t="s">
        <v>56</v>
      </c>
      <c r="F255" s="10">
        <v>685859</v>
      </c>
      <c r="G255" s="10">
        <v>-514629.13</v>
      </c>
      <c r="H255" s="10">
        <v>171229.87</v>
      </c>
    </row>
    <row r="256" spans="1:8" s="1" customFormat="1" x14ac:dyDescent="0.55000000000000004">
      <c r="A256" s="8">
        <v>17</v>
      </c>
      <c r="B256" s="9">
        <v>100000195758</v>
      </c>
      <c r="C256" s="5">
        <v>0</v>
      </c>
      <c r="D256" s="8" t="s">
        <v>25</v>
      </c>
      <c r="E256" s="8" t="s">
        <v>56</v>
      </c>
      <c r="F256" s="10">
        <v>685859</v>
      </c>
      <c r="G256" s="10">
        <v>-514629.13</v>
      </c>
      <c r="H256" s="10">
        <v>171229.87</v>
      </c>
    </row>
    <row r="257" spans="1:8" s="1" customFormat="1" x14ac:dyDescent="0.55000000000000004">
      <c r="A257" s="8">
        <v>18</v>
      </c>
      <c r="B257" s="9">
        <v>100000195759</v>
      </c>
      <c r="C257" s="5">
        <v>0</v>
      </c>
      <c r="D257" s="8" t="s">
        <v>25</v>
      </c>
      <c r="E257" s="8" t="s">
        <v>56</v>
      </c>
      <c r="F257" s="10">
        <v>685859</v>
      </c>
      <c r="G257" s="10">
        <v>-514629.13</v>
      </c>
      <c r="H257" s="10">
        <v>171229.87</v>
      </c>
    </row>
    <row r="258" spans="1:8" s="1" customFormat="1" x14ac:dyDescent="0.55000000000000004">
      <c r="A258" s="8">
        <v>19</v>
      </c>
      <c r="B258" s="9">
        <v>100000195760</v>
      </c>
      <c r="C258" s="5">
        <v>0</v>
      </c>
      <c r="D258" s="8" t="s">
        <v>25</v>
      </c>
      <c r="E258" s="8" t="s">
        <v>56</v>
      </c>
      <c r="F258" s="10">
        <v>685859</v>
      </c>
      <c r="G258" s="10">
        <v>-514629.13</v>
      </c>
      <c r="H258" s="10">
        <v>171229.87</v>
      </c>
    </row>
    <row r="259" spans="1:8" s="1" customFormat="1" x14ac:dyDescent="0.55000000000000004">
      <c r="A259" s="8">
        <v>20</v>
      </c>
      <c r="B259" s="9">
        <v>100000195761</v>
      </c>
      <c r="C259" s="5">
        <v>0</v>
      </c>
      <c r="D259" s="8" t="s">
        <v>25</v>
      </c>
      <c r="E259" s="8" t="s">
        <v>56</v>
      </c>
      <c r="F259" s="10">
        <v>685859</v>
      </c>
      <c r="G259" s="10">
        <v>-514629.13</v>
      </c>
      <c r="H259" s="10">
        <v>171229.87</v>
      </c>
    </row>
    <row r="260" spans="1:8" s="1" customFormat="1" x14ac:dyDescent="0.55000000000000004">
      <c r="A260" s="8">
        <v>21</v>
      </c>
      <c r="B260" s="9">
        <v>100000195762</v>
      </c>
      <c r="C260" s="5">
        <v>0</v>
      </c>
      <c r="D260" s="8" t="s">
        <v>25</v>
      </c>
      <c r="E260" s="8" t="s">
        <v>56</v>
      </c>
      <c r="F260" s="10">
        <v>685859</v>
      </c>
      <c r="G260" s="10">
        <v>-514629.13</v>
      </c>
      <c r="H260" s="10">
        <v>171229.87</v>
      </c>
    </row>
    <row r="261" spans="1:8" s="1" customFormat="1" x14ac:dyDescent="0.55000000000000004">
      <c r="A261" s="8">
        <v>22</v>
      </c>
      <c r="B261" s="9">
        <v>100000195763</v>
      </c>
      <c r="C261" s="5">
        <v>0</v>
      </c>
      <c r="D261" s="8" t="s">
        <v>25</v>
      </c>
      <c r="E261" s="8" t="s">
        <v>56</v>
      </c>
      <c r="F261" s="10">
        <v>685859</v>
      </c>
      <c r="G261" s="10">
        <v>-514629.13</v>
      </c>
      <c r="H261" s="10">
        <v>171229.87</v>
      </c>
    </row>
    <row r="262" spans="1:8" s="1" customFormat="1" x14ac:dyDescent="0.55000000000000004">
      <c r="A262" s="8">
        <v>23</v>
      </c>
      <c r="B262" s="9">
        <v>100000195764</v>
      </c>
      <c r="C262" s="5">
        <v>0</v>
      </c>
      <c r="D262" s="8" t="s">
        <v>25</v>
      </c>
      <c r="E262" s="8" t="s">
        <v>56</v>
      </c>
      <c r="F262" s="10">
        <v>685859</v>
      </c>
      <c r="G262" s="10">
        <v>-514629.13</v>
      </c>
      <c r="H262" s="10">
        <v>171229.87</v>
      </c>
    </row>
    <row r="263" spans="1:8" s="1" customFormat="1" x14ac:dyDescent="0.55000000000000004">
      <c r="A263" s="8">
        <v>24</v>
      </c>
      <c r="B263" s="9">
        <v>100000195765</v>
      </c>
      <c r="C263" s="5">
        <v>0</v>
      </c>
      <c r="D263" s="8" t="s">
        <v>25</v>
      </c>
      <c r="E263" s="8" t="s">
        <v>56</v>
      </c>
      <c r="F263" s="10">
        <v>685859</v>
      </c>
      <c r="G263" s="10">
        <v>-514629.13</v>
      </c>
      <c r="H263" s="10">
        <v>171229.87</v>
      </c>
    </row>
    <row r="264" spans="1:8" s="1" customFormat="1" x14ac:dyDescent="0.55000000000000004">
      <c r="A264" s="8">
        <v>25</v>
      </c>
      <c r="B264" s="9">
        <v>100000195766</v>
      </c>
      <c r="C264" s="5">
        <v>0</v>
      </c>
      <c r="D264" s="8" t="s">
        <v>25</v>
      </c>
      <c r="E264" s="8" t="s">
        <v>56</v>
      </c>
      <c r="F264" s="10">
        <v>685859</v>
      </c>
      <c r="G264" s="10">
        <v>-514629.13</v>
      </c>
      <c r="H264" s="10">
        <v>171229.87</v>
      </c>
    </row>
    <row r="265" spans="1:8" s="1" customFormat="1" x14ac:dyDescent="0.55000000000000004">
      <c r="A265" s="8">
        <v>26</v>
      </c>
      <c r="B265" s="9">
        <v>100000195767</v>
      </c>
      <c r="C265" s="5">
        <v>0</v>
      </c>
      <c r="D265" s="8" t="s">
        <v>25</v>
      </c>
      <c r="E265" s="8" t="s">
        <v>56</v>
      </c>
      <c r="F265" s="10">
        <v>685859</v>
      </c>
      <c r="G265" s="10">
        <v>-514629.13</v>
      </c>
      <c r="H265" s="10">
        <v>171229.87</v>
      </c>
    </row>
    <row r="266" spans="1:8" s="1" customFormat="1" x14ac:dyDescent="0.55000000000000004">
      <c r="A266" s="8">
        <v>27</v>
      </c>
      <c r="B266" s="9">
        <v>100000195768</v>
      </c>
      <c r="C266" s="5">
        <v>0</v>
      </c>
      <c r="D266" s="8" t="s">
        <v>25</v>
      </c>
      <c r="E266" s="8" t="s">
        <v>56</v>
      </c>
      <c r="F266" s="10">
        <v>685859</v>
      </c>
      <c r="G266" s="10">
        <v>-514629.13</v>
      </c>
      <c r="H266" s="10">
        <v>171229.87</v>
      </c>
    </row>
    <row r="267" spans="1:8" s="1" customFormat="1" x14ac:dyDescent="0.55000000000000004">
      <c r="A267" s="8">
        <v>28</v>
      </c>
      <c r="B267" s="9">
        <v>100000204107</v>
      </c>
      <c r="C267" s="5">
        <v>0</v>
      </c>
      <c r="D267" s="8" t="s">
        <v>59</v>
      </c>
      <c r="E267" s="8" t="s">
        <v>60</v>
      </c>
      <c r="F267" s="10">
        <v>1290420</v>
      </c>
      <c r="G267" s="10">
        <v>-928483.71</v>
      </c>
      <c r="H267" s="10">
        <v>361936.29</v>
      </c>
    </row>
    <row r="268" spans="1:8" s="1" customFormat="1" x14ac:dyDescent="0.55000000000000004">
      <c r="A268" s="8">
        <v>29</v>
      </c>
      <c r="B268" s="9">
        <v>100000238178</v>
      </c>
      <c r="C268" s="5">
        <v>0</v>
      </c>
      <c r="D268" s="8" t="s">
        <v>63</v>
      </c>
      <c r="E268" s="8" t="s">
        <v>64</v>
      </c>
      <c r="F268" s="10">
        <v>894500</v>
      </c>
      <c r="G268" s="10">
        <v>-535367.32999999996</v>
      </c>
      <c r="H268" s="10">
        <v>359132.67</v>
      </c>
    </row>
    <row r="269" spans="1:8" s="1" customFormat="1" x14ac:dyDescent="0.55000000000000004">
      <c r="A269" s="8">
        <v>30</v>
      </c>
      <c r="B269" s="9">
        <v>100000238179</v>
      </c>
      <c r="C269" s="5">
        <v>0</v>
      </c>
      <c r="D269" s="8" t="s">
        <v>63</v>
      </c>
      <c r="E269" s="8" t="s">
        <v>64</v>
      </c>
      <c r="F269" s="10">
        <v>894500</v>
      </c>
      <c r="G269" s="10">
        <v>-535367.32999999996</v>
      </c>
      <c r="H269" s="10">
        <v>359132.67</v>
      </c>
    </row>
    <row r="270" spans="1:8" s="1" customFormat="1" x14ac:dyDescent="0.55000000000000004">
      <c r="A270" s="8">
        <v>31</v>
      </c>
      <c r="B270" s="9">
        <v>100000238180</v>
      </c>
      <c r="C270" s="5">
        <v>0</v>
      </c>
      <c r="D270" s="8" t="s">
        <v>63</v>
      </c>
      <c r="E270" s="8" t="s">
        <v>64</v>
      </c>
      <c r="F270" s="10">
        <v>894500</v>
      </c>
      <c r="G270" s="10">
        <v>-535367.32999999996</v>
      </c>
      <c r="H270" s="10">
        <v>359132.67</v>
      </c>
    </row>
    <row r="271" spans="1:8" s="1" customFormat="1" x14ac:dyDescent="0.55000000000000004">
      <c r="A271" s="8">
        <v>32</v>
      </c>
      <c r="B271" s="9">
        <v>100000238181</v>
      </c>
      <c r="C271" s="5">
        <v>0</v>
      </c>
      <c r="D271" s="8" t="s">
        <v>63</v>
      </c>
      <c r="E271" s="8" t="s">
        <v>64</v>
      </c>
      <c r="F271" s="10">
        <v>894500</v>
      </c>
      <c r="G271" s="10">
        <v>-535367.32999999996</v>
      </c>
      <c r="H271" s="10">
        <v>359132.67</v>
      </c>
    </row>
    <row r="272" spans="1:8" s="1" customFormat="1" x14ac:dyDescent="0.55000000000000004">
      <c r="A272" s="8">
        <v>33</v>
      </c>
      <c r="B272" s="9">
        <v>100000238182</v>
      </c>
      <c r="C272" s="5">
        <v>0</v>
      </c>
      <c r="D272" s="8" t="s">
        <v>63</v>
      </c>
      <c r="E272" s="8" t="s">
        <v>64</v>
      </c>
      <c r="F272" s="10">
        <v>894500</v>
      </c>
      <c r="G272" s="10">
        <v>-535367.32999999996</v>
      </c>
      <c r="H272" s="10">
        <v>359132.67</v>
      </c>
    </row>
    <row r="273" spans="1:8" s="1" customFormat="1" x14ac:dyDescent="0.55000000000000004">
      <c r="A273" s="8">
        <v>34</v>
      </c>
      <c r="B273" s="9">
        <v>100000238183</v>
      </c>
      <c r="C273" s="5">
        <v>0</v>
      </c>
      <c r="D273" s="8" t="s">
        <v>63</v>
      </c>
      <c r="E273" s="8" t="s">
        <v>64</v>
      </c>
      <c r="F273" s="10">
        <v>894500</v>
      </c>
      <c r="G273" s="10">
        <v>-535367.32999999996</v>
      </c>
      <c r="H273" s="10">
        <v>359132.67</v>
      </c>
    </row>
    <row r="274" spans="1:8" s="1" customFormat="1" x14ac:dyDescent="0.55000000000000004">
      <c r="A274" s="8">
        <v>35</v>
      </c>
      <c r="B274" s="9">
        <v>100000238184</v>
      </c>
      <c r="C274" s="5">
        <v>0</v>
      </c>
      <c r="D274" s="8" t="s">
        <v>63</v>
      </c>
      <c r="E274" s="8" t="s">
        <v>64</v>
      </c>
      <c r="F274" s="10">
        <v>894500</v>
      </c>
      <c r="G274" s="10">
        <v>-535367.32999999996</v>
      </c>
      <c r="H274" s="10">
        <v>359132.67</v>
      </c>
    </row>
    <row r="275" spans="1:8" s="1" customFormat="1" x14ac:dyDescent="0.55000000000000004">
      <c r="A275" s="8">
        <v>36</v>
      </c>
      <c r="B275" s="9">
        <v>100000238185</v>
      </c>
      <c r="C275" s="5">
        <v>0</v>
      </c>
      <c r="D275" s="8" t="s">
        <v>63</v>
      </c>
      <c r="E275" s="8" t="s">
        <v>64</v>
      </c>
      <c r="F275" s="10">
        <v>894500</v>
      </c>
      <c r="G275" s="10">
        <v>-535367.32999999996</v>
      </c>
      <c r="H275" s="10">
        <v>359132.67</v>
      </c>
    </row>
    <row r="276" spans="1:8" s="1" customFormat="1" x14ac:dyDescent="0.55000000000000004">
      <c r="A276" s="8">
        <v>37</v>
      </c>
      <c r="B276" s="9">
        <v>100000238186</v>
      </c>
      <c r="C276" s="5">
        <v>0</v>
      </c>
      <c r="D276" s="8" t="s">
        <v>63</v>
      </c>
      <c r="E276" s="8" t="s">
        <v>64</v>
      </c>
      <c r="F276" s="10">
        <v>894500</v>
      </c>
      <c r="G276" s="10">
        <v>-535367.32999999996</v>
      </c>
      <c r="H276" s="10">
        <v>359132.67</v>
      </c>
    </row>
    <row r="277" spans="1:8" s="1" customFormat="1" x14ac:dyDescent="0.55000000000000004">
      <c r="A277" s="8">
        <v>38</v>
      </c>
      <c r="B277" s="9">
        <v>100000238187</v>
      </c>
      <c r="C277" s="5">
        <v>0</v>
      </c>
      <c r="D277" s="8" t="s">
        <v>63</v>
      </c>
      <c r="E277" s="8" t="s">
        <v>64</v>
      </c>
      <c r="F277" s="10">
        <v>894500</v>
      </c>
      <c r="G277" s="10">
        <v>-535367.32999999996</v>
      </c>
      <c r="H277" s="10">
        <v>359132.67</v>
      </c>
    </row>
    <row r="278" spans="1:8" s="1" customFormat="1" x14ac:dyDescent="0.55000000000000004">
      <c r="A278" s="8">
        <v>39</v>
      </c>
      <c r="B278" s="9">
        <v>100000238188</v>
      </c>
      <c r="C278" s="5">
        <v>0</v>
      </c>
      <c r="D278" s="8" t="s">
        <v>63</v>
      </c>
      <c r="E278" s="8" t="s">
        <v>64</v>
      </c>
      <c r="F278" s="10">
        <v>894500</v>
      </c>
      <c r="G278" s="10">
        <v>-535367.32999999996</v>
      </c>
      <c r="H278" s="10">
        <v>359132.67</v>
      </c>
    </row>
    <row r="279" spans="1:8" s="1" customFormat="1" x14ac:dyDescent="0.55000000000000004">
      <c r="A279" s="8">
        <v>40</v>
      </c>
      <c r="B279" s="9">
        <v>100000238189</v>
      </c>
      <c r="C279" s="5">
        <v>0</v>
      </c>
      <c r="D279" s="8" t="s">
        <v>63</v>
      </c>
      <c r="E279" s="8" t="s">
        <v>64</v>
      </c>
      <c r="F279" s="10">
        <v>894500</v>
      </c>
      <c r="G279" s="10">
        <v>-535367.32999999996</v>
      </c>
      <c r="H279" s="10">
        <v>359132.67</v>
      </c>
    </row>
    <row r="280" spans="1:8" s="1" customFormat="1" x14ac:dyDescent="0.55000000000000004">
      <c r="A280" s="8">
        <v>41</v>
      </c>
      <c r="B280" s="9">
        <v>100000238190</v>
      </c>
      <c r="C280" s="5">
        <v>0</v>
      </c>
      <c r="D280" s="8" t="s">
        <v>63</v>
      </c>
      <c r="E280" s="8" t="s">
        <v>64</v>
      </c>
      <c r="F280" s="10">
        <v>894500</v>
      </c>
      <c r="G280" s="10">
        <v>-535367.32999999996</v>
      </c>
      <c r="H280" s="10">
        <v>359132.67</v>
      </c>
    </row>
    <row r="281" spans="1:8" s="1" customFormat="1" x14ac:dyDescent="0.55000000000000004">
      <c r="A281" s="8">
        <v>42</v>
      </c>
      <c r="B281" s="9">
        <v>100000238191</v>
      </c>
      <c r="C281" s="5">
        <v>0</v>
      </c>
      <c r="D281" s="8" t="s">
        <v>63</v>
      </c>
      <c r="E281" s="8" t="s">
        <v>64</v>
      </c>
      <c r="F281" s="10">
        <v>894500</v>
      </c>
      <c r="G281" s="10">
        <v>-535367.32999999996</v>
      </c>
      <c r="H281" s="10">
        <v>359132.67</v>
      </c>
    </row>
    <row r="282" spans="1:8" s="1" customFormat="1" x14ac:dyDescent="0.55000000000000004">
      <c r="A282" s="8">
        <v>43</v>
      </c>
      <c r="B282" s="9">
        <v>100000238192</v>
      </c>
      <c r="C282" s="5">
        <v>0</v>
      </c>
      <c r="D282" s="8" t="s">
        <v>63</v>
      </c>
      <c r="E282" s="8" t="s">
        <v>64</v>
      </c>
      <c r="F282" s="10">
        <v>894500</v>
      </c>
      <c r="G282" s="10">
        <v>-535367.32999999996</v>
      </c>
      <c r="H282" s="10">
        <v>359132.67</v>
      </c>
    </row>
    <row r="283" spans="1:8" s="1" customFormat="1" x14ac:dyDescent="0.55000000000000004">
      <c r="A283" s="8">
        <v>44</v>
      </c>
      <c r="B283" s="9">
        <v>100000238193</v>
      </c>
      <c r="C283" s="5">
        <v>0</v>
      </c>
      <c r="D283" s="8" t="s">
        <v>63</v>
      </c>
      <c r="E283" s="8" t="s">
        <v>64</v>
      </c>
      <c r="F283" s="10">
        <v>894500</v>
      </c>
      <c r="G283" s="10">
        <v>-535367.32999999996</v>
      </c>
      <c r="H283" s="10">
        <v>359132.67</v>
      </c>
    </row>
    <row r="284" spans="1:8" s="1" customFormat="1" x14ac:dyDescent="0.55000000000000004">
      <c r="A284" s="8">
        <v>45</v>
      </c>
      <c r="B284" s="9">
        <v>100000238194</v>
      </c>
      <c r="C284" s="5">
        <v>0</v>
      </c>
      <c r="D284" s="8" t="s">
        <v>63</v>
      </c>
      <c r="E284" s="8" t="s">
        <v>64</v>
      </c>
      <c r="F284" s="10">
        <v>894500</v>
      </c>
      <c r="G284" s="10">
        <v>-535367.32999999996</v>
      </c>
      <c r="H284" s="10">
        <v>359132.67</v>
      </c>
    </row>
    <row r="285" spans="1:8" s="1" customFormat="1" x14ac:dyDescent="0.55000000000000004">
      <c r="A285" s="8">
        <v>46</v>
      </c>
      <c r="B285" s="9">
        <v>100000238195</v>
      </c>
      <c r="C285" s="5">
        <v>0</v>
      </c>
      <c r="D285" s="8" t="s">
        <v>63</v>
      </c>
      <c r="E285" s="8" t="s">
        <v>64</v>
      </c>
      <c r="F285" s="10">
        <v>894500</v>
      </c>
      <c r="G285" s="10">
        <v>-535367.32999999996</v>
      </c>
      <c r="H285" s="10">
        <v>359132.67</v>
      </c>
    </row>
    <row r="286" spans="1:8" s="1" customFormat="1" x14ac:dyDescent="0.55000000000000004">
      <c r="A286" s="8">
        <v>47</v>
      </c>
      <c r="B286" s="9">
        <v>100000238196</v>
      </c>
      <c r="C286" s="5">
        <v>0</v>
      </c>
      <c r="D286" s="8" t="s">
        <v>63</v>
      </c>
      <c r="E286" s="8" t="s">
        <v>64</v>
      </c>
      <c r="F286" s="10">
        <v>894500</v>
      </c>
      <c r="G286" s="10">
        <v>-535367.32999999996</v>
      </c>
      <c r="H286" s="10">
        <v>359132.67</v>
      </c>
    </row>
    <row r="287" spans="1:8" s="1" customFormat="1" x14ac:dyDescent="0.55000000000000004">
      <c r="A287" s="8">
        <v>48</v>
      </c>
      <c r="B287" s="9">
        <v>100000238197</v>
      </c>
      <c r="C287" s="5">
        <v>0</v>
      </c>
      <c r="D287" s="8" t="s">
        <v>63</v>
      </c>
      <c r="E287" s="8" t="s">
        <v>64</v>
      </c>
      <c r="F287" s="10">
        <v>894500</v>
      </c>
      <c r="G287" s="10">
        <v>-535367.32999999996</v>
      </c>
      <c r="H287" s="10">
        <v>359132.67</v>
      </c>
    </row>
    <row r="288" spans="1:8" s="1" customFormat="1" x14ac:dyDescent="0.55000000000000004">
      <c r="A288" s="8">
        <v>49</v>
      </c>
      <c r="B288" s="9">
        <v>100000238302</v>
      </c>
      <c r="C288" s="5">
        <v>0</v>
      </c>
      <c r="D288" s="8" t="s">
        <v>65</v>
      </c>
      <c r="E288" s="8" t="s">
        <v>66</v>
      </c>
      <c r="F288" s="10">
        <v>83944</v>
      </c>
      <c r="G288" s="10">
        <v>-49035.23</v>
      </c>
      <c r="H288" s="10">
        <v>34908.769999999997</v>
      </c>
    </row>
    <row r="289" spans="1:8" s="1" customFormat="1" x14ac:dyDescent="0.55000000000000004">
      <c r="A289" s="8">
        <v>50</v>
      </c>
      <c r="B289" s="9">
        <v>100000238303</v>
      </c>
      <c r="C289" s="5">
        <v>0</v>
      </c>
      <c r="D289" s="8" t="s">
        <v>65</v>
      </c>
      <c r="E289" s="8" t="s">
        <v>66</v>
      </c>
      <c r="F289" s="10">
        <v>83944</v>
      </c>
      <c r="G289" s="10">
        <v>-49035.23</v>
      </c>
      <c r="H289" s="10">
        <v>34908.769999999997</v>
      </c>
    </row>
    <row r="290" spans="1:8" s="1" customFormat="1" x14ac:dyDescent="0.55000000000000004">
      <c r="A290" s="8">
        <v>51</v>
      </c>
      <c r="B290" s="9">
        <v>100000238304</v>
      </c>
      <c r="C290" s="5">
        <v>0</v>
      </c>
      <c r="D290" s="8" t="s">
        <v>65</v>
      </c>
      <c r="E290" s="8" t="s">
        <v>66</v>
      </c>
      <c r="F290" s="10">
        <v>83944</v>
      </c>
      <c r="G290" s="10">
        <v>-49035.23</v>
      </c>
      <c r="H290" s="10">
        <v>34908.769999999997</v>
      </c>
    </row>
    <row r="291" spans="1:8" s="1" customFormat="1" x14ac:dyDescent="0.55000000000000004">
      <c r="A291" s="8">
        <v>52</v>
      </c>
      <c r="B291" s="9">
        <v>100000238305</v>
      </c>
      <c r="C291" s="5">
        <v>0</v>
      </c>
      <c r="D291" s="8" t="s">
        <v>65</v>
      </c>
      <c r="E291" s="8" t="s">
        <v>66</v>
      </c>
      <c r="F291" s="10">
        <v>83944</v>
      </c>
      <c r="G291" s="10">
        <v>-49035.23</v>
      </c>
      <c r="H291" s="10">
        <v>34908.769999999997</v>
      </c>
    </row>
    <row r="292" spans="1:8" s="1" customFormat="1" x14ac:dyDescent="0.55000000000000004">
      <c r="A292" s="8">
        <v>53</v>
      </c>
      <c r="B292" s="9">
        <v>100000238306</v>
      </c>
      <c r="C292" s="5">
        <v>0</v>
      </c>
      <c r="D292" s="8" t="s">
        <v>65</v>
      </c>
      <c r="E292" s="8" t="s">
        <v>66</v>
      </c>
      <c r="F292" s="10">
        <v>83944</v>
      </c>
      <c r="G292" s="10">
        <v>-49035.23</v>
      </c>
      <c r="H292" s="10">
        <v>34908.769999999997</v>
      </c>
    </row>
    <row r="293" spans="1:8" s="1" customFormat="1" x14ac:dyDescent="0.55000000000000004">
      <c r="A293" s="8">
        <v>54</v>
      </c>
      <c r="B293" s="9">
        <v>100000238307</v>
      </c>
      <c r="C293" s="5">
        <v>0</v>
      </c>
      <c r="D293" s="8" t="s">
        <v>65</v>
      </c>
      <c r="E293" s="8" t="s">
        <v>66</v>
      </c>
      <c r="F293" s="10">
        <v>83944</v>
      </c>
      <c r="G293" s="10">
        <v>-49035.23</v>
      </c>
      <c r="H293" s="10">
        <v>34908.769999999997</v>
      </c>
    </row>
    <row r="294" spans="1:8" s="1" customFormat="1" x14ac:dyDescent="0.55000000000000004">
      <c r="A294" s="8">
        <v>55</v>
      </c>
      <c r="B294" s="9">
        <v>100000238308</v>
      </c>
      <c r="C294" s="5">
        <v>0</v>
      </c>
      <c r="D294" s="8" t="s">
        <v>65</v>
      </c>
      <c r="E294" s="8" t="s">
        <v>66</v>
      </c>
      <c r="F294" s="10">
        <v>83944</v>
      </c>
      <c r="G294" s="10">
        <v>-49035.23</v>
      </c>
      <c r="H294" s="10">
        <v>34908.769999999997</v>
      </c>
    </row>
    <row r="295" spans="1:8" s="1" customFormat="1" x14ac:dyDescent="0.55000000000000004">
      <c r="A295" s="8">
        <v>56</v>
      </c>
      <c r="B295" s="9">
        <v>100000238309</v>
      </c>
      <c r="C295" s="5">
        <v>0</v>
      </c>
      <c r="D295" s="8" t="s">
        <v>65</v>
      </c>
      <c r="E295" s="8" t="s">
        <v>66</v>
      </c>
      <c r="F295" s="10">
        <v>83944</v>
      </c>
      <c r="G295" s="10">
        <v>-49035.23</v>
      </c>
      <c r="H295" s="10">
        <v>34908.769999999997</v>
      </c>
    </row>
    <row r="296" spans="1:8" s="1" customFormat="1" x14ac:dyDescent="0.55000000000000004">
      <c r="A296" s="8">
        <v>57</v>
      </c>
      <c r="B296" s="9">
        <v>100000238310</v>
      </c>
      <c r="C296" s="5">
        <v>0</v>
      </c>
      <c r="D296" s="8" t="s">
        <v>65</v>
      </c>
      <c r="E296" s="8" t="s">
        <v>66</v>
      </c>
      <c r="F296" s="10">
        <v>83944</v>
      </c>
      <c r="G296" s="10">
        <v>-49035.23</v>
      </c>
      <c r="H296" s="10">
        <v>34908.769999999997</v>
      </c>
    </row>
    <row r="297" spans="1:8" s="1" customFormat="1" x14ac:dyDescent="0.55000000000000004">
      <c r="A297" s="8">
        <v>58</v>
      </c>
      <c r="B297" s="9">
        <v>100000238311</v>
      </c>
      <c r="C297" s="5">
        <v>0</v>
      </c>
      <c r="D297" s="8" t="s">
        <v>65</v>
      </c>
      <c r="E297" s="8" t="s">
        <v>66</v>
      </c>
      <c r="F297" s="10">
        <v>83944</v>
      </c>
      <c r="G297" s="10">
        <v>-49035.23</v>
      </c>
      <c r="H297" s="10">
        <v>34908.769999999997</v>
      </c>
    </row>
    <row r="298" spans="1:8" s="1" customFormat="1" x14ac:dyDescent="0.55000000000000004">
      <c r="A298" s="8">
        <v>59</v>
      </c>
      <c r="B298" s="9">
        <v>100000238312</v>
      </c>
      <c r="C298" s="5">
        <v>0</v>
      </c>
      <c r="D298" s="8" t="s">
        <v>65</v>
      </c>
      <c r="E298" s="8" t="s">
        <v>66</v>
      </c>
      <c r="F298" s="10">
        <v>83944</v>
      </c>
      <c r="G298" s="10">
        <v>-49035.23</v>
      </c>
      <c r="H298" s="10">
        <v>34908.769999999997</v>
      </c>
    </row>
    <row r="299" spans="1:8" s="1" customFormat="1" x14ac:dyDescent="0.55000000000000004">
      <c r="A299" s="8">
        <v>60</v>
      </c>
      <c r="B299" s="9">
        <v>100000238313</v>
      </c>
      <c r="C299" s="5">
        <v>0</v>
      </c>
      <c r="D299" s="8" t="s">
        <v>65</v>
      </c>
      <c r="E299" s="8" t="s">
        <v>66</v>
      </c>
      <c r="F299" s="10">
        <v>83944</v>
      </c>
      <c r="G299" s="10">
        <v>-49035.23</v>
      </c>
      <c r="H299" s="10">
        <v>34908.769999999997</v>
      </c>
    </row>
    <row r="300" spans="1:8" s="1" customFormat="1" x14ac:dyDescent="0.55000000000000004">
      <c r="A300" s="8">
        <v>61</v>
      </c>
      <c r="B300" s="9">
        <v>100000238314</v>
      </c>
      <c r="C300" s="5">
        <v>0</v>
      </c>
      <c r="D300" s="8" t="s">
        <v>65</v>
      </c>
      <c r="E300" s="8" t="s">
        <v>66</v>
      </c>
      <c r="F300" s="10">
        <v>83944</v>
      </c>
      <c r="G300" s="10">
        <v>-49035.23</v>
      </c>
      <c r="H300" s="10">
        <v>34908.769999999997</v>
      </c>
    </row>
    <row r="301" spans="1:8" s="1" customFormat="1" x14ac:dyDescent="0.55000000000000004">
      <c r="A301" s="8">
        <v>62</v>
      </c>
      <c r="B301" s="9">
        <v>100000238315</v>
      </c>
      <c r="C301" s="5">
        <v>0</v>
      </c>
      <c r="D301" s="8" t="s">
        <v>65</v>
      </c>
      <c r="E301" s="8" t="s">
        <v>66</v>
      </c>
      <c r="F301" s="10">
        <v>83944</v>
      </c>
      <c r="G301" s="10">
        <v>-49035.23</v>
      </c>
      <c r="H301" s="10">
        <v>34908.769999999997</v>
      </c>
    </row>
    <row r="302" spans="1:8" s="1" customFormat="1" x14ac:dyDescent="0.55000000000000004">
      <c r="A302" s="8">
        <v>63</v>
      </c>
      <c r="B302" s="9">
        <v>100000238316</v>
      </c>
      <c r="C302" s="5">
        <v>0</v>
      </c>
      <c r="D302" s="8" t="s">
        <v>65</v>
      </c>
      <c r="E302" s="8" t="s">
        <v>66</v>
      </c>
      <c r="F302" s="10">
        <v>83944</v>
      </c>
      <c r="G302" s="10">
        <v>-49035.23</v>
      </c>
      <c r="H302" s="10">
        <v>34908.769999999997</v>
      </c>
    </row>
    <row r="303" spans="1:8" s="1" customFormat="1" x14ac:dyDescent="0.55000000000000004">
      <c r="A303" s="8">
        <v>64</v>
      </c>
      <c r="B303" s="9">
        <v>100000238317</v>
      </c>
      <c r="C303" s="5">
        <v>0</v>
      </c>
      <c r="D303" s="8" t="s">
        <v>65</v>
      </c>
      <c r="E303" s="8" t="s">
        <v>66</v>
      </c>
      <c r="F303" s="10">
        <v>83944</v>
      </c>
      <c r="G303" s="10">
        <v>-49035.23</v>
      </c>
      <c r="H303" s="10">
        <v>34908.769999999997</v>
      </c>
    </row>
    <row r="304" spans="1:8" s="1" customFormat="1" x14ac:dyDescent="0.55000000000000004">
      <c r="A304" s="8">
        <v>65</v>
      </c>
      <c r="B304" s="9">
        <v>100000238318</v>
      </c>
      <c r="C304" s="5">
        <v>0</v>
      </c>
      <c r="D304" s="8" t="s">
        <v>65</v>
      </c>
      <c r="E304" s="8" t="s">
        <v>66</v>
      </c>
      <c r="F304" s="10">
        <v>83944</v>
      </c>
      <c r="G304" s="10">
        <v>-49035.23</v>
      </c>
      <c r="H304" s="10">
        <v>34908.769999999997</v>
      </c>
    </row>
    <row r="305" spans="1:8" s="1" customFormat="1" x14ac:dyDescent="0.55000000000000004">
      <c r="A305" s="8">
        <v>66</v>
      </c>
      <c r="B305" s="9">
        <v>100000238319</v>
      </c>
      <c r="C305" s="5">
        <v>0</v>
      </c>
      <c r="D305" s="8" t="s">
        <v>65</v>
      </c>
      <c r="E305" s="8" t="s">
        <v>66</v>
      </c>
      <c r="F305" s="10">
        <v>83944</v>
      </c>
      <c r="G305" s="10">
        <v>-49035.23</v>
      </c>
      <c r="H305" s="10">
        <v>34908.769999999997</v>
      </c>
    </row>
    <row r="306" spans="1:8" s="1" customFormat="1" x14ac:dyDescent="0.55000000000000004">
      <c r="A306" s="8">
        <v>67</v>
      </c>
      <c r="B306" s="9">
        <v>100000238320</v>
      </c>
      <c r="C306" s="5">
        <v>0</v>
      </c>
      <c r="D306" s="8" t="s">
        <v>65</v>
      </c>
      <c r="E306" s="8" t="s">
        <v>66</v>
      </c>
      <c r="F306" s="10">
        <v>83944</v>
      </c>
      <c r="G306" s="10">
        <v>-49035.23</v>
      </c>
      <c r="H306" s="10">
        <v>34908.769999999997</v>
      </c>
    </row>
    <row r="307" spans="1:8" s="1" customFormat="1" x14ac:dyDescent="0.55000000000000004">
      <c r="A307" s="8">
        <v>68</v>
      </c>
      <c r="B307" s="9">
        <v>100000238321</v>
      </c>
      <c r="C307" s="5">
        <v>0</v>
      </c>
      <c r="D307" s="8" t="s">
        <v>65</v>
      </c>
      <c r="E307" s="8" t="s">
        <v>66</v>
      </c>
      <c r="F307" s="10">
        <v>83944</v>
      </c>
      <c r="G307" s="10">
        <v>-49035.23</v>
      </c>
      <c r="H307" s="10">
        <v>34908.769999999997</v>
      </c>
    </row>
    <row r="308" spans="1:8" s="1" customFormat="1" x14ac:dyDescent="0.55000000000000004">
      <c r="A308" s="8">
        <v>69</v>
      </c>
      <c r="B308" s="9">
        <v>100000238322</v>
      </c>
      <c r="C308" s="5">
        <v>0</v>
      </c>
      <c r="D308" s="8" t="s">
        <v>65</v>
      </c>
      <c r="E308" s="8" t="s">
        <v>66</v>
      </c>
      <c r="F308" s="10">
        <v>83944</v>
      </c>
      <c r="G308" s="10">
        <v>-49035.23</v>
      </c>
      <c r="H308" s="10">
        <v>34908.769999999997</v>
      </c>
    </row>
    <row r="309" spans="1:8" s="1" customFormat="1" x14ac:dyDescent="0.55000000000000004">
      <c r="A309" s="8">
        <v>70</v>
      </c>
      <c r="B309" s="9">
        <v>100000238323</v>
      </c>
      <c r="C309" s="5">
        <v>0</v>
      </c>
      <c r="D309" s="8" t="s">
        <v>65</v>
      </c>
      <c r="E309" s="8" t="s">
        <v>66</v>
      </c>
      <c r="F309" s="10">
        <v>83944</v>
      </c>
      <c r="G309" s="10">
        <v>-49035.23</v>
      </c>
      <c r="H309" s="10">
        <v>34908.769999999997</v>
      </c>
    </row>
    <row r="310" spans="1:8" s="1" customFormat="1" x14ac:dyDescent="0.55000000000000004">
      <c r="A310" s="8">
        <v>71</v>
      </c>
      <c r="B310" s="9">
        <v>100000238324</v>
      </c>
      <c r="C310" s="5">
        <v>0</v>
      </c>
      <c r="D310" s="8" t="s">
        <v>65</v>
      </c>
      <c r="E310" s="8" t="s">
        <v>66</v>
      </c>
      <c r="F310" s="10">
        <v>83944</v>
      </c>
      <c r="G310" s="10">
        <v>-49035.23</v>
      </c>
      <c r="H310" s="10">
        <v>34908.769999999997</v>
      </c>
    </row>
    <row r="311" spans="1:8" s="1" customFormat="1" x14ac:dyDescent="0.55000000000000004">
      <c r="A311" s="8">
        <v>72</v>
      </c>
      <c r="B311" s="9">
        <v>100000238325</v>
      </c>
      <c r="C311" s="5">
        <v>0</v>
      </c>
      <c r="D311" s="8" t="s">
        <v>65</v>
      </c>
      <c r="E311" s="8" t="s">
        <v>66</v>
      </c>
      <c r="F311" s="10">
        <v>83944</v>
      </c>
      <c r="G311" s="10">
        <v>-49035.23</v>
      </c>
      <c r="H311" s="10">
        <v>34908.769999999997</v>
      </c>
    </row>
    <row r="312" spans="1:8" s="1" customFormat="1" x14ac:dyDescent="0.55000000000000004">
      <c r="A312" s="8">
        <v>73</v>
      </c>
      <c r="B312" s="9">
        <v>100000238326</v>
      </c>
      <c r="C312" s="5">
        <v>0</v>
      </c>
      <c r="D312" s="8" t="s">
        <v>65</v>
      </c>
      <c r="E312" s="8" t="s">
        <v>66</v>
      </c>
      <c r="F312" s="10">
        <v>83944</v>
      </c>
      <c r="G312" s="10">
        <v>-49035.23</v>
      </c>
      <c r="H312" s="10">
        <v>34908.769999999997</v>
      </c>
    </row>
    <row r="313" spans="1:8" s="1" customFormat="1" x14ac:dyDescent="0.55000000000000004">
      <c r="A313" s="8">
        <v>74</v>
      </c>
      <c r="B313" s="9">
        <v>100000238327</v>
      </c>
      <c r="C313" s="5">
        <v>0</v>
      </c>
      <c r="D313" s="8" t="s">
        <v>65</v>
      </c>
      <c r="E313" s="8" t="s">
        <v>66</v>
      </c>
      <c r="F313" s="10">
        <v>83944</v>
      </c>
      <c r="G313" s="10">
        <v>-49035.23</v>
      </c>
      <c r="H313" s="10">
        <v>34908.769999999997</v>
      </c>
    </row>
    <row r="314" spans="1:8" s="1" customFormat="1" x14ac:dyDescent="0.55000000000000004">
      <c r="A314" s="8">
        <v>75</v>
      </c>
      <c r="B314" s="9">
        <v>100000238328</v>
      </c>
      <c r="C314" s="5">
        <v>0</v>
      </c>
      <c r="D314" s="8" t="s">
        <v>65</v>
      </c>
      <c r="E314" s="8" t="s">
        <v>66</v>
      </c>
      <c r="F314" s="10">
        <v>83944</v>
      </c>
      <c r="G314" s="10">
        <v>-49035.23</v>
      </c>
      <c r="H314" s="10">
        <v>34908.769999999997</v>
      </c>
    </row>
    <row r="315" spans="1:8" s="1" customFormat="1" x14ac:dyDescent="0.55000000000000004">
      <c r="A315" s="8">
        <v>76</v>
      </c>
      <c r="B315" s="9">
        <v>100000238329</v>
      </c>
      <c r="C315" s="5">
        <v>0</v>
      </c>
      <c r="D315" s="8" t="s">
        <v>65</v>
      </c>
      <c r="E315" s="8" t="s">
        <v>66</v>
      </c>
      <c r="F315" s="10">
        <v>83944</v>
      </c>
      <c r="G315" s="10">
        <v>-49035.23</v>
      </c>
      <c r="H315" s="10">
        <v>34908.769999999997</v>
      </c>
    </row>
    <row r="316" spans="1:8" s="1" customFormat="1" x14ac:dyDescent="0.55000000000000004">
      <c r="A316" s="8">
        <v>77</v>
      </c>
      <c r="B316" s="9">
        <v>100000238330</v>
      </c>
      <c r="C316" s="5">
        <v>0</v>
      </c>
      <c r="D316" s="8" t="s">
        <v>65</v>
      </c>
      <c r="E316" s="8" t="s">
        <v>66</v>
      </c>
      <c r="F316" s="10">
        <v>83944</v>
      </c>
      <c r="G316" s="10">
        <v>-49035.23</v>
      </c>
      <c r="H316" s="10">
        <v>34908.769999999997</v>
      </c>
    </row>
    <row r="317" spans="1:8" s="1" customFormat="1" x14ac:dyDescent="0.55000000000000004">
      <c r="A317" s="8">
        <v>78</v>
      </c>
      <c r="B317" s="9">
        <v>100000238331</v>
      </c>
      <c r="C317" s="5">
        <v>0</v>
      </c>
      <c r="D317" s="8" t="s">
        <v>65</v>
      </c>
      <c r="E317" s="8" t="s">
        <v>66</v>
      </c>
      <c r="F317" s="10">
        <v>83944</v>
      </c>
      <c r="G317" s="10">
        <v>-49035.23</v>
      </c>
      <c r="H317" s="10">
        <v>34908.769999999997</v>
      </c>
    </row>
    <row r="318" spans="1:8" s="1" customFormat="1" x14ac:dyDescent="0.55000000000000004">
      <c r="A318" s="8">
        <v>79</v>
      </c>
      <c r="B318" s="9">
        <v>100000238332</v>
      </c>
      <c r="C318" s="5">
        <v>0</v>
      </c>
      <c r="D318" s="8" t="s">
        <v>65</v>
      </c>
      <c r="E318" s="8" t="s">
        <v>66</v>
      </c>
      <c r="F318" s="10">
        <v>83944</v>
      </c>
      <c r="G318" s="10">
        <v>-49035.23</v>
      </c>
      <c r="H318" s="10">
        <v>34908.769999999997</v>
      </c>
    </row>
    <row r="319" spans="1:8" s="1" customFormat="1" x14ac:dyDescent="0.55000000000000004">
      <c r="A319" s="8">
        <v>80</v>
      </c>
      <c r="B319" s="9">
        <v>100000238333</v>
      </c>
      <c r="C319" s="5">
        <v>0</v>
      </c>
      <c r="D319" s="8" t="s">
        <v>65</v>
      </c>
      <c r="E319" s="8" t="s">
        <v>66</v>
      </c>
      <c r="F319" s="10">
        <v>83944</v>
      </c>
      <c r="G319" s="10">
        <v>-49035.23</v>
      </c>
      <c r="H319" s="10">
        <v>34908.769999999997</v>
      </c>
    </row>
    <row r="320" spans="1:8" s="1" customFormat="1" x14ac:dyDescent="0.55000000000000004">
      <c r="A320" s="8">
        <v>81</v>
      </c>
      <c r="B320" s="9">
        <v>100000238334</v>
      </c>
      <c r="C320" s="5">
        <v>0</v>
      </c>
      <c r="D320" s="8" t="s">
        <v>65</v>
      </c>
      <c r="E320" s="8" t="s">
        <v>66</v>
      </c>
      <c r="F320" s="10">
        <v>83944</v>
      </c>
      <c r="G320" s="10">
        <v>-49035.23</v>
      </c>
      <c r="H320" s="10">
        <v>34908.769999999997</v>
      </c>
    </row>
    <row r="321" spans="1:8" s="1" customFormat="1" x14ac:dyDescent="0.55000000000000004">
      <c r="A321" s="8">
        <v>82</v>
      </c>
      <c r="B321" s="9">
        <v>100000238335</v>
      </c>
      <c r="C321" s="5">
        <v>0</v>
      </c>
      <c r="D321" s="8" t="s">
        <v>65</v>
      </c>
      <c r="E321" s="8" t="s">
        <v>66</v>
      </c>
      <c r="F321" s="10">
        <v>83944</v>
      </c>
      <c r="G321" s="10">
        <v>-49035.23</v>
      </c>
      <c r="H321" s="10">
        <v>34908.769999999997</v>
      </c>
    </row>
    <row r="322" spans="1:8" s="1" customFormat="1" x14ac:dyDescent="0.55000000000000004">
      <c r="A322" s="8">
        <v>83</v>
      </c>
      <c r="B322" s="9">
        <v>100000238336</v>
      </c>
      <c r="C322" s="5">
        <v>0</v>
      </c>
      <c r="D322" s="8" t="s">
        <v>65</v>
      </c>
      <c r="E322" s="8" t="s">
        <v>66</v>
      </c>
      <c r="F322" s="10">
        <v>83944</v>
      </c>
      <c r="G322" s="10">
        <v>-49035.23</v>
      </c>
      <c r="H322" s="10">
        <v>34908.769999999997</v>
      </c>
    </row>
    <row r="323" spans="1:8" s="1" customFormat="1" x14ac:dyDescent="0.55000000000000004">
      <c r="A323" s="8">
        <v>84</v>
      </c>
      <c r="B323" s="9">
        <v>100000238337</v>
      </c>
      <c r="C323" s="5">
        <v>0</v>
      </c>
      <c r="D323" s="8" t="s">
        <v>65</v>
      </c>
      <c r="E323" s="8" t="s">
        <v>66</v>
      </c>
      <c r="F323" s="10">
        <v>83944</v>
      </c>
      <c r="G323" s="10">
        <v>-49035.23</v>
      </c>
      <c r="H323" s="10">
        <v>34908.769999999997</v>
      </c>
    </row>
    <row r="324" spans="1:8" s="1" customFormat="1" x14ac:dyDescent="0.55000000000000004">
      <c r="A324" s="8">
        <v>85</v>
      </c>
      <c r="B324" s="9">
        <v>100000238338</v>
      </c>
      <c r="C324" s="5">
        <v>0</v>
      </c>
      <c r="D324" s="8" t="s">
        <v>65</v>
      </c>
      <c r="E324" s="8" t="s">
        <v>66</v>
      </c>
      <c r="F324" s="10">
        <v>83944</v>
      </c>
      <c r="G324" s="10">
        <v>-49035.23</v>
      </c>
      <c r="H324" s="10">
        <v>34908.769999999997</v>
      </c>
    </row>
    <row r="325" spans="1:8" s="1" customFormat="1" x14ac:dyDescent="0.55000000000000004">
      <c r="A325" s="8">
        <v>86</v>
      </c>
      <c r="B325" s="9">
        <v>100000238339</v>
      </c>
      <c r="C325" s="5">
        <v>0</v>
      </c>
      <c r="D325" s="8" t="s">
        <v>65</v>
      </c>
      <c r="E325" s="8" t="s">
        <v>66</v>
      </c>
      <c r="F325" s="10">
        <v>83944</v>
      </c>
      <c r="G325" s="10">
        <v>-49035.23</v>
      </c>
      <c r="H325" s="10">
        <v>34908.769999999997</v>
      </c>
    </row>
    <row r="326" spans="1:8" s="1" customFormat="1" x14ac:dyDescent="0.55000000000000004">
      <c r="A326" s="8">
        <v>87</v>
      </c>
      <c r="B326" s="9">
        <v>100000238340</v>
      </c>
      <c r="C326" s="5">
        <v>0</v>
      </c>
      <c r="D326" s="8" t="s">
        <v>65</v>
      </c>
      <c r="E326" s="8" t="s">
        <v>66</v>
      </c>
      <c r="F326" s="10">
        <v>83944</v>
      </c>
      <c r="G326" s="10">
        <v>-49035.23</v>
      </c>
      <c r="H326" s="10">
        <v>34908.769999999997</v>
      </c>
    </row>
    <row r="327" spans="1:8" s="1" customFormat="1" x14ac:dyDescent="0.55000000000000004">
      <c r="A327" s="8">
        <v>88</v>
      </c>
      <c r="B327" s="9">
        <v>100000238341</v>
      </c>
      <c r="C327" s="5">
        <v>0</v>
      </c>
      <c r="D327" s="8" t="s">
        <v>65</v>
      </c>
      <c r="E327" s="8" t="s">
        <v>66</v>
      </c>
      <c r="F327" s="10">
        <v>83944</v>
      </c>
      <c r="G327" s="10">
        <v>-49035.23</v>
      </c>
      <c r="H327" s="10">
        <v>34908.769999999997</v>
      </c>
    </row>
    <row r="328" spans="1:8" s="1" customFormat="1" x14ac:dyDescent="0.55000000000000004">
      <c r="A328" s="8">
        <v>89</v>
      </c>
      <c r="B328" s="9">
        <v>100000238342</v>
      </c>
      <c r="C328" s="5">
        <v>0</v>
      </c>
      <c r="D328" s="8" t="s">
        <v>65</v>
      </c>
      <c r="E328" s="8" t="s">
        <v>66</v>
      </c>
      <c r="F328" s="10">
        <v>83944</v>
      </c>
      <c r="G328" s="10">
        <v>-49035.23</v>
      </c>
      <c r="H328" s="10">
        <v>34908.769999999997</v>
      </c>
    </row>
    <row r="329" spans="1:8" s="1" customFormat="1" x14ac:dyDescent="0.55000000000000004">
      <c r="A329" s="8">
        <v>90</v>
      </c>
      <c r="B329" s="9">
        <v>100000238343</v>
      </c>
      <c r="C329" s="5">
        <v>0</v>
      </c>
      <c r="D329" s="8" t="s">
        <v>65</v>
      </c>
      <c r="E329" s="8" t="s">
        <v>66</v>
      </c>
      <c r="F329" s="10">
        <v>83944</v>
      </c>
      <c r="G329" s="10">
        <v>-49035.23</v>
      </c>
      <c r="H329" s="10">
        <v>34908.769999999997</v>
      </c>
    </row>
    <row r="330" spans="1:8" s="1" customFormat="1" x14ac:dyDescent="0.55000000000000004">
      <c r="A330" s="8">
        <v>91</v>
      </c>
      <c r="B330" s="9">
        <v>100000238344</v>
      </c>
      <c r="C330" s="5">
        <v>0</v>
      </c>
      <c r="D330" s="8" t="s">
        <v>65</v>
      </c>
      <c r="E330" s="8" t="s">
        <v>66</v>
      </c>
      <c r="F330" s="10">
        <v>83944</v>
      </c>
      <c r="G330" s="10">
        <v>-49035.23</v>
      </c>
      <c r="H330" s="10">
        <v>34908.769999999997</v>
      </c>
    </row>
    <row r="331" spans="1:8" s="1" customFormat="1" x14ac:dyDescent="0.55000000000000004">
      <c r="A331" s="8">
        <v>92</v>
      </c>
      <c r="B331" s="9">
        <v>100000238345</v>
      </c>
      <c r="C331" s="5">
        <v>0</v>
      </c>
      <c r="D331" s="8" t="s">
        <v>65</v>
      </c>
      <c r="E331" s="8" t="s">
        <v>66</v>
      </c>
      <c r="F331" s="10">
        <v>83944</v>
      </c>
      <c r="G331" s="10">
        <v>-49035.23</v>
      </c>
      <c r="H331" s="10">
        <v>34908.769999999997</v>
      </c>
    </row>
    <row r="332" spans="1:8" s="1" customFormat="1" x14ac:dyDescent="0.55000000000000004">
      <c r="A332" s="8">
        <v>93</v>
      </c>
      <c r="B332" s="9">
        <v>100000238346</v>
      </c>
      <c r="C332" s="5">
        <v>0</v>
      </c>
      <c r="D332" s="8" t="s">
        <v>65</v>
      </c>
      <c r="E332" s="8" t="s">
        <v>66</v>
      </c>
      <c r="F332" s="10">
        <v>83944</v>
      </c>
      <c r="G332" s="10">
        <v>-49035.23</v>
      </c>
      <c r="H332" s="10">
        <v>34908.769999999997</v>
      </c>
    </row>
    <row r="333" spans="1:8" s="1" customFormat="1" x14ac:dyDescent="0.55000000000000004">
      <c r="A333" s="8">
        <v>94</v>
      </c>
      <c r="B333" s="9">
        <v>100000238347</v>
      </c>
      <c r="C333" s="5">
        <v>0</v>
      </c>
      <c r="D333" s="8" t="s">
        <v>65</v>
      </c>
      <c r="E333" s="8" t="s">
        <v>66</v>
      </c>
      <c r="F333" s="10">
        <v>83944</v>
      </c>
      <c r="G333" s="10">
        <v>-49035.23</v>
      </c>
      <c r="H333" s="10">
        <v>34908.769999999997</v>
      </c>
    </row>
    <row r="334" spans="1:8" s="1" customFormat="1" x14ac:dyDescent="0.55000000000000004">
      <c r="A334" s="8">
        <v>95</v>
      </c>
      <c r="B334" s="9">
        <v>100000238348</v>
      </c>
      <c r="C334" s="5">
        <v>0</v>
      </c>
      <c r="D334" s="8" t="s">
        <v>65</v>
      </c>
      <c r="E334" s="8" t="s">
        <v>66</v>
      </c>
      <c r="F334" s="10">
        <v>83944</v>
      </c>
      <c r="G334" s="10">
        <v>-49035.23</v>
      </c>
      <c r="H334" s="10">
        <v>34908.769999999997</v>
      </c>
    </row>
    <row r="335" spans="1:8" s="1" customFormat="1" x14ac:dyDescent="0.55000000000000004">
      <c r="A335" s="8">
        <v>96</v>
      </c>
      <c r="B335" s="9">
        <v>100000238349</v>
      </c>
      <c r="C335" s="5">
        <v>0</v>
      </c>
      <c r="D335" s="8" t="s">
        <v>65</v>
      </c>
      <c r="E335" s="8" t="s">
        <v>66</v>
      </c>
      <c r="F335" s="10">
        <v>83944</v>
      </c>
      <c r="G335" s="10">
        <v>-49035.23</v>
      </c>
      <c r="H335" s="10">
        <v>34908.769999999997</v>
      </c>
    </row>
    <row r="336" spans="1:8" s="1" customFormat="1" x14ac:dyDescent="0.55000000000000004">
      <c r="A336" s="8">
        <v>97</v>
      </c>
      <c r="B336" s="9">
        <v>100000238350</v>
      </c>
      <c r="C336" s="5">
        <v>0</v>
      </c>
      <c r="D336" s="8" t="s">
        <v>65</v>
      </c>
      <c r="E336" s="8" t="s">
        <v>66</v>
      </c>
      <c r="F336" s="10">
        <v>83944</v>
      </c>
      <c r="G336" s="10">
        <v>-49035.23</v>
      </c>
      <c r="H336" s="10">
        <v>34908.769999999997</v>
      </c>
    </row>
    <row r="337" spans="1:8" s="1" customFormat="1" x14ac:dyDescent="0.55000000000000004">
      <c r="A337" s="8">
        <v>98</v>
      </c>
      <c r="B337" s="9">
        <v>100000238351</v>
      </c>
      <c r="C337" s="5">
        <v>0</v>
      </c>
      <c r="D337" s="8" t="s">
        <v>65</v>
      </c>
      <c r="E337" s="8" t="s">
        <v>66</v>
      </c>
      <c r="F337" s="10">
        <v>83944</v>
      </c>
      <c r="G337" s="10">
        <v>-49035.23</v>
      </c>
      <c r="H337" s="10">
        <v>34908.769999999997</v>
      </c>
    </row>
    <row r="338" spans="1:8" s="1" customFormat="1" x14ac:dyDescent="0.55000000000000004">
      <c r="A338" s="8">
        <v>99</v>
      </c>
      <c r="B338" s="9">
        <v>100000238352</v>
      </c>
      <c r="C338" s="5">
        <v>0</v>
      </c>
      <c r="D338" s="8" t="s">
        <v>65</v>
      </c>
      <c r="E338" s="8" t="s">
        <v>66</v>
      </c>
      <c r="F338" s="10">
        <v>83944</v>
      </c>
      <c r="G338" s="10">
        <v>-49035.23</v>
      </c>
      <c r="H338" s="10">
        <v>34908.769999999997</v>
      </c>
    </row>
    <row r="339" spans="1:8" s="1" customFormat="1" x14ac:dyDescent="0.55000000000000004">
      <c r="A339" s="8">
        <v>100</v>
      </c>
      <c r="B339" s="9">
        <v>100000238353</v>
      </c>
      <c r="C339" s="5">
        <v>0</v>
      </c>
      <c r="D339" s="8" t="s">
        <v>65</v>
      </c>
      <c r="E339" s="8" t="s">
        <v>66</v>
      </c>
      <c r="F339" s="10">
        <v>83944</v>
      </c>
      <c r="G339" s="10">
        <v>-49035.23</v>
      </c>
      <c r="H339" s="10">
        <v>34908.769999999997</v>
      </c>
    </row>
    <row r="340" spans="1:8" s="1" customFormat="1" x14ac:dyDescent="0.55000000000000004">
      <c r="A340" s="8">
        <v>101</v>
      </c>
      <c r="B340" s="9">
        <v>100000238354</v>
      </c>
      <c r="C340" s="5">
        <v>0</v>
      </c>
      <c r="D340" s="8" t="s">
        <v>65</v>
      </c>
      <c r="E340" s="8" t="s">
        <v>66</v>
      </c>
      <c r="F340" s="10">
        <v>83944</v>
      </c>
      <c r="G340" s="10">
        <v>-49035.23</v>
      </c>
      <c r="H340" s="10">
        <v>34908.769999999997</v>
      </c>
    </row>
    <row r="341" spans="1:8" s="1" customFormat="1" x14ac:dyDescent="0.55000000000000004">
      <c r="A341" s="8">
        <v>102</v>
      </c>
      <c r="B341" s="9">
        <v>100000238355</v>
      </c>
      <c r="C341" s="5">
        <v>0</v>
      </c>
      <c r="D341" s="8" t="s">
        <v>65</v>
      </c>
      <c r="E341" s="8" t="s">
        <v>66</v>
      </c>
      <c r="F341" s="10">
        <v>83944</v>
      </c>
      <c r="G341" s="10">
        <v>-49035.23</v>
      </c>
      <c r="H341" s="10">
        <v>34908.769999999997</v>
      </c>
    </row>
    <row r="342" spans="1:8" s="1" customFormat="1" x14ac:dyDescent="0.55000000000000004">
      <c r="A342" s="8">
        <v>103</v>
      </c>
      <c r="B342" s="9">
        <v>100000238356</v>
      </c>
      <c r="C342" s="5">
        <v>0</v>
      </c>
      <c r="D342" s="8" t="s">
        <v>65</v>
      </c>
      <c r="E342" s="8" t="s">
        <v>66</v>
      </c>
      <c r="F342" s="10">
        <v>83944</v>
      </c>
      <c r="G342" s="10">
        <v>-49035.23</v>
      </c>
      <c r="H342" s="10">
        <v>34908.769999999997</v>
      </c>
    </row>
    <row r="343" spans="1:8" s="1" customFormat="1" x14ac:dyDescent="0.55000000000000004">
      <c r="A343" s="8">
        <v>104</v>
      </c>
      <c r="B343" s="9">
        <v>100000238357</v>
      </c>
      <c r="C343" s="5">
        <v>0</v>
      </c>
      <c r="D343" s="8" t="s">
        <v>65</v>
      </c>
      <c r="E343" s="8" t="s">
        <v>66</v>
      </c>
      <c r="F343" s="10">
        <v>83944</v>
      </c>
      <c r="G343" s="10">
        <v>-49035.23</v>
      </c>
      <c r="H343" s="10">
        <v>34908.769999999997</v>
      </c>
    </row>
    <row r="344" spans="1:8" s="1" customFormat="1" x14ac:dyDescent="0.55000000000000004">
      <c r="A344" s="8">
        <v>105</v>
      </c>
      <c r="B344" s="9">
        <v>100000238358</v>
      </c>
      <c r="C344" s="5">
        <v>0</v>
      </c>
      <c r="D344" s="8" t="s">
        <v>65</v>
      </c>
      <c r="E344" s="8" t="s">
        <v>66</v>
      </c>
      <c r="F344" s="10">
        <v>83944</v>
      </c>
      <c r="G344" s="10">
        <v>-49035.23</v>
      </c>
      <c r="H344" s="10">
        <v>34908.769999999997</v>
      </c>
    </row>
    <row r="345" spans="1:8" s="1" customFormat="1" x14ac:dyDescent="0.55000000000000004">
      <c r="A345" s="8">
        <v>106</v>
      </c>
      <c r="B345" s="9">
        <v>100000238359</v>
      </c>
      <c r="C345" s="5">
        <v>0</v>
      </c>
      <c r="D345" s="8" t="s">
        <v>65</v>
      </c>
      <c r="E345" s="8" t="s">
        <v>66</v>
      </c>
      <c r="F345" s="10">
        <v>83944</v>
      </c>
      <c r="G345" s="10">
        <v>-49035.23</v>
      </c>
      <c r="H345" s="10">
        <v>34908.769999999997</v>
      </c>
    </row>
    <row r="346" spans="1:8" s="1" customFormat="1" x14ac:dyDescent="0.55000000000000004">
      <c r="A346" s="8">
        <v>107</v>
      </c>
      <c r="B346" s="9">
        <v>100000238360</v>
      </c>
      <c r="C346" s="5">
        <v>0</v>
      </c>
      <c r="D346" s="8" t="s">
        <v>65</v>
      </c>
      <c r="E346" s="8" t="s">
        <v>66</v>
      </c>
      <c r="F346" s="10">
        <v>83944</v>
      </c>
      <c r="G346" s="10">
        <v>-49035.23</v>
      </c>
      <c r="H346" s="10">
        <v>34908.769999999997</v>
      </c>
    </row>
    <row r="347" spans="1:8" s="1" customFormat="1" x14ac:dyDescent="0.55000000000000004">
      <c r="A347" s="8">
        <v>108</v>
      </c>
      <c r="B347" s="9">
        <v>100000238361</v>
      </c>
      <c r="C347" s="5">
        <v>0</v>
      </c>
      <c r="D347" s="8" t="s">
        <v>65</v>
      </c>
      <c r="E347" s="8" t="s">
        <v>66</v>
      </c>
      <c r="F347" s="10">
        <v>83944</v>
      </c>
      <c r="G347" s="10">
        <v>-49035.23</v>
      </c>
      <c r="H347" s="10">
        <v>34908.769999999997</v>
      </c>
    </row>
    <row r="348" spans="1:8" s="1" customFormat="1" x14ac:dyDescent="0.55000000000000004">
      <c r="A348" s="8">
        <v>109</v>
      </c>
      <c r="B348" s="9">
        <v>100000238362</v>
      </c>
      <c r="C348" s="5">
        <v>0</v>
      </c>
      <c r="D348" s="8" t="s">
        <v>65</v>
      </c>
      <c r="E348" s="8" t="s">
        <v>66</v>
      </c>
      <c r="F348" s="10">
        <v>83944</v>
      </c>
      <c r="G348" s="10">
        <v>-49035.23</v>
      </c>
      <c r="H348" s="10">
        <v>34908.769999999997</v>
      </c>
    </row>
    <row r="349" spans="1:8" s="1" customFormat="1" x14ac:dyDescent="0.55000000000000004">
      <c r="A349" s="8">
        <v>110</v>
      </c>
      <c r="B349" s="9">
        <v>100000238363</v>
      </c>
      <c r="C349" s="5">
        <v>0</v>
      </c>
      <c r="D349" s="8" t="s">
        <v>65</v>
      </c>
      <c r="E349" s="8" t="s">
        <v>66</v>
      </c>
      <c r="F349" s="10">
        <v>83944</v>
      </c>
      <c r="G349" s="10">
        <v>-49035.23</v>
      </c>
      <c r="H349" s="10">
        <v>34908.769999999997</v>
      </c>
    </row>
    <row r="350" spans="1:8" s="1" customFormat="1" x14ac:dyDescent="0.55000000000000004">
      <c r="A350" s="8">
        <v>111</v>
      </c>
      <c r="B350" s="9">
        <v>100000238364</v>
      </c>
      <c r="C350" s="5">
        <v>0</v>
      </c>
      <c r="D350" s="8" t="s">
        <v>65</v>
      </c>
      <c r="E350" s="8" t="s">
        <v>66</v>
      </c>
      <c r="F350" s="10">
        <v>83944</v>
      </c>
      <c r="G350" s="10">
        <v>-49035.23</v>
      </c>
      <c r="H350" s="10">
        <v>34908.769999999997</v>
      </c>
    </row>
    <row r="351" spans="1:8" s="1" customFormat="1" x14ac:dyDescent="0.55000000000000004">
      <c r="A351" s="8">
        <v>112</v>
      </c>
      <c r="B351" s="9">
        <v>100000238365</v>
      </c>
      <c r="C351" s="5">
        <v>0</v>
      </c>
      <c r="D351" s="8" t="s">
        <v>65</v>
      </c>
      <c r="E351" s="8" t="s">
        <v>66</v>
      </c>
      <c r="F351" s="10">
        <v>83944</v>
      </c>
      <c r="G351" s="10">
        <v>-49035.23</v>
      </c>
      <c r="H351" s="10">
        <v>34908.769999999997</v>
      </c>
    </row>
    <row r="352" spans="1:8" s="1" customFormat="1" x14ac:dyDescent="0.55000000000000004">
      <c r="A352" s="8">
        <v>113</v>
      </c>
      <c r="B352" s="9">
        <v>100000238366</v>
      </c>
      <c r="C352" s="5">
        <v>0</v>
      </c>
      <c r="D352" s="8" t="s">
        <v>65</v>
      </c>
      <c r="E352" s="8" t="s">
        <v>66</v>
      </c>
      <c r="F352" s="10">
        <v>83944</v>
      </c>
      <c r="G352" s="10">
        <v>-49035.23</v>
      </c>
      <c r="H352" s="10">
        <v>34908.769999999997</v>
      </c>
    </row>
    <row r="353" spans="1:8" s="1" customFormat="1" x14ac:dyDescent="0.55000000000000004">
      <c r="A353" s="8">
        <v>114</v>
      </c>
      <c r="B353" s="9">
        <v>100000238367</v>
      </c>
      <c r="C353" s="5">
        <v>0</v>
      </c>
      <c r="D353" s="8" t="s">
        <v>65</v>
      </c>
      <c r="E353" s="8" t="s">
        <v>66</v>
      </c>
      <c r="F353" s="10">
        <v>83944</v>
      </c>
      <c r="G353" s="10">
        <v>-49035.23</v>
      </c>
      <c r="H353" s="10">
        <v>34908.769999999997</v>
      </c>
    </row>
    <row r="354" spans="1:8" s="1" customFormat="1" x14ac:dyDescent="0.55000000000000004">
      <c r="A354" s="8">
        <v>115</v>
      </c>
      <c r="B354" s="9">
        <v>100000238368</v>
      </c>
      <c r="C354" s="5">
        <v>0</v>
      </c>
      <c r="D354" s="8" t="s">
        <v>65</v>
      </c>
      <c r="E354" s="8" t="s">
        <v>66</v>
      </c>
      <c r="F354" s="10">
        <v>83944</v>
      </c>
      <c r="G354" s="10">
        <v>-49035.23</v>
      </c>
      <c r="H354" s="10">
        <v>34908.769999999997</v>
      </c>
    </row>
    <row r="355" spans="1:8" s="1" customFormat="1" x14ac:dyDescent="0.55000000000000004">
      <c r="A355" s="8">
        <v>116</v>
      </c>
      <c r="B355" s="9">
        <v>100000238369</v>
      </c>
      <c r="C355" s="5">
        <v>0</v>
      </c>
      <c r="D355" s="8" t="s">
        <v>65</v>
      </c>
      <c r="E355" s="8" t="s">
        <v>66</v>
      </c>
      <c r="F355" s="10">
        <v>83944</v>
      </c>
      <c r="G355" s="10">
        <v>-49035.23</v>
      </c>
      <c r="H355" s="10">
        <v>34908.769999999997</v>
      </c>
    </row>
    <row r="356" spans="1:8" s="1" customFormat="1" x14ac:dyDescent="0.55000000000000004">
      <c r="A356" s="8">
        <v>117</v>
      </c>
      <c r="B356" s="9">
        <v>100000238370</v>
      </c>
      <c r="C356" s="5">
        <v>0</v>
      </c>
      <c r="D356" s="8" t="s">
        <v>65</v>
      </c>
      <c r="E356" s="8" t="s">
        <v>66</v>
      </c>
      <c r="F356" s="10">
        <v>83944</v>
      </c>
      <c r="G356" s="10">
        <v>-49035.23</v>
      </c>
      <c r="H356" s="10">
        <v>34908.769999999997</v>
      </c>
    </row>
    <row r="357" spans="1:8" s="1" customFormat="1" x14ac:dyDescent="0.55000000000000004">
      <c r="A357" s="8">
        <v>118</v>
      </c>
      <c r="B357" s="9">
        <v>100000238371</v>
      </c>
      <c r="C357" s="5">
        <v>0</v>
      </c>
      <c r="D357" s="8" t="s">
        <v>65</v>
      </c>
      <c r="E357" s="8" t="s">
        <v>66</v>
      </c>
      <c r="F357" s="10">
        <v>83944</v>
      </c>
      <c r="G357" s="10">
        <v>-49035.23</v>
      </c>
      <c r="H357" s="10">
        <v>34908.769999999997</v>
      </c>
    </row>
    <row r="358" spans="1:8" s="1" customFormat="1" x14ac:dyDescent="0.55000000000000004">
      <c r="A358" s="8">
        <v>119</v>
      </c>
      <c r="B358" s="9">
        <v>100000238372</v>
      </c>
      <c r="C358" s="5">
        <v>0</v>
      </c>
      <c r="D358" s="8" t="s">
        <v>65</v>
      </c>
      <c r="E358" s="8" t="s">
        <v>66</v>
      </c>
      <c r="F358" s="10">
        <v>83944</v>
      </c>
      <c r="G358" s="10">
        <v>-49035.23</v>
      </c>
      <c r="H358" s="10">
        <v>34908.769999999997</v>
      </c>
    </row>
    <row r="359" spans="1:8" s="1" customFormat="1" x14ac:dyDescent="0.55000000000000004">
      <c r="A359" s="8">
        <v>120</v>
      </c>
      <c r="B359" s="9">
        <v>100000238373</v>
      </c>
      <c r="C359" s="5">
        <v>0</v>
      </c>
      <c r="D359" s="8" t="s">
        <v>65</v>
      </c>
      <c r="E359" s="8" t="s">
        <v>66</v>
      </c>
      <c r="F359" s="10">
        <v>83944</v>
      </c>
      <c r="G359" s="10">
        <v>-49035.23</v>
      </c>
      <c r="H359" s="10">
        <v>34908.769999999997</v>
      </c>
    </row>
    <row r="360" spans="1:8" s="1" customFormat="1" x14ac:dyDescent="0.55000000000000004">
      <c r="A360" s="8">
        <v>121</v>
      </c>
      <c r="B360" s="9">
        <v>100000238374</v>
      </c>
      <c r="C360" s="5">
        <v>0</v>
      </c>
      <c r="D360" s="8" t="s">
        <v>65</v>
      </c>
      <c r="E360" s="8" t="s">
        <v>66</v>
      </c>
      <c r="F360" s="10">
        <v>83944</v>
      </c>
      <c r="G360" s="10">
        <v>-49035.23</v>
      </c>
      <c r="H360" s="10">
        <v>34908.769999999997</v>
      </c>
    </row>
    <row r="361" spans="1:8" s="1" customFormat="1" x14ac:dyDescent="0.55000000000000004">
      <c r="A361" s="8">
        <v>122</v>
      </c>
      <c r="B361" s="9">
        <v>100000238375</v>
      </c>
      <c r="C361" s="5">
        <v>0</v>
      </c>
      <c r="D361" s="8" t="s">
        <v>65</v>
      </c>
      <c r="E361" s="8" t="s">
        <v>66</v>
      </c>
      <c r="F361" s="10">
        <v>83944</v>
      </c>
      <c r="G361" s="10">
        <v>-49035.23</v>
      </c>
      <c r="H361" s="10">
        <v>34908.769999999997</v>
      </c>
    </row>
    <row r="362" spans="1:8" s="1" customFormat="1" x14ac:dyDescent="0.55000000000000004">
      <c r="A362" s="8">
        <v>123</v>
      </c>
      <c r="B362" s="9">
        <v>100000238376</v>
      </c>
      <c r="C362" s="5">
        <v>0</v>
      </c>
      <c r="D362" s="8" t="s">
        <v>65</v>
      </c>
      <c r="E362" s="8" t="s">
        <v>66</v>
      </c>
      <c r="F362" s="10">
        <v>83944</v>
      </c>
      <c r="G362" s="10">
        <v>-49035.23</v>
      </c>
      <c r="H362" s="10">
        <v>34908.769999999997</v>
      </c>
    </row>
    <row r="363" spans="1:8" s="1" customFormat="1" x14ac:dyDescent="0.55000000000000004">
      <c r="A363" s="8">
        <v>124</v>
      </c>
      <c r="B363" s="9">
        <v>100000238377</v>
      </c>
      <c r="C363" s="5">
        <v>0</v>
      </c>
      <c r="D363" s="8" t="s">
        <v>65</v>
      </c>
      <c r="E363" s="8" t="s">
        <v>66</v>
      </c>
      <c r="F363" s="10">
        <v>83944</v>
      </c>
      <c r="G363" s="10">
        <v>-49035.23</v>
      </c>
      <c r="H363" s="10">
        <v>34908.769999999997</v>
      </c>
    </row>
    <row r="364" spans="1:8" s="1" customFormat="1" x14ac:dyDescent="0.55000000000000004">
      <c r="A364" s="8">
        <v>125</v>
      </c>
      <c r="B364" s="9">
        <v>100000238378</v>
      </c>
      <c r="C364" s="5">
        <v>0</v>
      </c>
      <c r="D364" s="8" t="s">
        <v>65</v>
      </c>
      <c r="E364" s="8" t="s">
        <v>66</v>
      </c>
      <c r="F364" s="10">
        <v>83944</v>
      </c>
      <c r="G364" s="10">
        <v>-49035.23</v>
      </c>
      <c r="H364" s="10">
        <v>34908.769999999997</v>
      </c>
    </row>
    <row r="365" spans="1:8" s="1" customFormat="1" x14ac:dyDescent="0.55000000000000004">
      <c r="A365" s="8">
        <v>126</v>
      </c>
      <c r="B365" s="9">
        <v>100000238379</v>
      </c>
      <c r="C365" s="5">
        <v>0</v>
      </c>
      <c r="D365" s="8" t="s">
        <v>65</v>
      </c>
      <c r="E365" s="8" t="s">
        <v>66</v>
      </c>
      <c r="F365" s="10">
        <v>83944</v>
      </c>
      <c r="G365" s="10">
        <v>-49035.23</v>
      </c>
      <c r="H365" s="10">
        <v>34908.769999999997</v>
      </c>
    </row>
    <row r="366" spans="1:8" s="1" customFormat="1" x14ac:dyDescent="0.55000000000000004">
      <c r="A366" s="8">
        <v>127</v>
      </c>
      <c r="B366" s="9">
        <v>100000238380</v>
      </c>
      <c r="C366" s="5">
        <v>0</v>
      </c>
      <c r="D366" s="8" t="s">
        <v>65</v>
      </c>
      <c r="E366" s="8" t="s">
        <v>66</v>
      </c>
      <c r="F366" s="10">
        <v>83944</v>
      </c>
      <c r="G366" s="10">
        <v>-49035.23</v>
      </c>
      <c r="H366" s="10">
        <v>34908.769999999997</v>
      </c>
    </row>
    <row r="367" spans="1:8" s="1" customFormat="1" x14ac:dyDescent="0.55000000000000004">
      <c r="A367" s="8">
        <v>128</v>
      </c>
      <c r="B367" s="9">
        <v>100000238381</v>
      </c>
      <c r="C367" s="5">
        <v>0</v>
      </c>
      <c r="D367" s="8" t="s">
        <v>65</v>
      </c>
      <c r="E367" s="8" t="s">
        <v>66</v>
      </c>
      <c r="F367" s="10">
        <v>83944</v>
      </c>
      <c r="G367" s="10">
        <v>-49035.23</v>
      </c>
      <c r="H367" s="10">
        <v>34908.769999999997</v>
      </c>
    </row>
    <row r="368" spans="1:8" s="1" customFormat="1" x14ac:dyDescent="0.55000000000000004">
      <c r="A368" s="8">
        <v>129</v>
      </c>
      <c r="B368" s="9">
        <v>100000238382</v>
      </c>
      <c r="C368" s="5">
        <v>0</v>
      </c>
      <c r="D368" s="8" t="s">
        <v>65</v>
      </c>
      <c r="E368" s="8" t="s">
        <v>66</v>
      </c>
      <c r="F368" s="10">
        <v>83944</v>
      </c>
      <c r="G368" s="10">
        <v>-49035.23</v>
      </c>
      <c r="H368" s="10">
        <v>34908.769999999997</v>
      </c>
    </row>
    <row r="369" spans="1:8" s="1" customFormat="1" x14ac:dyDescent="0.55000000000000004">
      <c r="A369" s="8">
        <v>130</v>
      </c>
      <c r="B369" s="9">
        <v>100000238383</v>
      </c>
      <c r="C369" s="5">
        <v>0</v>
      </c>
      <c r="D369" s="8" t="s">
        <v>65</v>
      </c>
      <c r="E369" s="8" t="s">
        <v>66</v>
      </c>
      <c r="F369" s="10">
        <v>83944</v>
      </c>
      <c r="G369" s="10">
        <v>-49035.23</v>
      </c>
      <c r="H369" s="10">
        <v>34908.769999999997</v>
      </c>
    </row>
    <row r="370" spans="1:8" s="1" customFormat="1" x14ac:dyDescent="0.55000000000000004">
      <c r="A370" s="8">
        <v>131</v>
      </c>
      <c r="B370" s="9">
        <v>100000238384</v>
      </c>
      <c r="C370" s="5">
        <v>0</v>
      </c>
      <c r="D370" s="8" t="s">
        <v>65</v>
      </c>
      <c r="E370" s="8" t="s">
        <v>66</v>
      </c>
      <c r="F370" s="10">
        <v>83944</v>
      </c>
      <c r="G370" s="10">
        <v>-49035.23</v>
      </c>
      <c r="H370" s="10">
        <v>34908.769999999997</v>
      </c>
    </row>
    <row r="371" spans="1:8" s="1" customFormat="1" x14ac:dyDescent="0.55000000000000004">
      <c r="A371" s="8">
        <v>132</v>
      </c>
      <c r="B371" s="9">
        <v>100000238385</v>
      </c>
      <c r="C371" s="5">
        <v>0</v>
      </c>
      <c r="D371" s="8" t="s">
        <v>65</v>
      </c>
      <c r="E371" s="8" t="s">
        <v>66</v>
      </c>
      <c r="F371" s="10">
        <v>83944</v>
      </c>
      <c r="G371" s="10">
        <v>-49035.23</v>
      </c>
      <c r="H371" s="10">
        <v>34908.769999999997</v>
      </c>
    </row>
    <row r="372" spans="1:8" s="1" customFormat="1" x14ac:dyDescent="0.55000000000000004">
      <c r="A372" s="8">
        <v>133</v>
      </c>
      <c r="B372" s="9">
        <v>100000238386</v>
      </c>
      <c r="C372" s="5">
        <v>0</v>
      </c>
      <c r="D372" s="8" t="s">
        <v>65</v>
      </c>
      <c r="E372" s="8" t="s">
        <v>66</v>
      </c>
      <c r="F372" s="10">
        <v>83944</v>
      </c>
      <c r="G372" s="10">
        <v>-49035.23</v>
      </c>
      <c r="H372" s="10">
        <v>34908.769999999997</v>
      </c>
    </row>
    <row r="373" spans="1:8" s="1" customFormat="1" x14ac:dyDescent="0.55000000000000004">
      <c r="A373" s="8">
        <v>134</v>
      </c>
      <c r="B373" s="9">
        <v>100000238387</v>
      </c>
      <c r="C373" s="5">
        <v>0</v>
      </c>
      <c r="D373" s="8" t="s">
        <v>65</v>
      </c>
      <c r="E373" s="8" t="s">
        <v>66</v>
      </c>
      <c r="F373" s="10">
        <v>83944</v>
      </c>
      <c r="G373" s="10">
        <v>-49035.23</v>
      </c>
      <c r="H373" s="10">
        <v>34908.769999999997</v>
      </c>
    </row>
    <row r="374" spans="1:8" s="1" customFormat="1" x14ac:dyDescent="0.55000000000000004">
      <c r="A374" s="8">
        <v>135</v>
      </c>
      <c r="B374" s="9">
        <v>100000238388</v>
      </c>
      <c r="C374" s="5">
        <v>0</v>
      </c>
      <c r="D374" s="8" t="s">
        <v>65</v>
      </c>
      <c r="E374" s="8" t="s">
        <v>66</v>
      </c>
      <c r="F374" s="10">
        <v>83944</v>
      </c>
      <c r="G374" s="10">
        <v>-49035.23</v>
      </c>
      <c r="H374" s="10">
        <v>34908.769999999997</v>
      </c>
    </row>
    <row r="375" spans="1:8" s="1" customFormat="1" x14ac:dyDescent="0.55000000000000004">
      <c r="A375" s="8">
        <v>136</v>
      </c>
      <c r="B375" s="9">
        <v>100000238389</v>
      </c>
      <c r="C375" s="5">
        <v>0</v>
      </c>
      <c r="D375" s="8" t="s">
        <v>65</v>
      </c>
      <c r="E375" s="8" t="s">
        <v>66</v>
      </c>
      <c r="F375" s="10">
        <v>83944</v>
      </c>
      <c r="G375" s="10">
        <v>-49035.23</v>
      </c>
      <c r="H375" s="10">
        <v>34908.769999999997</v>
      </c>
    </row>
    <row r="376" spans="1:8" s="1" customFormat="1" x14ac:dyDescent="0.55000000000000004">
      <c r="A376" s="8">
        <v>137</v>
      </c>
      <c r="B376" s="9">
        <v>100000238390</v>
      </c>
      <c r="C376" s="5">
        <v>0</v>
      </c>
      <c r="D376" s="8" t="s">
        <v>65</v>
      </c>
      <c r="E376" s="8" t="s">
        <v>66</v>
      </c>
      <c r="F376" s="10">
        <v>83944</v>
      </c>
      <c r="G376" s="10">
        <v>-49035.23</v>
      </c>
      <c r="H376" s="10">
        <v>34908.769999999997</v>
      </c>
    </row>
    <row r="377" spans="1:8" s="1" customFormat="1" x14ac:dyDescent="0.55000000000000004">
      <c r="A377" s="8">
        <v>138</v>
      </c>
      <c r="B377" s="9">
        <v>100000238391</v>
      </c>
      <c r="C377" s="5">
        <v>0</v>
      </c>
      <c r="D377" s="8" t="s">
        <v>65</v>
      </c>
      <c r="E377" s="8" t="s">
        <v>66</v>
      </c>
      <c r="F377" s="10">
        <v>83984</v>
      </c>
      <c r="G377" s="10">
        <v>-49058.59</v>
      </c>
      <c r="H377" s="10">
        <v>34925.410000000003</v>
      </c>
    </row>
    <row r="378" spans="1:8" s="1" customFormat="1" x14ac:dyDescent="0.55000000000000004">
      <c r="A378" s="8">
        <v>139</v>
      </c>
      <c r="B378" s="9">
        <v>100000241338</v>
      </c>
      <c r="C378" s="5">
        <v>0</v>
      </c>
      <c r="D378" s="8" t="s">
        <v>67</v>
      </c>
      <c r="E378" s="8" t="s">
        <v>68</v>
      </c>
      <c r="F378" s="10">
        <v>45500</v>
      </c>
      <c r="G378" s="10">
        <v>-32292.93</v>
      </c>
      <c r="H378" s="10">
        <v>13207.07</v>
      </c>
    </row>
    <row r="379" spans="1:8" s="1" customFormat="1" x14ac:dyDescent="0.55000000000000004">
      <c r="A379" s="8">
        <v>140</v>
      </c>
      <c r="B379" s="9">
        <v>100000241339</v>
      </c>
      <c r="C379" s="5">
        <v>0</v>
      </c>
      <c r="D379" s="8" t="s">
        <v>67</v>
      </c>
      <c r="E379" s="8" t="s">
        <v>68</v>
      </c>
      <c r="F379" s="10">
        <v>45500</v>
      </c>
      <c r="G379" s="10">
        <v>-32292.92</v>
      </c>
      <c r="H379" s="10">
        <v>13207.08</v>
      </c>
    </row>
    <row r="380" spans="1:8" s="1" customFormat="1" x14ac:dyDescent="0.55000000000000004">
      <c r="A380" s="8">
        <v>141</v>
      </c>
      <c r="B380" s="9">
        <v>100000241340</v>
      </c>
      <c r="C380" s="5">
        <v>0</v>
      </c>
      <c r="D380" s="8" t="s">
        <v>67</v>
      </c>
      <c r="E380" s="8" t="s">
        <v>68</v>
      </c>
      <c r="F380" s="10">
        <v>45500</v>
      </c>
      <c r="G380" s="10">
        <v>-32292.93</v>
      </c>
      <c r="H380" s="10">
        <v>13207.07</v>
      </c>
    </row>
    <row r="381" spans="1:8" s="1" customFormat="1" x14ac:dyDescent="0.55000000000000004">
      <c r="A381" s="8">
        <v>142</v>
      </c>
      <c r="B381" s="9">
        <v>100000241341</v>
      </c>
      <c r="C381" s="5">
        <v>0</v>
      </c>
      <c r="D381" s="8" t="s">
        <v>67</v>
      </c>
      <c r="E381" s="8" t="s">
        <v>68</v>
      </c>
      <c r="F381" s="10">
        <v>45500</v>
      </c>
      <c r="G381" s="10">
        <v>-32292.92</v>
      </c>
      <c r="H381" s="10">
        <v>13207.08</v>
      </c>
    </row>
    <row r="382" spans="1:8" s="1" customFormat="1" x14ac:dyDescent="0.55000000000000004">
      <c r="A382" s="8">
        <v>143</v>
      </c>
      <c r="B382" s="9">
        <v>100000241342</v>
      </c>
      <c r="C382" s="5">
        <v>0</v>
      </c>
      <c r="D382" s="8" t="s">
        <v>67</v>
      </c>
      <c r="E382" s="8" t="s">
        <v>68</v>
      </c>
      <c r="F382" s="10">
        <v>45500</v>
      </c>
      <c r="G382" s="10">
        <v>-32292.93</v>
      </c>
      <c r="H382" s="10">
        <v>13207.07</v>
      </c>
    </row>
    <row r="383" spans="1:8" s="1" customFormat="1" x14ac:dyDescent="0.55000000000000004">
      <c r="A383" s="8">
        <v>144</v>
      </c>
      <c r="B383" s="9">
        <v>100000241343</v>
      </c>
      <c r="C383" s="5">
        <v>0</v>
      </c>
      <c r="D383" s="8" t="s">
        <v>67</v>
      </c>
      <c r="E383" s="8" t="s">
        <v>68</v>
      </c>
      <c r="F383" s="10">
        <v>45500</v>
      </c>
      <c r="G383" s="10">
        <v>-32292.92</v>
      </c>
      <c r="H383" s="10">
        <v>13207.08</v>
      </c>
    </row>
    <row r="384" spans="1:8" s="1" customFormat="1" x14ac:dyDescent="0.55000000000000004">
      <c r="A384" s="8">
        <v>145</v>
      </c>
      <c r="B384" s="9">
        <v>100000241344</v>
      </c>
      <c r="C384" s="5">
        <v>0</v>
      </c>
      <c r="D384" s="8" t="s">
        <v>67</v>
      </c>
      <c r="E384" s="8" t="s">
        <v>68</v>
      </c>
      <c r="F384" s="10">
        <v>45500</v>
      </c>
      <c r="G384" s="10">
        <v>-32292.93</v>
      </c>
      <c r="H384" s="10">
        <v>13207.07</v>
      </c>
    </row>
    <row r="385" spans="1:8" s="1" customFormat="1" x14ac:dyDescent="0.55000000000000004">
      <c r="A385" s="8">
        <v>146</v>
      </c>
      <c r="B385" s="9">
        <v>100000241345</v>
      </c>
      <c r="C385" s="5">
        <v>0</v>
      </c>
      <c r="D385" s="8" t="s">
        <v>67</v>
      </c>
      <c r="E385" s="8" t="s">
        <v>68</v>
      </c>
      <c r="F385" s="10">
        <v>45500</v>
      </c>
      <c r="G385" s="10">
        <v>-32292.92</v>
      </c>
      <c r="H385" s="10">
        <v>13207.08</v>
      </c>
    </row>
    <row r="386" spans="1:8" s="1" customFormat="1" x14ac:dyDescent="0.55000000000000004">
      <c r="A386" s="8">
        <v>147</v>
      </c>
      <c r="B386" s="9">
        <v>100000241346</v>
      </c>
      <c r="C386" s="5">
        <v>0</v>
      </c>
      <c r="D386" s="8" t="s">
        <v>67</v>
      </c>
      <c r="E386" s="8" t="s">
        <v>68</v>
      </c>
      <c r="F386" s="10">
        <v>45500</v>
      </c>
      <c r="G386" s="10">
        <v>-32292.93</v>
      </c>
      <c r="H386" s="10">
        <v>13207.07</v>
      </c>
    </row>
    <row r="387" spans="1:8" s="1" customFormat="1" x14ac:dyDescent="0.55000000000000004">
      <c r="A387" s="8">
        <v>148</v>
      </c>
      <c r="B387" s="9">
        <v>100000241347</v>
      </c>
      <c r="C387" s="5">
        <v>0</v>
      </c>
      <c r="D387" s="8" t="s">
        <v>67</v>
      </c>
      <c r="E387" s="8" t="s">
        <v>68</v>
      </c>
      <c r="F387" s="10">
        <v>45500</v>
      </c>
      <c r="G387" s="10">
        <v>-32292.92</v>
      </c>
      <c r="H387" s="10">
        <v>13207.08</v>
      </c>
    </row>
    <row r="388" spans="1:8" s="1" customFormat="1" x14ac:dyDescent="0.55000000000000004">
      <c r="A388" s="8">
        <v>149</v>
      </c>
      <c r="B388" s="9">
        <v>100000241365</v>
      </c>
      <c r="C388" s="5">
        <v>0</v>
      </c>
      <c r="D388" s="8" t="s">
        <v>67</v>
      </c>
      <c r="E388" s="8" t="s">
        <v>68</v>
      </c>
      <c r="F388" s="10">
        <v>45500</v>
      </c>
      <c r="G388" s="10">
        <v>-32292.93</v>
      </c>
      <c r="H388" s="10">
        <v>13207.07</v>
      </c>
    </row>
    <row r="389" spans="1:8" s="1" customFormat="1" x14ac:dyDescent="0.55000000000000004">
      <c r="A389" s="8">
        <v>150</v>
      </c>
      <c r="B389" s="9">
        <v>100000241366</v>
      </c>
      <c r="C389" s="5">
        <v>0</v>
      </c>
      <c r="D389" s="8" t="s">
        <v>67</v>
      </c>
      <c r="E389" s="8" t="s">
        <v>68</v>
      </c>
      <c r="F389" s="10">
        <v>45500</v>
      </c>
      <c r="G389" s="10">
        <v>-32292.93</v>
      </c>
      <c r="H389" s="10">
        <v>13207.07</v>
      </c>
    </row>
    <row r="390" spans="1:8" s="1" customFormat="1" x14ac:dyDescent="0.55000000000000004">
      <c r="A390" s="8">
        <v>151</v>
      </c>
      <c r="B390" s="9">
        <v>100000241367</v>
      </c>
      <c r="C390" s="5">
        <v>0</v>
      </c>
      <c r="D390" s="8" t="s">
        <v>67</v>
      </c>
      <c r="E390" s="8" t="s">
        <v>68</v>
      </c>
      <c r="F390" s="10">
        <v>45500</v>
      </c>
      <c r="G390" s="10">
        <v>-32292.93</v>
      </c>
      <c r="H390" s="10">
        <v>13207.07</v>
      </c>
    </row>
    <row r="391" spans="1:8" s="1" customFormat="1" x14ac:dyDescent="0.55000000000000004">
      <c r="A391" s="8">
        <v>152</v>
      </c>
      <c r="B391" s="9">
        <v>100000241368</v>
      </c>
      <c r="C391" s="5">
        <v>0</v>
      </c>
      <c r="D391" s="8" t="s">
        <v>67</v>
      </c>
      <c r="E391" s="8" t="s">
        <v>68</v>
      </c>
      <c r="F391" s="10">
        <v>45500</v>
      </c>
      <c r="G391" s="10">
        <v>-32292.93</v>
      </c>
      <c r="H391" s="10">
        <v>13207.07</v>
      </c>
    </row>
    <row r="392" spans="1:8" s="1" customFormat="1" x14ac:dyDescent="0.55000000000000004">
      <c r="A392" s="8">
        <v>153</v>
      </c>
      <c r="B392" s="9">
        <v>100000241369</v>
      </c>
      <c r="C392" s="5">
        <v>0</v>
      </c>
      <c r="D392" s="8" t="s">
        <v>67</v>
      </c>
      <c r="E392" s="8" t="s">
        <v>68</v>
      </c>
      <c r="F392" s="10">
        <v>45500</v>
      </c>
      <c r="G392" s="10">
        <v>-32292.93</v>
      </c>
      <c r="H392" s="10">
        <v>13207.07</v>
      </c>
    </row>
    <row r="393" spans="1:8" s="1" customFormat="1" x14ac:dyDescent="0.55000000000000004">
      <c r="A393" s="8">
        <v>154</v>
      </c>
      <c r="B393" s="9">
        <v>100000241370</v>
      </c>
      <c r="C393" s="5">
        <v>0</v>
      </c>
      <c r="D393" s="8" t="s">
        <v>67</v>
      </c>
      <c r="E393" s="8" t="s">
        <v>68</v>
      </c>
      <c r="F393" s="10">
        <v>45500</v>
      </c>
      <c r="G393" s="10">
        <v>-32292.93</v>
      </c>
      <c r="H393" s="10">
        <v>13207.07</v>
      </c>
    </row>
    <row r="394" spans="1:8" s="1" customFormat="1" x14ac:dyDescent="0.55000000000000004">
      <c r="A394" s="8">
        <v>155</v>
      </c>
      <c r="B394" s="9">
        <v>100000241371</v>
      </c>
      <c r="C394" s="5">
        <v>0</v>
      </c>
      <c r="D394" s="8" t="s">
        <v>67</v>
      </c>
      <c r="E394" s="8" t="s">
        <v>68</v>
      </c>
      <c r="F394" s="10">
        <v>45500</v>
      </c>
      <c r="G394" s="10">
        <v>-32292.93</v>
      </c>
      <c r="H394" s="10">
        <v>13207.07</v>
      </c>
    </row>
    <row r="395" spans="1:8" s="1" customFormat="1" x14ac:dyDescent="0.55000000000000004">
      <c r="A395" s="8">
        <v>156</v>
      </c>
      <c r="B395" s="9">
        <v>100000241372</v>
      </c>
      <c r="C395" s="5">
        <v>0</v>
      </c>
      <c r="D395" s="8" t="s">
        <v>67</v>
      </c>
      <c r="E395" s="8" t="s">
        <v>68</v>
      </c>
      <c r="F395" s="10">
        <v>45500</v>
      </c>
      <c r="G395" s="10">
        <v>-32292.93</v>
      </c>
      <c r="H395" s="10">
        <v>13207.07</v>
      </c>
    </row>
    <row r="396" spans="1:8" s="1" customFormat="1" x14ac:dyDescent="0.55000000000000004">
      <c r="A396" s="8">
        <v>157</v>
      </c>
      <c r="B396" s="9">
        <v>100000241373</v>
      </c>
      <c r="C396" s="5">
        <v>0</v>
      </c>
      <c r="D396" s="8" t="s">
        <v>67</v>
      </c>
      <c r="E396" s="8" t="s">
        <v>68</v>
      </c>
      <c r="F396" s="10">
        <v>45500</v>
      </c>
      <c r="G396" s="10">
        <v>-32292.93</v>
      </c>
      <c r="H396" s="10">
        <v>13207.07</v>
      </c>
    </row>
    <row r="397" spans="1:8" s="1" customFormat="1" x14ac:dyDescent="0.55000000000000004">
      <c r="A397" s="8">
        <v>158</v>
      </c>
      <c r="B397" s="9">
        <v>100000241374</v>
      </c>
      <c r="C397" s="5">
        <v>0</v>
      </c>
      <c r="D397" s="8" t="s">
        <v>67</v>
      </c>
      <c r="E397" s="8" t="s">
        <v>68</v>
      </c>
      <c r="F397" s="10">
        <v>45500</v>
      </c>
      <c r="G397" s="10">
        <v>-32292.93</v>
      </c>
      <c r="H397" s="10">
        <v>13207.07</v>
      </c>
    </row>
    <row r="398" spans="1:8" s="1" customFormat="1" x14ac:dyDescent="0.55000000000000004">
      <c r="A398" s="8">
        <v>159</v>
      </c>
      <c r="B398" s="9">
        <v>100000241375</v>
      </c>
      <c r="C398" s="5">
        <v>0</v>
      </c>
      <c r="D398" s="8" t="s">
        <v>67</v>
      </c>
      <c r="E398" s="8" t="s">
        <v>68</v>
      </c>
      <c r="F398" s="10">
        <v>45500</v>
      </c>
      <c r="G398" s="10">
        <v>-32292.93</v>
      </c>
      <c r="H398" s="10">
        <v>13207.07</v>
      </c>
    </row>
    <row r="399" spans="1:8" s="1" customFormat="1" x14ac:dyDescent="0.55000000000000004">
      <c r="A399" s="8">
        <v>160</v>
      </c>
      <c r="B399" s="9">
        <v>100000241376</v>
      </c>
      <c r="C399" s="5">
        <v>0</v>
      </c>
      <c r="D399" s="8" t="s">
        <v>67</v>
      </c>
      <c r="E399" s="8" t="s">
        <v>68</v>
      </c>
      <c r="F399" s="10">
        <v>45500</v>
      </c>
      <c r="G399" s="10">
        <v>-32292.93</v>
      </c>
      <c r="H399" s="10">
        <v>13207.07</v>
      </c>
    </row>
    <row r="400" spans="1:8" s="1" customFormat="1" x14ac:dyDescent="0.55000000000000004">
      <c r="A400" s="8">
        <v>161</v>
      </c>
      <c r="B400" s="9">
        <v>100000241377</v>
      </c>
      <c r="C400" s="5">
        <v>0</v>
      </c>
      <c r="D400" s="8" t="s">
        <v>67</v>
      </c>
      <c r="E400" s="8" t="s">
        <v>68</v>
      </c>
      <c r="F400" s="10">
        <v>45500</v>
      </c>
      <c r="G400" s="10">
        <v>-32292.93</v>
      </c>
      <c r="H400" s="10">
        <v>13207.07</v>
      </c>
    </row>
    <row r="401" spans="1:8" s="1" customFormat="1" x14ac:dyDescent="0.55000000000000004">
      <c r="A401" s="8">
        <v>162</v>
      </c>
      <c r="B401" s="9">
        <v>100000241424</v>
      </c>
      <c r="C401" s="5">
        <v>0</v>
      </c>
      <c r="D401" s="8" t="s">
        <v>67</v>
      </c>
      <c r="E401" s="8" t="s">
        <v>68</v>
      </c>
      <c r="F401" s="10">
        <v>45500</v>
      </c>
      <c r="G401" s="10">
        <v>-32292.93</v>
      </c>
      <c r="H401" s="10">
        <v>13207.07</v>
      </c>
    </row>
    <row r="402" spans="1:8" s="1" customFormat="1" x14ac:dyDescent="0.55000000000000004">
      <c r="A402" s="8">
        <v>163</v>
      </c>
      <c r="B402" s="9">
        <v>100000241425</v>
      </c>
      <c r="C402" s="5">
        <v>0</v>
      </c>
      <c r="D402" s="8" t="s">
        <v>67</v>
      </c>
      <c r="E402" s="8" t="s">
        <v>68</v>
      </c>
      <c r="F402" s="10">
        <v>45500</v>
      </c>
      <c r="G402" s="10">
        <v>-32292.93</v>
      </c>
      <c r="H402" s="10">
        <v>13207.07</v>
      </c>
    </row>
    <row r="403" spans="1:8" s="1" customFormat="1" x14ac:dyDescent="0.55000000000000004">
      <c r="A403" s="8">
        <v>164</v>
      </c>
      <c r="B403" s="9">
        <v>100000241426</v>
      </c>
      <c r="C403" s="5">
        <v>0</v>
      </c>
      <c r="D403" s="8" t="s">
        <v>67</v>
      </c>
      <c r="E403" s="8" t="s">
        <v>68</v>
      </c>
      <c r="F403" s="10">
        <v>45500</v>
      </c>
      <c r="G403" s="10">
        <v>-32292.92</v>
      </c>
      <c r="H403" s="10">
        <v>13207.08</v>
      </c>
    </row>
    <row r="404" spans="1:8" s="1" customFormat="1" x14ac:dyDescent="0.55000000000000004">
      <c r="A404" s="8">
        <v>165</v>
      </c>
      <c r="B404" s="9">
        <v>100000241427</v>
      </c>
      <c r="C404" s="5">
        <v>0</v>
      </c>
      <c r="D404" s="8" t="s">
        <v>67</v>
      </c>
      <c r="E404" s="8" t="s">
        <v>68</v>
      </c>
      <c r="F404" s="10">
        <v>45500</v>
      </c>
      <c r="G404" s="10">
        <v>-32292.92</v>
      </c>
      <c r="H404" s="10">
        <v>13207.08</v>
      </c>
    </row>
    <row r="405" spans="1:8" s="1" customFormat="1" x14ac:dyDescent="0.55000000000000004">
      <c r="A405" s="8">
        <v>166</v>
      </c>
      <c r="B405" s="9">
        <v>100000241428</v>
      </c>
      <c r="C405" s="5">
        <v>0</v>
      </c>
      <c r="D405" s="8" t="s">
        <v>67</v>
      </c>
      <c r="E405" s="8" t="s">
        <v>68</v>
      </c>
      <c r="F405" s="10">
        <v>45500</v>
      </c>
      <c r="G405" s="10">
        <v>-32292.93</v>
      </c>
      <c r="H405" s="10">
        <v>13207.07</v>
      </c>
    </row>
    <row r="406" spans="1:8" s="1" customFormat="1" x14ac:dyDescent="0.55000000000000004">
      <c r="A406" s="8">
        <v>167</v>
      </c>
      <c r="B406" s="9">
        <v>100000312760</v>
      </c>
      <c r="C406" s="5">
        <v>0</v>
      </c>
      <c r="D406" s="8" t="s">
        <v>72</v>
      </c>
      <c r="E406" s="8" t="s">
        <v>73</v>
      </c>
      <c r="F406" s="10">
        <v>894750</v>
      </c>
      <c r="G406" s="10">
        <v>-641278.36</v>
      </c>
      <c r="H406" s="10">
        <v>253471.64</v>
      </c>
    </row>
    <row r="407" spans="1:8" s="1" customFormat="1" x14ac:dyDescent="0.55000000000000004">
      <c r="A407" s="8">
        <v>168</v>
      </c>
      <c r="B407" s="9">
        <v>100000312761</v>
      </c>
      <c r="C407" s="5">
        <v>0</v>
      </c>
      <c r="D407" s="8" t="s">
        <v>72</v>
      </c>
      <c r="E407" s="8" t="s">
        <v>73</v>
      </c>
      <c r="F407" s="10">
        <v>894750</v>
      </c>
      <c r="G407" s="10">
        <v>-641278.36</v>
      </c>
      <c r="H407" s="10">
        <v>253471.64</v>
      </c>
    </row>
    <row r="408" spans="1:8" s="1" customFormat="1" x14ac:dyDescent="0.55000000000000004">
      <c r="A408" s="8">
        <v>169</v>
      </c>
      <c r="B408" s="9">
        <v>100000312762</v>
      </c>
      <c r="C408" s="5">
        <v>0</v>
      </c>
      <c r="D408" s="8" t="s">
        <v>72</v>
      </c>
      <c r="E408" s="8" t="s">
        <v>73</v>
      </c>
      <c r="F408" s="10">
        <v>894750</v>
      </c>
      <c r="G408" s="10">
        <v>-641278.36</v>
      </c>
      <c r="H408" s="10">
        <v>253471.64</v>
      </c>
    </row>
    <row r="409" spans="1:8" s="1" customFormat="1" x14ac:dyDescent="0.55000000000000004">
      <c r="A409" s="8">
        <v>170</v>
      </c>
      <c r="B409" s="9">
        <v>100000312763</v>
      </c>
      <c r="C409" s="5">
        <v>0</v>
      </c>
      <c r="D409" s="8" t="s">
        <v>72</v>
      </c>
      <c r="E409" s="8" t="s">
        <v>73</v>
      </c>
      <c r="F409" s="10">
        <v>894750</v>
      </c>
      <c r="G409" s="10">
        <v>-641278.36</v>
      </c>
      <c r="H409" s="10">
        <v>253471.64</v>
      </c>
    </row>
    <row r="410" spans="1:8" s="1" customFormat="1" x14ac:dyDescent="0.55000000000000004">
      <c r="A410" s="8">
        <v>171</v>
      </c>
      <c r="B410" s="9">
        <v>100000312764</v>
      </c>
      <c r="C410" s="5">
        <v>0</v>
      </c>
      <c r="D410" s="8" t="s">
        <v>72</v>
      </c>
      <c r="E410" s="8" t="s">
        <v>73</v>
      </c>
      <c r="F410" s="10">
        <v>894750</v>
      </c>
      <c r="G410" s="10">
        <v>-641278.36</v>
      </c>
      <c r="H410" s="10">
        <v>253471.64</v>
      </c>
    </row>
    <row r="411" spans="1:8" s="1" customFormat="1" x14ac:dyDescent="0.55000000000000004">
      <c r="A411" s="8">
        <v>172</v>
      </c>
      <c r="B411" s="9">
        <v>100000312765</v>
      </c>
      <c r="C411" s="5">
        <v>0</v>
      </c>
      <c r="D411" s="8" t="s">
        <v>72</v>
      </c>
      <c r="E411" s="8" t="s">
        <v>73</v>
      </c>
      <c r="F411" s="10">
        <v>894750</v>
      </c>
      <c r="G411" s="10">
        <v>-641278.36</v>
      </c>
      <c r="H411" s="10">
        <v>253471.64</v>
      </c>
    </row>
    <row r="412" spans="1:8" s="1" customFormat="1" x14ac:dyDescent="0.55000000000000004">
      <c r="A412" s="8">
        <v>173</v>
      </c>
      <c r="B412" s="9">
        <v>100000312766</v>
      </c>
      <c r="C412" s="5">
        <v>0</v>
      </c>
      <c r="D412" s="8" t="s">
        <v>72</v>
      </c>
      <c r="E412" s="8" t="s">
        <v>73</v>
      </c>
      <c r="F412" s="10">
        <v>894750</v>
      </c>
      <c r="G412" s="10">
        <v>-641278.36</v>
      </c>
      <c r="H412" s="10">
        <v>253471.64</v>
      </c>
    </row>
    <row r="413" spans="1:8" s="1" customFormat="1" x14ac:dyDescent="0.55000000000000004">
      <c r="A413" s="8">
        <v>174</v>
      </c>
      <c r="B413" s="9">
        <v>100000312767</v>
      </c>
      <c r="C413" s="5">
        <v>0</v>
      </c>
      <c r="D413" s="8" t="s">
        <v>72</v>
      </c>
      <c r="E413" s="8" t="s">
        <v>73</v>
      </c>
      <c r="F413" s="10">
        <v>894750</v>
      </c>
      <c r="G413" s="10">
        <v>-641278.36</v>
      </c>
      <c r="H413" s="10">
        <v>253471.64</v>
      </c>
    </row>
    <row r="414" spans="1:8" s="1" customFormat="1" x14ac:dyDescent="0.55000000000000004">
      <c r="A414" s="8">
        <v>175</v>
      </c>
      <c r="B414" s="9">
        <v>100000312768</v>
      </c>
      <c r="C414" s="5">
        <v>0</v>
      </c>
      <c r="D414" s="8" t="s">
        <v>72</v>
      </c>
      <c r="E414" s="8" t="s">
        <v>73</v>
      </c>
      <c r="F414" s="10">
        <v>894750</v>
      </c>
      <c r="G414" s="10">
        <v>-641278.36</v>
      </c>
      <c r="H414" s="10">
        <v>253471.64</v>
      </c>
    </row>
    <row r="415" spans="1:8" s="1" customFormat="1" x14ac:dyDescent="0.55000000000000004">
      <c r="A415" s="8">
        <v>176</v>
      </c>
      <c r="B415" s="9">
        <v>100000312769</v>
      </c>
      <c r="C415" s="5">
        <v>0</v>
      </c>
      <c r="D415" s="8" t="s">
        <v>72</v>
      </c>
      <c r="E415" s="8" t="s">
        <v>73</v>
      </c>
      <c r="F415" s="10">
        <v>894750</v>
      </c>
      <c r="G415" s="10">
        <v>-641278.36</v>
      </c>
      <c r="H415" s="10">
        <v>253471.64</v>
      </c>
    </row>
    <row r="416" spans="1:8" s="1" customFormat="1" x14ac:dyDescent="0.55000000000000004">
      <c r="A416" s="8">
        <v>177</v>
      </c>
      <c r="B416" s="9">
        <v>100000312770</v>
      </c>
      <c r="C416" s="5">
        <v>0</v>
      </c>
      <c r="D416" s="8" t="s">
        <v>72</v>
      </c>
      <c r="E416" s="8" t="s">
        <v>73</v>
      </c>
      <c r="F416" s="10">
        <v>894750</v>
      </c>
      <c r="G416" s="10">
        <v>-641278.36</v>
      </c>
      <c r="H416" s="10">
        <v>253471.64</v>
      </c>
    </row>
    <row r="417" spans="1:8" s="1" customFormat="1" x14ac:dyDescent="0.55000000000000004">
      <c r="A417" s="8">
        <v>178</v>
      </c>
      <c r="B417" s="9">
        <v>100000312771</v>
      </c>
      <c r="C417" s="5">
        <v>0</v>
      </c>
      <c r="D417" s="8" t="s">
        <v>72</v>
      </c>
      <c r="E417" s="8" t="s">
        <v>73</v>
      </c>
      <c r="F417" s="10">
        <v>894750</v>
      </c>
      <c r="G417" s="10">
        <v>-641278.36</v>
      </c>
      <c r="H417" s="10">
        <v>253471.64</v>
      </c>
    </row>
    <row r="418" spans="1:8" s="1" customFormat="1" x14ac:dyDescent="0.55000000000000004">
      <c r="A418" s="8">
        <v>179</v>
      </c>
      <c r="B418" s="9">
        <v>100000312772</v>
      </c>
      <c r="C418" s="5">
        <v>0</v>
      </c>
      <c r="D418" s="8" t="s">
        <v>72</v>
      </c>
      <c r="E418" s="8" t="s">
        <v>73</v>
      </c>
      <c r="F418" s="10">
        <v>894750</v>
      </c>
      <c r="G418" s="10">
        <v>-641278.36</v>
      </c>
      <c r="H418" s="10">
        <v>253471.64</v>
      </c>
    </row>
    <row r="419" spans="1:8" s="1" customFormat="1" x14ac:dyDescent="0.55000000000000004">
      <c r="A419" s="8">
        <v>180</v>
      </c>
      <c r="B419" s="9">
        <v>100000312773</v>
      </c>
      <c r="C419" s="5">
        <v>0</v>
      </c>
      <c r="D419" s="8" t="s">
        <v>72</v>
      </c>
      <c r="E419" s="8" t="s">
        <v>73</v>
      </c>
      <c r="F419" s="10">
        <v>894750</v>
      </c>
      <c r="G419" s="10">
        <v>-641278.36</v>
      </c>
      <c r="H419" s="10">
        <v>253471.64</v>
      </c>
    </row>
    <row r="420" spans="1:8" s="1" customFormat="1" x14ac:dyDescent="0.55000000000000004">
      <c r="A420" s="8">
        <v>181</v>
      </c>
      <c r="B420" s="9">
        <v>100000312774</v>
      </c>
      <c r="C420" s="5">
        <v>0</v>
      </c>
      <c r="D420" s="8" t="s">
        <v>72</v>
      </c>
      <c r="E420" s="8" t="s">
        <v>73</v>
      </c>
      <c r="F420" s="10">
        <v>894750</v>
      </c>
      <c r="G420" s="10">
        <v>-641278.36</v>
      </c>
      <c r="H420" s="10">
        <v>253471.64</v>
      </c>
    </row>
    <row r="421" spans="1:8" s="1" customFormat="1" x14ac:dyDescent="0.55000000000000004">
      <c r="A421" s="8">
        <v>182</v>
      </c>
      <c r="B421" s="9">
        <v>100000312775</v>
      </c>
      <c r="C421" s="5">
        <v>0</v>
      </c>
      <c r="D421" s="8" t="s">
        <v>72</v>
      </c>
      <c r="E421" s="8" t="s">
        <v>73</v>
      </c>
      <c r="F421" s="10">
        <v>894750</v>
      </c>
      <c r="G421" s="10">
        <v>-641278.36</v>
      </c>
      <c r="H421" s="10">
        <v>253471.64</v>
      </c>
    </row>
    <row r="422" spans="1:8" s="1" customFormat="1" x14ac:dyDescent="0.55000000000000004">
      <c r="A422" s="8">
        <v>183</v>
      </c>
      <c r="B422" s="9">
        <v>100000312776</v>
      </c>
      <c r="C422" s="5">
        <v>0</v>
      </c>
      <c r="D422" s="8" t="s">
        <v>72</v>
      </c>
      <c r="E422" s="8" t="s">
        <v>73</v>
      </c>
      <c r="F422" s="10">
        <v>894750</v>
      </c>
      <c r="G422" s="10">
        <v>-641278.36</v>
      </c>
      <c r="H422" s="10">
        <v>253471.64</v>
      </c>
    </row>
    <row r="423" spans="1:8" s="1" customFormat="1" x14ac:dyDescent="0.55000000000000004">
      <c r="A423" s="8">
        <v>184</v>
      </c>
      <c r="B423" s="9">
        <v>100000312777</v>
      </c>
      <c r="C423" s="5">
        <v>0</v>
      </c>
      <c r="D423" s="8" t="s">
        <v>72</v>
      </c>
      <c r="E423" s="8" t="s">
        <v>73</v>
      </c>
      <c r="F423" s="10">
        <v>894750</v>
      </c>
      <c r="G423" s="10">
        <v>-641278.36</v>
      </c>
      <c r="H423" s="10">
        <v>253471.64</v>
      </c>
    </row>
    <row r="424" spans="1:8" s="1" customFormat="1" x14ac:dyDescent="0.55000000000000004">
      <c r="A424" s="8">
        <v>185</v>
      </c>
      <c r="B424" s="9">
        <v>100000312778</v>
      </c>
      <c r="C424" s="5">
        <v>0</v>
      </c>
      <c r="D424" s="8" t="s">
        <v>72</v>
      </c>
      <c r="E424" s="8" t="s">
        <v>73</v>
      </c>
      <c r="F424" s="10">
        <v>894750</v>
      </c>
      <c r="G424" s="10">
        <v>-641278.36</v>
      </c>
      <c r="H424" s="10">
        <v>253471.64</v>
      </c>
    </row>
    <row r="425" spans="1:8" s="1" customFormat="1" x14ac:dyDescent="0.55000000000000004">
      <c r="A425" s="8">
        <v>186</v>
      </c>
      <c r="B425" s="9">
        <v>100000312779</v>
      </c>
      <c r="C425" s="5">
        <v>0</v>
      </c>
      <c r="D425" s="8" t="s">
        <v>72</v>
      </c>
      <c r="E425" s="8" t="s">
        <v>73</v>
      </c>
      <c r="F425" s="10">
        <v>894750</v>
      </c>
      <c r="G425" s="10">
        <v>-641278.36</v>
      </c>
      <c r="H425" s="10">
        <v>253471.64</v>
      </c>
    </row>
    <row r="426" spans="1:8" s="1" customFormat="1" x14ac:dyDescent="0.55000000000000004">
      <c r="A426" s="8">
        <v>187</v>
      </c>
      <c r="B426" s="9">
        <v>100000312780</v>
      </c>
      <c r="C426" s="5">
        <v>0</v>
      </c>
      <c r="D426" s="8" t="s">
        <v>74</v>
      </c>
      <c r="E426" s="8" t="s">
        <v>75</v>
      </c>
      <c r="F426" s="10">
        <v>83900</v>
      </c>
      <c r="G426" s="10">
        <v>-63350.25</v>
      </c>
      <c r="H426" s="10">
        <v>20549.75</v>
      </c>
    </row>
    <row r="427" spans="1:8" s="1" customFormat="1" x14ac:dyDescent="0.55000000000000004">
      <c r="A427" s="8">
        <v>188</v>
      </c>
      <c r="B427" s="9">
        <v>100000312781</v>
      </c>
      <c r="C427" s="5">
        <v>0</v>
      </c>
      <c r="D427" s="8" t="s">
        <v>74</v>
      </c>
      <c r="E427" s="8" t="s">
        <v>75</v>
      </c>
      <c r="F427" s="10">
        <v>83900</v>
      </c>
      <c r="G427" s="10">
        <v>-63350.25</v>
      </c>
      <c r="H427" s="10">
        <v>20549.75</v>
      </c>
    </row>
    <row r="428" spans="1:8" s="1" customFormat="1" x14ac:dyDescent="0.55000000000000004">
      <c r="A428" s="8">
        <v>189</v>
      </c>
      <c r="B428" s="9">
        <v>100000312782</v>
      </c>
      <c r="C428" s="5">
        <v>0</v>
      </c>
      <c r="D428" s="8" t="s">
        <v>74</v>
      </c>
      <c r="E428" s="8" t="s">
        <v>75</v>
      </c>
      <c r="F428" s="10">
        <v>83900</v>
      </c>
      <c r="G428" s="10">
        <v>-63350.25</v>
      </c>
      <c r="H428" s="10">
        <v>20549.75</v>
      </c>
    </row>
    <row r="429" spans="1:8" s="1" customFormat="1" x14ac:dyDescent="0.55000000000000004">
      <c r="A429" s="8">
        <v>190</v>
      </c>
      <c r="B429" s="9">
        <v>100000312783</v>
      </c>
      <c r="C429" s="5">
        <v>0</v>
      </c>
      <c r="D429" s="8" t="s">
        <v>74</v>
      </c>
      <c r="E429" s="8" t="s">
        <v>75</v>
      </c>
      <c r="F429" s="10">
        <v>83900</v>
      </c>
      <c r="G429" s="10">
        <v>-63350.25</v>
      </c>
      <c r="H429" s="10">
        <v>20549.75</v>
      </c>
    </row>
    <row r="430" spans="1:8" s="1" customFormat="1" x14ac:dyDescent="0.55000000000000004">
      <c r="A430" s="8">
        <v>191</v>
      </c>
      <c r="B430" s="9">
        <v>100000312784</v>
      </c>
      <c r="C430" s="5">
        <v>0</v>
      </c>
      <c r="D430" s="8" t="s">
        <v>74</v>
      </c>
      <c r="E430" s="8" t="s">
        <v>75</v>
      </c>
      <c r="F430" s="10">
        <v>83900</v>
      </c>
      <c r="G430" s="10">
        <v>-63350.25</v>
      </c>
      <c r="H430" s="10">
        <v>20549.75</v>
      </c>
    </row>
    <row r="431" spans="1:8" s="1" customFormat="1" x14ac:dyDescent="0.55000000000000004">
      <c r="A431" s="8">
        <v>192</v>
      </c>
      <c r="B431" s="9">
        <v>100000312785</v>
      </c>
      <c r="C431" s="5">
        <v>0</v>
      </c>
      <c r="D431" s="8" t="s">
        <v>74</v>
      </c>
      <c r="E431" s="8" t="s">
        <v>75</v>
      </c>
      <c r="F431" s="10">
        <v>83900</v>
      </c>
      <c r="G431" s="10">
        <v>-63350.25</v>
      </c>
      <c r="H431" s="10">
        <v>20549.75</v>
      </c>
    </row>
    <row r="432" spans="1:8" s="1" customFormat="1" x14ac:dyDescent="0.55000000000000004">
      <c r="A432" s="8">
        <v>193</v>
      </c>
      <c r="B432" s="9">
        <v>100000312786</v>
      </c>
      <c r="C432" s="5">
        <v>0</v>
      </c>
      <c r="D432" s="8" t="s">
        <v>74</v>
      </c>
      <c r="E432" s="8" t="s">
        <v>75</v>
      </c>
      <c r="F432" s="10">
        <v>83900</v>
      </c>
      <c r="G432" s="10">
        <v>-63350.25</v>
      </c>
      <c r="H432" s="10">
        <v>20549.75</v>
      </c>
    </row>
    <row r="433" spans="1:8" s="1" customFormat="1" x14ac:dyDescent="0.55000000000000004">
      <c r="A433" s="8">
        <v>194</v>
      </c>
      <c r="B433" s="9">
        <v>100000312787</v>
      </c>
      <c r="C433" s="5">
        <v>0</v>
      </c>
      <c r="D433" s="8" t="s">
        <v>74</v>
      </c>
      <c r="E433" s="8" t="s">
        <v>75</v>
      </c>
      <c r="F433" s="10">
        <v>83900</v>
      </c>
      <c r="G433" s="10">
        <v>-63350.25</v>
      </c>
      <c r="H433" s="10">
        <v>20549.75</v>
      </c>
    </row>
    <row r="434" spans="1:8" s="1" customFormat="1" x14ac:dyDescent="0.55000000000000004">
      <c r="A434" s="8">
        <v>195</v>
      </c>
      <c r="B434" s="9">
        <v>100000312788</v>
      </c>
      <c r="C434" s="5">
        <v>0</v>
      </c>
      <c r="D434" s="8" t="s">
        <v>74</v>
      </c>
      <c r="E434" s="8" t="s">
        <v>75</v>
      </c>
      <c r="F434" s="10">
        <v>84400</v>
      </c>
      <c r="G434" s="10">
        <v>-63727.78</v>
      </c>
      <c r="H434" s="10">
        <v>20672.22</v>
      </c>
    </row>
    <row r="435" spans="1:8" s="1" customFormat="1" x14ac:dyDescent="0.55000000000000004">
      <c r="A435" s="8">
        <v>196</v>
      </c>
      <c r="B435" s="9">
        <v>100000312791</v>
      </c>
      <c r="C435" s="5">
        <v>0</v>
      </c>
      <c r="D435" s="8" t="s">
        <v>74</v>
      </c>
      <c r="E435" s="8" t="s">
        <v>75</v>
      </c>
      <c r="F435" s="10">
        <v>83900</v>
      </c>
      <c r="G435" s="10">
        <v>-63350.25</v>
      </c>
      <c r="H435" s="10">
        <v>20549.75</v>
      </c>
    </row>
    <row r="436" spans="1:8" s="1" customFormat="1" x14ac:dyDescent="0.55000000000000004">
      <c r="A436" s="8">
        <v>197</v>
      </c>
      <c r="B436" s="9">
        <v>100000312792</v>
      </c>
      <c r="C436" s="5">
        <v>0</v>
      </c>
      <c r="D436" s="8" t="s">
        <v>74</v>
      </c>
      <c r="E436" s="8" t="s">
        <v>75</v>
      </c>
      <c r="F436" s="10">
        <v>83900</v>
      </c>
      <c r="G436" s="10">
        <v>-63350.25</v>
      </c>
      <c r="H436" s="10">
        <v>20549.75</v>
      </c>
    </row>
    <row r="437" spans="1:8" s="1" customFormat="1" x14ac:dyDescent="0.55000000000000004">
      <c r="A437" s="8">
        <v>198</v>
      </c>
      <c r="B437" s="9">
        <v>100000312793</v>
      </c>
      <c r="C437" s="5">
        <v>0</v>
      </c>
      <c r="D437" s="8" t="s">
        <v>74</v>
      </c>
      <c r="E437" s="8" t="s">
        <v>75</v>
      </c>
      <c r="F437" s="10">
        <v>83900</v>
      </c>
      <c r="G437" s="10">
        <v>-63350.25</v>
      </c>
      <c r="H437" s="10">
        <v>20549.75</v>
      </c>
    </row>
    <row r="438" spans="1:8" s="1" customFormat="1" x14ac:dyDescent="0.55000000000000004">
      <c r="A438" s="8">
        <v>199</v>
      </c>
      <c r="B438" s="9">
        <v>100000312794</v>
      </c>
      <c r="C438" s="5">
        <v>0</v>
      </c>
      <c r="D438" s="8" t="s">
        <v>74</v>
      </c>
      <c r="E438" s="8" t="s">
        <v>75</v>
      </c>
      <c r="F438" s="10">
        <v>83900</v>
      </c>
      <c r="G438" s="10">
        <v>-63350.25</v>
      </c>
      <c r="H438" s="10">
        <v>20549.75</v>
      </c>
    </row>
    <row r="439" spans="1:8" s="1" customFormat="1" x14ac:dyDescent="0.55000000000000004">
      <c r="A439" s="8">
        <v>200</v>
      </c>
      <c r="B439" s="9">
        <v>100000312795</v>
      </c>
      <c r="C439" s="5">
        <v>0</v>
      </c>
      <c r="D439" s="8" t="s">
        <v>74</v>
      </c>
      <c r="E439" s="8" t="s">
        <v>75</v>
      </c>
      <c r="F439" s="10">
        <v>83900</v>
      </c>
      <c r="G439" s="10">
        <v>-63350.25</v>
      </c>
      <c r="H439" s="10">
        <v>20549.75</v>
      </c>
    </row>
    <row r="440" spans="1:8" s="1" customFormat="1" x14ac:dyDescent="0.55000000000000004">
      <c r="A440" s="8">
        <v>201</v>
      </c>
      <c r="B440" s="9">
        <v>100000312796</v>
      </c>
      <c r="C440" s="5">
        <v>0</v>
      </c>
      <c r="D440" s="8" t="s">
        <v>74</v>
      </c>
      <c r="E440" s="8" t="s">
        <v>75</v>
      </c>
      <c r="F440" s="10">
        <v>83900</v>
      </c>
      <c r="G440" s="10">
        <v>-63350.25</v>
      </c>
      <c r="H440" s="10">
        <v>20549.75</v>
      </c>
    </row>
    <row r="441" spans="1:8" s="1" customFormat="1" x14ac:dyDescent="0.55000000000000004">
      <c r="A441" s="8">
        <v>202</v>
      </c>
      <c r="B441" s="9">
        <v>100000312797</v>
      </c>
      <c r="C441" s="5">
        <v>0</v>
      </c>
      <c r="D441" s="8" t="s">
        <v>74</v>
      </c>
      <c r="E441" s="8" t="s">
        <v>75</v>
      </c>
      <c r="F441" s="10">
        <v>83900</v>
      </c>
      <c r="G441" s="10">
        <v>-63350.25</v>
      </c>
      <c r="H441" s="10">
        <v>20549.75</v>
      </c>
    </row>
    <row r="442" spans="1:8" s="1" customFormat="1" x14ac:dyDescent="0.55000000000000004">
      <c r="A442" s="8">
        <v>203</v>
      </c>
      <c r="B442" s="9">
        <v>100000312798</v>
      </c>
      <c r="C442" s="5">
        <v>0</v>
      </c>
      <c r="D442" s="8" t="s">
        <v>74</v>
      </c>
      <c r="E442" s="8" t="s">
        <v>75</v>
      </c>
      <c r="F442" s="10">
        <v>83900</v>
      </c>
      <c r="G442" s="10">
        <v>-63350.25</v>
      </c>
      <c r="H442" s="10">
        <v>20549.75</v>
      </c>
    </row>
    <row r="443" spans="1:8" s="1" customFormat="1" x14ac:dyDescent="0.55000000000000004">
      <c r="A443" s="8">
        <v>204</v>
      </c>
      <c r="B443" s="9">
        <v>100000312799</v>
      </c>
      <c r="C443" s="5">
        <v>0</v>
      </c>
      <c r="D443" s="8" t="s">
        <v>74</v>
      </c>
      <c r="E443" s="8" t="s">
        <v>75</v>
      </c>
      <c r="F443" s="10">
        <v>84400</v>
      </c>
      <c r="G443" s="10">
        <v>-63727.78</v>
      </c>
      <c r="H443" s="10">
        <v>20672.22</v>
      </c>
    </row>
    <row r="444" spans="1:8" s="1" customFormat="1" x14ac:dyDescent="0.55000000000000004">
      <c r="A444" s="8">
        <v>205</v>
      </c>
      <c r="B444" s="9">
        <v>100000312800</v>
      </c>
      <c r="C444" s="5">
        <v>0</v>
      </c>
      <c r="D444" s="8" t="s">
        <v>74</v>
      </c>
      <c r="E444" s="8" t="s">
        <v>75</v>
      </c>
      <c r="F444" s="10">
        <v>83900</v>
      </c>
      <c r="G444" s="10">
        <v>-63350.25</v>
      </c>
      <c r="H444" s="10">
        <v>20549.75</v>
      </c>
    </row>
    <row r="445" spans="1:8" s="1" customFormat="1" x14ac:dyDescent="0.55000000000000004">
      <c r="A445" s="8">
        <v>206</v>
      </c>
      <c r="B445" s="9">
        <v>100000312801</v>
      </c>
      <c r="C445" s="5">
        <v>0</v>
      </c>
      <c r="D445" s="8" t="s">
        <v>74</v>
      </c>
      <c r="E445" s="8" t="s">
        <v>75</v>
      </c>
      <c r="F445" s="10">
        <v>83900</v>
      </c>
      <c r="G445" s="10">
        <v>-63350.25</v>
      </c>
      <c r="H445" s="10">
        <v>20549.75</v>
      </c>
    </row>
    <row r="446" spans="1:8" s="1" customFormat="1" x14ac:dyDescent="0.55000000000000004">
      <c r="A446" s="8">
        <v>207</v>
      </c>
      <c r="B446" s="9">
        <v>100000312802</v>
      </c>
      <c r="C446" s="5">
        <v>0</v>
      </c>
      <c r="D446" s="8" t="s">
        <v>74</v>
      </c>
      <c r="E446" s="8" t="s">
        <v>75</v>
      </c>
      <c r="F446" s="10">
        <v>83900</v>
      </c>
      <c r="G446" s="10">
        <v>-63350.25</v>
      </c>
      <c r="H446" s="10">
        <v>20549.75</v>
      </c>
    </row>
    <row r="447" spans="1:8" s="1" customFormat="1" x14ac:dyDescent="0.55000000000000004">
      <c r="A447" s="8">
        <v>208</v>
      </c>
      <c r="B447" s="9">
        <v>100000312803</v>
      </c>
      <c r="C447" s="5">
        <v>0</v>
      </c>
      <c r="D447" s="8" t="s">
        <v>74</v>
      </c>
      <c r="E447" s="8" t="s">
        <v>75</v>
      </c>
      <c r="F447" s="10">
        <v>83900</v>
      </c>
      <c r="G447" s="10">
        <v>-63350.25</v>
      </c>
      <c r="H447" s="10">
        <v>20549.75</v>
      </c>
    </row>
    <row r="448" spans="1:8" s="1" customFormat="1" x14ac:dyDescent="0.55000000000000004">
      <c r="A448" s="8">
        <v>209</v>
      </c>
      <c r="B448" s="9">
        <v>100000312804</v>
      </c>
      <c r="C448" s="5">
        <v>0</v>
      </c>
      <c r="D448" s="8" t="s">
        <v>74</v>
      </c>
      <c r="E448" s="8" t="s">
        <v>75</v>
      </c>
      <c r="F448" s="10">
        <v>83900</v>
      </c>
      <c r="G448" s="10">
        <v>-63350.25</v>
      </c>
      <c r="H448" s="10">
        <v>20549.75</v>
      </c>
    </row>
    <row r="449" spans="1:8" s="1" customFormat="1" x14ac:dyDescent="0.55000000000000004">
      <c r="A449" s="8">
        <v>210</v>
      </c>
      <c r="B449" s="9">
        <v>100000312805</v>
      </c>
      <c r="C449" s="5">
        <v>0</v>
      </c>
      <c r="D449" s="8" t="s">
        <v>74</v>
      </c>
      <c r="E449" s="8" t="s">
        <v>75</v>
      </c>
      <c r="F449" s="10">
        <v>83900</v>
      </c>
      <c r="G449" s="10">
        <v>-63350.25</v>
      </c>
      <c r="H449" s="10">
        <v>20549.75</v>
      </c>
    </row>
    <row r="450" spans="1:8" s="1" customFormat="1" x14ac:dyDescent="0.55000000000000004">
      <c r="A450" s="8">
        <v>211</v>
      </c>
      <c r="B450" s="9">
        <v>100000312806</v>
      </c>
      <c r="C450" s="5">
        <v>0</v>
      </c>
      <c r="D450" s="8" t="s">
        <v>74</v>
      </c>
      <c r="E450" s="8" t="s">
        <v>75</v>
      </c>
      <c r="F450" s="10">
        <v>83900</v>
      </c>
      <c r="G450" s="10">
        <v>-63350.25</v>
      </c>
      <c r="H450" s="10">
        <v>20549.75</v>
      </c>
    </row>
    <row r="451" spans="1:8" s="1" customFormat="1" x14ac:dyDescent="0.55000000000000004">
      <c r="A451" s="8">
        <v>212</v>
      </c>
      <c r="B451" s="9">
        <v>100000312807</v>
      </c>
      <c r="C451" s="5">
        <v>0</v>
      </c>
      <c r="D451" s="8" t="s">
        <v>74</v>
      </c>
      <c r="E451" s="8" t="s">
        <v>75</v>
      </c>
      <c r="F451" s="10">
        <v>83900</v>
      </c>
      <c r="G451" s="10">
        <v>-63350.25</v>
      </c>
      <c r="H451" s="10">
        <v>20549.75</v>
      </c>
    </row>
    <row r="452" spans="1:8" s="1" customFormat="1" x14ac:dyDescent="0.55000000000000004">
      <c r="A452" s="8">
        <v>213</v>
      </c>
      <c r="B452" s="9">
        <v>100000312808</v>
      </c>
      <c r="C452" s="5">
        <v>0</v>
      </c>
      <c r="D452" s="8" t="s">
        <v>74</v>
      </c>
      <c r="E452" s="8" t="s">
        <v>75</v>
      </c>
      <c r="F452" s="10">
        <v>84400</v>
      </c>
      <c r="G452" s="10">
        <v>-63727.78</v>
      </c>
      <c r="H452" s="10">
        <v>20672.22</v>
      </c>
    </row>
    <row r="453" spans="1:8" s="1" customFormat="1" x14ac:dyDescent="0.55000000000000004">
      <c r="A453" s="8">
        <v>214</v>
      </c>
      <c r="B453" s="9">
        <v>100000312809</v>
      </c>
      <c r="C453" s="5">
        <v>0</v>
      </c>
      <c r="D453" s="8" t="s">
        <v>74</v>
      </c>
      <c r="E453" s="8" t="s">
        <v>75</v>
      </c>
      <c r="F453" s="10">
        <v>83900</v>
      </c>
      <c r="G453" s="10">
        <v>-63350.25</v>
      </c>
      <c r="H453" s="10">
        <v>20549.75</v>
      </c>
    </row>
    <row r="454" spans="1:8" s="1" customFormat="1" x14ac:dyDescent="0.55000000000000004">
      <c r="A454" s="8">
        <v>215</v>
      </c>
      <c r="B454" s="9">
        <v>100000312810</v>
      </c>
      <c r="C454" s="5">
        <v>0</v>
      </c>
      <c r="D454" s="8" t="s">
        <v>74</v>
      </c>
      <c r="E454" s="8" t="s">
        <v>75</v>
      </c>
      <c r="F454" s="10">
        <v>83900</v>
      </c>
      <c r="G454" s="10">
        <v>-63350.25</v>
      </c>
      <c r="H454" s="10">
        <v>20549.75</v>
      </c>
    </row>
    <row r="455" spans="1:8" s="1" customFormat="1" x14ac:dyDescent="0.55000000000000004">
      <c r="A455" s="8">
        <v>216</v>
      </c>
      <c r="B455" s="9">
        <v>100000312811</v>
      </c>
      <c r="C455" s="5">
        <v>0</v>
      </c>
      <c r="D455" s="8" t="s">
        <v>74</v>
      </c>
      <c r="E455" s="8" t="s">
        <v>75</v>
      </c>
      <c r="F455" s="10">
        <v>83900</v>
      </c>
      <c r="G455" s="10">
        <v>-63350.25</v>
      </c>
      <c r="H455" s="10">
        <v>20549.75</v>
      </c>
    </row>
    <row r="456" spans="1:8" s="1" customFormat="1" x14ac:dyDescent="0.55000000000000004">
      <c r="A456" s="8">
        <v>217</v>
      </c>
      <c r="B456" s="9">
        <v>100000312812</v>
      </c>
      <c r="C456" s="5">
        <v>0</v>
      </c>
      <c r="D456" s="8" t="s">
        <v>74</v>
      </c>
      <c r="E456" s="8" t="s">
        <v>75</v>
      </c>
      <c r="F456" s="10">
        <v>83900</v>
      </c>
      <c r="G456" s="10">
        <v>-63350.25</v>
      </c>
      <c r="H456" s="10">
        <v>20549.75</v>
      </c>
    </row>
    <row r="457" spans="1:8" s="1" customFormat="1" x14ac:dyDescent="0.55000000000000004">
      <c r="A457" s="8">
        <v>218</v>
      </c>
      <c r="B457" s="9">
        <v>100000312813</v>
      </c>
      <c r="C457" s="5">
        <v>0</v>
      </c>
      <c r="D457" s="8" t="s">
        <v>74</v>
      </c>
      <c r="E457" s="8" t="s">
        <v>75</v>
      </c>
      <c r="F457" s="10">
        <v>83900</v>
      </c>
      <c r="G457" s="10">
        <v>-63350.25</v>
      </c>
      <c r="H457" s="10">
        <v>20549.75</v>
      </c>
    </row>
    <row r="458" spans="1:8" s="1" customFormat="1" x14ac:dyDescent="0.55000000000000004">
      <c r="A458" s="8">
        <v>219</v>
      </c>
      <c r="B458" s="9">
        <v>100000312814</v>
      </c>
      <c r="C458" s="5">
        <v>0</v>
      </c>
      <c r="D458" s="8" t="s">
        <v>74</v>
      </c>
      <c r="E458" s="8" t="s">
        <v>75</v>
      </c>
      <c r="F458" s="10">
        <v>83900</v>
      </c>
      <c r="G458" s="10">
        <v>-63350.25</v>
      </c>
      <c r="H458" s="10">
        <v>20549.75</v>
      </c>
    </row>
    <row r="459" spans="1:8" s="1" customFormat="1" x14ac:dyDescent="0.55000000000000004">
      <c r="A459" s="8">
        <v>220</v>
      </c>
      <c r="B459" s="9">
        <v>100000312815</v>
      </c>
      <c r="C459" s="5">
        <v>0</v>
      </c>
      <c r="D459" s="8" t="s">
        <v>74</v>
      </c>
      <c r="E459" s="8" t="s">
        <v>75</v>
      </c>
      <c r="F459" s="10">
        <v>83900</v>
      </c>
      <c r="G459" s="10">
        <v>-63350.25</v>
      </c>
      <c r="H459" s="10">
        <v>20549.75</v>
      </c>
    </row>
    <row r="460" spans="1:8" s="1" customFormat="1" x14ac:dyDescent="0.55000000000000004">
      <c r="A460" s="8">
        <v>221</v>
      </c>
      <c r="B460" s="9">
        <v>100000312816</v>
      </c>
      <c r="C460" s="5">
        <v>0</v>
      </c>
      <c r="D460" s="8" t="s">
        <v>74</v>
      </c>
      <c r="E460" s="8" t="s">
        <v>75</v>
      </c>
      <c r="F460" s="10">
        <v>83900</v>
      </c>
      <c r="G460" s="10">
        <v>-63350.25</v>
      </c>
      <c r="H460" s="10">
        <v>20549.75</v>
      </c>
    </row>
    <row r="461" spans="1:8" s="1" customFormat="1" x14ac:dyDescent="0.55000000000000004">
      <c r="A461" s="8">
        <v>222</v>
      </c>
      <c r="B461" s="9">
        <v>100000312817</v>
      </c>
      <c r="C461" s="5">
        <v>0</v>
      </c>
      <c r="D461" s="8" t="s">
        <v>74</v>
      </c>
      <c r="E461" s="8" t="s">
        <v>75</v>
      </c>
      <c r="F461" s="10">
        <v>84400</v>
      </c>
      <c r="G461" s="10">
        <v>-63727.78</v>
      </c>
      <c r="H461" s="10">
        <v>20672.22</v>
      </c>
    </row>
    <row r="462" spans="1:8" s="1" customFormat="1" x14ac:dyDescent="0.55000000000000004">
      <c r="A462" s="8">
        <v>223</v>
      </c>
      <c r="B462" s="9">
        <v>100000312819</v>
      </c>
      <c r="C462" s="5">
        <v>0</v>
      </c>
      <c r="D462" s="8" t="s">
        <v>74</v>
      </c>
      <c r="E462" s="8" t="s">
        <v>75</v>
      </c>
      <c r="F462" s="10">
        <v>83900</v>
      </c>
      <c r="G462" s="10">
        <v>-63350.25</v>
      </c>
      <c r="H462" s="10">
        <v>20549.75</v>
      </c>
    </row>
    <row r="463" spans="1:8" s="1" customFormat="1" x14ac:dyDescent="0.55000000000000004">
      <c r="A463" s="8">
        <v>224</v>
      </c>
      <c r="B463" s="9">
        <v>100000312820</v>
      </c>
      <c r="C463" s="5">
        <v>0</v>
      </c>
      <c r="D463" s="8" t="s">
        <v>74</v>
      </c>
      <c r="E463" s="8" t="s">
        <v>75</v>
      </c>
      <c r="F463" s="10">
        <v>83900</v>
      </c>
      <c r="G463" s="10">
        <v>-63350.25</v>
      </c>
      <c r="H463" s="10">
        <v>20549.75</v>
      </c>
    </row>
    <row r="464" spans="1:8" s="1" customFormat="1" x14ac:dyDescent="0.55000000000000004">
      <c r="A464" s="8">
        <v>225</v>
      </c>
      <c r="B464" s="9">
        <v>100000312821</v>
      </c>
      <c r="C464" s="5">
        <v>0</v>
      </c>
      <c r="D464" s="8" t="s">
        <v>74</v>
      </c>
      <c r="E464" s="8" t="s">
        <v>75</v>
      </c>
      <c r="F464" s="10">
        <v>83900</v>
      </c>
      <c r="G464" s="10">
        <v>-63350.25</v>
      </c>
      <c r="H464" s="10">
        <v>20549.75</v>
      </c>
    </row>
    <row r="465" spans="1:8" s="1" customFormat="1" x14ac:dyDescent="0.55000000000000004">
      <c r="A465" s="8">
        <v>226</v>
      </c>
      <c r="B465" s="9">
        <v>100000312822</v>
      </c>
      <c r="C465" s="5">
        <v>0</v>
      </c>
      <c r="D465" s="8" t="s">
        <v>74</v>
      </c>
      <c r="E465" s="8" t="s">
        <v>75</v>
      </c>
      <c r="F465" s="10">
        <v>83900</v>
      </c>
      <c r="G465" s="10">
        <v>-63350.25</v>
      </c>
      <c r="H465" s="10">
        <v>20549.75</v>
      </c>
    </row>
    <row r="466" spans="1:8" s="1" customFormat="1" x14ac:dyDescent="0.55000000000000004">
      <c r="A466" s="8">
        <v>227</v>
      </c>
      <c r="B466" s="9">
        <v>100000312823</v>
      </c>
      <c r="C466" s="5">
        <v>0</v>
      </c>
      <c r="D466" s="8" t="s">
        <v>74</v>
      </c>
      <c r="E466" s="8" t="s">
        <v>75</v>
      </c>
      <c r="F466" s="10">
        <v>83900</v>
      </c>
      <c r="G466" s="10">
        <v>-63350.25</v>
      </c>
      <c r="H466" s="10">
        <v>20549.75</v>
      </c>
    </row>
    <row r="467" spans="1:8" s="1" customFormat="1" x14ac:dyDescent="0.55000000000000004">
      <c r="A467" s="8">
        <v>228</v>
      </c>
      <c r="B467" s="9">
        <v>100000312824</v>
      </c>
      <c r="C467" s="5">
        <v>0</v>
      </c>
      <c r="D467" s="8" t="s">
        <v>74</v>
      </c>
      <c r="E467" s="8" t="s">
        <v>75</v>
      </c>
      <c r="F467" s="10">
        <v>83900</v>
      </c>
      <c r="G467" s="10">
        <v>-63350.25</v>
      </c>
      <c r="H467" s="10">
        <v>20549.75</v>
      </c>
    </row>
    <row r="468" spans="1:8" s="1" customFormat="1" x14ac:dyDescent="0.55000000000000004">
      <c r="A468" s="8">
        <v>229</v>
      </c>
      <c r="B468" s="9">
        <v>100000312825</v>
      </c>
      <c r="C468" s="5">
        <v>0</v>
      </c>
      <c r="D468" s="8" t="s">
        <v>74</v>
      </c>
      <c r="E468" s="8" t="s">
        <v>75</v>
      </c>
      <c r="F468" s="10">
        <v>83900</v>
      </c>
      <c r="G468" s="10">
        <v>-63350.25</v>
      </c>
      <c r="H468" s="10">
        <v>20549.75</v>
      </c>
    </row>
    <row r="469" spans="1:8" s="1" customFormat="1" x14ac:dyDescent="0.55000000000000004">
      <c r="A469" s="8">
        <v>230</v>
      </c>
      <c r="B469" s="9">
        <v>100000312826</v>
      </c>
      <c r="C469" s="5">
        <v>0</v>
      </c>
      <c r="D469" s="8" t="s">
        <v>74</v>
      </c>
      <c r="E469" s="8" t="s">
        <v>75</v>
      </c>
      <c r="F469" s="10">
        <v>83900</v>
      </c>
      <c r="G469" s="10">
        <v>-63350.25</v>
      </c>
      <c r="H469" s="10">
        <v>20549.75</v>
      </c>
    </row>
    <row r="470" spans="1:8" s="1" customFormat="1" x14ac:dyDescent="0.55000000000000004">
      <c r="A470" s="8">
        <v>231</v>
      </c>
      <c r="B470" s="9">
        <v>100000312827</v>
      </c>
      <c r="C470" s="5">
        <v>0</v>
      </c>
      <c r="D470" s="8" t="s">
        <v>74</v>
      </c>
      <c r="E470" s="8" t="s">
        <v>75</v>
      </c>
      <c r="F470" s="10">
        <v>84400</v>
      </c>
      <c r="G470" s="10">
        <v>-63727.78</v>
      </c>
      <c r="H470" s="10">
        <v>20672.22</v>
      </c>
    </row>
    <row r="471" spans="1:8" s="1" customFormat="1" x14ac:dyDescent="0.55000000000000004">
      <c r="A471" s="8">
        <v>232</v>
      </c>
      <c r="B471" s="9">
        <v>100000312828</v>
      </c>
      <c r="C471" s="5">
        <v>0</v>
      </c>
      <c r="D471" s="8" t="s">
        <v>74</v>
      </c>
      <c r="E471" s="8" t="s">
        <v>75</v>
      </c>
      <c r="F471" s="10">
        <v>83900</v>
      </c>
      <c r="G471" s="10">
        <v>-63350.25</v>
      </c>
      <c r="H471" s="10">
        <v>20549.75</v>
      </c>
    </row>
    <row r="472" spans="1:8" s="1" customFormat="1" x14ac:dyDescent="0.55000000000000004">
      <c r="A472" s="8">
        <v>233</v>
      </c>
      <c r="B472" s="9">
        <v>100000312829</v>
      </c>
      <c r="C472" s="5">
        <v>0</v>
      </c>
      <c r="D472" s="8" t="s">
        <v>74</v>
      </c>
      <c r="E472" s="8" t="s">
        <v>75</v>
      </c>
      <c r="F472" s="10">
        <v>83900</v>
      </c>
      <c r="G472" s="10">
        <v>-63350.25</v>
      </c>
      <c r="H472" s="10">
        <v>20549.75</v>
      </c>
    </row>
    <row r="473" spans="1:8" s="1" customFormat="1" x14ac:dyDescent="0.55000000000000004">
      <c r="A473" s="8">
        <v>234</v>
      </c>
      <c r="B473" s="9">
        <v>100000312830</v>
      </c>
      <c r="C473" s="5">
        <v>0</v>
      </c>
      <c r="D473" s="8" t="s">
        <v>74</v>
      </c>
      <c r="E473" s="8" t="s">
        <v>75</v>
      </c>
      <c r="F473" s="10">
        <v>83900</v>
      </c>
      <c r="G473" s="10">
        <v>-63350.25</v>
      </c>
      <c r="H473" s="10">
        <v>20549.75</v>
      </c>
    </row>
    <row r="474" spans="1:8" s="1" customFormat="1" x14ac:dyDescent="0.55000000000000004">
      <c r="A474" s="8">
        <v>235</v>
      </c>
      <c r="B474" s="9">
        <v>100000312831</v>
      </c>
      <c r="C474" s="5">
        <v>0</v>
      </c>
      <c r="D474" s="8" t="s">
        <v>74</v>
      </c>
      <c r="E474" s="8" t="s">
        <v>75</v>
      </c>
      <c r="F474" s="10">
        <v>83900</v>
      </c>
      <c r="G474" s="10">
        <v>-63350.25</v>
      </c>
      <c r="H474" s="10">
        <v>20549.75</v>
      </c>
    </row>
    <row r="475" spans="1:8" s="1" customFormat="1" x14ac:dyDescent="0.55000000000000004">
      <c r="A475" s="8">
        <v>236</v>
      </c>
      <c r="B475" s="9">
        <v>100000312832</v>
      </c>
      <c r="C475" s="5">
        <v>0</v>
      </c>
      <c r="D475" s="8" t="s">
        <v>74</v>
      </c>
      <c r="E475" s="8" t="s">
        <v>75</v>
      </c>
      <c r="F475" s="10">
        <v>83900</v>
      </c>
      <c r="G475" s="10">
        <v>-63350.25</v>
      </c>
      <c r="H475" s="10">
        <v>20549.75</v>
      </c>
    </row>
    <row r="476" spans="1:8" s="1" customFormat="1" x14ac:dyDescent="0.55000000000000004">
      <c r="A476" s="8">
        <v>237</v>
      </c>
      <c r="B476" s="9">
        <v>100000312833</v>
      </c>
      <c r="C476" s="5">
        <v>0</v>
      </c>
      <c r="D476" s="8" t="s">
        <v>74</v>
      </c>
      <c r="E476" s="8" t="s">
        <v>75</v>
      </c>
      <c r="F476" s="10">
        <v>83900</v>
      </c>
      <c r="G476" s="10">
        <v>-63350.25</v>
      </c>
      <c r="H476" s="10">
        <v>20549.75</v>
      </c>
    </row>
    <row r="477" spans="1:8" s="1" customFormat="1" x14ac:dyDescent="0.55000000000000004">
      <c r="A477" s="8">
        <v>238</v>
      </c>
      <c r="B477" s="9">
        <v>100000312834</v>
      </c>
      <c r="C477" s="5">
        <v>0</v>
      </c>
      <c r="D477" s="8" t="s">
        <v>74</v>
      </c>
      <c r="E477" s="8" t="s">
        <v>75</v>
      </c>
      <c r="F477" s="10">
        <v>83900</v>
      </c>
      <c r="G477" s="10">
        <v>-63350.25</v>
      </c>
      <c r="H477" s="10">
        <v>20549.75</v>
      </c>
    </row>
    <row r="478" spans="1:8" s="1" customFormat="1" x14ac:dyDescent="0.55000000000000004">
      <c r="A478" s="8">
        <v>239</v>
      </c>
      <c r="B478" s="9">
        <v>100000312835</v>
      </c>
      <c r="C478" s="5">
        <v>0</v>
      </c>
      <c r="D478" s="8" t="s">
        <v>74</v>
      </c>
      <c r="E478" s="8" t="s">
        <v>75</v>
      </c>
      <c r="F478" s="10">
        <v>83900</v>
      </c>
      <c r="G478" s="10">
        <v>-63350.25</v>
      </c>
      <c r="H478" s="10">
        <v>20549.75</v>
      </c>
    </row>
    <row r="479" spans="1:8" s="1" customFormat="1" x14ac:dyDescent="0.55000000000000004">
      <c r="A479" s="8">
        <v>240</v>
      </c>
      <c r="B479" s="9">
        <v>100000312836</v>
      </c>
      <c r="C479" s="5">
        <v>0</v>
      </c>
      <c r="D479" s="8" t="s">
        <v>74</v>
      </c>
      <c r="E479" s="8" t="s">
        <v>75</v>
      </c>
      <c r="F479" s="10">
        <v>84400</v>
      </c>
      <c r="G479" s="10">
        <v>-63727.78</v>
      </c>
      <c r="H479" s="10">
        <v>20672.22</v>
      </c>
    </row>
    <row r="480" spans="1:8" s="1" customFormat="1" x14ac:dyDescent="0.55000000000000004">
      <c r="A480" s="8">
        <v>241</v>
      </c>
      <c r="B480" s="9">
        <v>100000312837</v>
      </c>
      <c r="C480" s="5">
        <v>0</v>
      </c>
      <c r="D480" s="8" t="s">
        <v>74</v>
      </c>
      <c r="E480" s="8" t="s">
        <v>75</v>
      </c>
      <c r="F480" s="10">
        <v>83900</v>
      </c>
      <c r="G480" s="10">
        <v>-63350.25</v>
      </c>
      <c r="H480" s="10">
        <v>20549.75</v>
      </c>
    </row>
    <row r="481" spans="1:8" s="1" customFormat="1" x14ac:dyDescent="0.55000000000000004">
      <c r="A481" s="8">
        <v>242</v>
      </c>
      <c r="B481" s="9">
        <v>100000312838</v>
      </c>
      <c r="C481" s="5">
        <v>0</v>
      </c>
      <c r="D481" s="8" t="s">
        <v>74</v>
      </c>
      <c r="E481" s="8" t="s">
        <v>75</v>
      </c>
      <c r="F481" s="10">
        <v>83900</v>
      </c>
      <c r="G481" s="10">
        <v>-63350.25</v>
      </c>
      <c r="H481" s="10">
        <v>20549.75</v>
      </c>
    </row>
    <row r="482" spans="1:8" s="1" customFormat="1" x14ac:dyDescent="0.55000000000000004">
      <c r="A482" s="8">
        <v>243</v>
      </c>
      <c r="B482" s="9">
        <v>100000312839</v>
      </c>
      <c r="C482" s="5">
        <v>0</v>
      </c>
      <c r="D482" s="8" t="s">
        <v>74</v>
      </c>
      <c r="E482" s="8" t="s">
        <v>75</v>
      </c>
      <c r="F482" s="10">
        <v>83900</v>
      </c>
      <c r="G482" s="10">
        <v>-63350.25</v>
      </c>
      <c r="H482" s="10">
        <v>20549.75</v>
      </c>
    </row>
    <row r="483" spans="1:8" s="1" customFormat="1" x14ac:dyDescent="0.55000000000000004">
      <c r="A483" s="8">
        <v>244</v>
      </c>
      <c r="B483" s="9">
        <v>100000312840</v>
      </c>
      <c r="C483" s="5">
        <v>0</v>
      </c>
      <c r="D483" s="8" t="s">
        <v>74</v>
      </c>
      <c r="E483" s="8" t="s">
        <v>75</v>
      </c>
      <c r="F483" s="10">
        <v>83900</v>
      </c>
      <c r="G483" s="10">
        <v>-63350.25</v>
      </c>
      <c r="H483" s="10">
        <v>20549.75</v>
      </c>
    </row>
    <row r="484" spans="1:8" s="1" customFormat="1" x14ac:dyDescent="0.55000000000000004">
      <c r="A484" s="8">
        <v>245</v>
      </c>
      <c r="B484" s="9">
        <v>100000312841</v>
      </c>
      <c r="C484" s="5">
        <v>0</v>
      </c>
      <c r="D484" s="8" t="s">
        <v>74</v>
      </c>
      <c r="E484" s="8" t="s">
        <v>75</v>
      </c>
      <c r="F484" s="10">
        <v>83900</v>
      </c>
      <c r="G484" s="10">
        <v>-63350.25</v>
      </c>
      <c r="H484" s="10">
        <v>20549.75</v>
      </c>
    </row>
    <row r="485" spans="1:8" s="1" customFormat="1" x14ac:dyDescent="0.55000000000000004">
      <c r="A485" s="8">
        <v>246</v>
      </c>
      <c r="B485" s="9">
        <v>100000312842</v>
      </c>
      <c r="C485" s="5">
        <v>0</v>
      </c>
      <c r="D485" s="8" t="s">
        <v>74</v>
      </c>
      <c r="E485" s="8" t="s">
        <v>75</v>
      </c>
      <c r="F485" s="10">
        <v>83900</v>
      </c>
      <c r="G485" s="10">
        <v>-63350.25</v>
      </c>
      <c r="H485" s="10">
        <v>20549.75</v>
      </c>
    </row>
    <row r="486" spans="1:8" s="1" customFormat="1" x14ac:dyDescent="0.55000000000000004">
      <c r="A486" s="8">
        <v>247</v>
      </c>
      <c r="B486" s="9">
        <v>100000312843</v>
      </c>
      <c r="C486" s="5">
        <v>0</v>
      </c>
      <c r="D486" s="8" t="s">
        <v>74</v>
      </c>
      <c r="E486" s="8" t="s">
        <v>75</v>
      </c>
      <c r="F486" s="10">
        <v>83900</v>
      </c>
      <c r="G486" s="10">
        <v>-63350.25</v>
      </c>
      <c r="H486" s="10">
        <v>20549.75</v>
      </c>
    </row>
    <row r="487" spans="1:8" s="1" customFormat="1" x14ac:dyDescent="0.55000000000000004">
      <c r="A487" s="8">
        <v>248</v>
      </c>
      <c r="B487" s="9">
        <v>100000312844</v>
      </c>
      <c r="C487" s="5">
        <v>0</v>
      </c>
      <c r="D487" s="8" t="s">
        <v>74</v>
      </c>
      <c r="E487" s="8" t="s">
        <v>75</v>
      </c>
      <c r="F487" s="10">
        <v>83900</v>
      </c>
      <c r="G487" s="10">
        <v>-63350.25</v>
      </c>
      <c r="H487" s="10">
        <v>20549.75</v>
      </c>
    </row>
    <row r="488" spans="1:8" s="1" customFormat="1" x14ac:dyDescent="0.55000000000000004">
      <c r="A488" s="8">
        <v>249</v>
      </c>
      <c r="B488" s="9">
        <v>100000312845</v>
      </c>
      <c r="C488" s="5">
        <v>0</v>
      </c>
      <c r="D488" s="8" t="s">
        <v>74</v>
      </c>
      <c r="E488" s="8" t="s">
        <v>75</v>
      </c>
      <c r="F488" s="10">
        <v>84400</v>
      </c>
      <c r="G488" s="10">
        <v>-63727.78</v>
      </c>
      <c r="H488" s="10">
        <v>20672.22</v>
      </c>
    </row>
    <row r="489" spans="1:8" s="1" customFormat="1" x14ac:dyDescent="0.55000000000000004">
      <c r="A489" s="8">
        <v>250</v>
      </c>
      <c r="B489" s="9">
        <v>100000312846</v>
      </c>
      <c r="C489" s="5">
        <v>0</v>
      </c>
      <c r="D489" s="8" t="s">
        <v>74</v>
      </c>
      <c r="E489" s="8" t="s">
        <v>75</v>
      </c>
      <c r="F489" s="10">
        <v>83900</v>
      </c>
      <c r="G489" s="10">
        <v>-63350.25</v>
      </c>
      <c r="H489" s="10">
        <v>20549.75</v>
      </c>
    </row>
    <row r="490" spans="1:8" s="1" customFormat="1" x14ac:dyDescent="0.55000000000000004">
      <c r="A490" s="8">
        <v>251</v>
      </c>
      <c r="B490" s="9">
        <v>100000312847</v>
      </c>
      <c r="C490" s="5">
        <v>0</v>
      </c>
      <c r="D490" s="8" t="s">
        <v>74</v>
      </c>
      <c r="E490" s="8" t="s">
        <v>75</v>
      </c>
      <c r="F490" s="10">
        <v>83900</v>
      </c>
      <c r="G490" s="10">
        <v>-63350.25</v>
      </c>
      <c r="H490" s="10">
        <v>20549.75</v>
      </c>
    </row>
    <row r="491" spans="1:8" s="1" customFormat="1" x14ac:dyDescent="0.55000000000000004">
      <c r="A491" s="8">
        <v>252</v>
      </c>
      <c r="B491" s="9">
        <v>100000312848</v>
      </c>
      <c r="C491" s="5">
        <v>0</v>
      </c>
      <c r="D491" s="8" t="s">
        <v>74</v>
      </c>
      <c r="E491" s="8" t="s">
        <v>75</v>
      </c>
      <c r="F491" s="10">
        <v>83900</v>
      </c>
      <c r="G491" s="10">
        <v>-63350.25</v>
      </c>
      <c r="H491" s="10">
        <v>20549.75</v>
      </c>
    </row>
    <row r="492" spans="1:8" s="1" customFormat="1" x14ac:dyDescent="0.55000000000000004">
      <c r="A492" s="8">
        <v>253</v>
      </c>
      <c r="B492" s="9">
        <v>100000312849</v>
      </c>
      <c r="C492" s="5">
        <v>0</v>
      </c>
      <c r="D492" s="8" t="s">
        <v>74</v>
      </c>
      <c r="E492" s="8" t="s">
        <v>75</v>
      </c>
      <c r="F492" s="10">
        <v>83900</v>
      </c>
      <c r="G492" s="10">
        <v>-63350.25</v>
      </c>
      <c r="H492" s="10">
        <v>20549.75</v>
      </c>
    </row>
    <row r="493" spans="1:8" s="1" customFormat="1" x14ac:dyDescent="0.55000000000000004">
      <c r="A493" s="8">
        <v>254</v>
      </c>
      <c r="B493" s="9">
        <v>100000312850</v>
      </c>
      <c r="C493" s="5">
        <v>0</v>
      </c>
      <c r="D493" s="8" t="s">
        <v>74</v>
      </c>
      <c r="E493" s="8" t="s">
        <v>75</v>
      </c>
      <c r="F493" s="10">
        <v>83900</v>
      </c>
      <c r="G493" s="10">
        <v>-63350.25</v>
      </c>
      <c r="H493" s="10">
        <v>20549.75</v>
      </c>
    </row>
    <row r="494" spans="1:8" s="1" customFormat="1" x14ac:dyDescent="0.55000000000000004">
      <c r="A494" s="8">
        <v>255</v>
      </c>
      <c r="B494" s="9">
        <v>100000312851</v>
      </c>
      <c r="C494" s="5">
        <v>0</v>
      </c>
      <c r="D494" s="8" t="s">
        <v>74</v>
      </c>
      <c r="E494" s="8" t="s">
        <v>75</v>
      </c>
      <c r="F494" s="10">
        <v>83900</v>
      </c>
      <c r="G494" s="10">
        <v>-63350.25</v>
      </c>
      <c r="H494" s="10">
        <v>20549.75</v>
      </c>
    </row>
    <row r="495" spans="1:8" s="1" customFormat="1" x14ac:dyDescent="0.55000000000000004">
      <c r="A495" s="8">
        <v>256</v>
      </c>
      <c r="B495" s="9">
        <v>100000312852</v>
      </c>
      <c r="C495" s="5">
        <v>0</v>
      </c>
      <c r="D495" s="8" t="s">
        <v>74</v>
      </c>
      <c r="E495" s="8" t="s">
        <v>75</v>
      </c>
      <c r="F495" s="10">
        <v>83900</v>
      </c>
      <c r="G495" s="10">
        <v>-63350.25</v>
      </c>
      <c r="H495" s="10">
        <v>20549.75</v>
      </c>
    </row>
    <row r="496" spans="1:8" s="1" customFormat="1" x14ac:dyDescent="0.55000000000000004">
      <c r="A496" s="8">
        <v>257</v>
      </c>
      <c r="B496" s="9">
        <v>100000312853</v>
      </c>
      <c r="C496" s="5">
        <v>0</v>
      </c>
      <c r="D496" s="8" t="s">
        <v>74</v>
      </c>
      <c r="E496" s="8" t="s">
        <v>75</v>
      </c>
      <c r="F496" s="10">
        <v>83900</v>
      </c>
      <c r="G496" s="10">
        <v>-63350.25</v>
      </c>
      <c r="H496" s="10">
        <v>20549.75</v>
      </c>
    </row>
    <row r="497" spans="1:8" s="1" customFormat="1" x14ac:dyDescent="0.55000000000000004">
      <c r="A497" s="8">
        <v>258</v>
      </c>
      <c r="B497" s="9">
        <v>100000312854</v>
      </c>
      <c r="C497" s="5">
        <v>0</v>
      </c>
      <c r="D497" s="8" t="s">
        <v>74</v>
      </c>
      <c r="E497" s="8" t="s">
        <v>75</v>
      </c>
      <c r="F497" s="10">
        <v>84400</v>
      </c>
      <c r="G497" s="10">
        <v>-63727.78</v>
      </c>
      <c r="H497" s="10">
        <v>20672.22</v>
      </c>
    </row>
    <row r="498" spans="1:8" s="1" customFormat="1" x14ac:dyDescent="0.55000000000000004">
      <c r="A498" s="8">
        <v>259</v>
      </c>
      <c r="B498" s="9">
        <v>100000312855</v>
      </c>
      <c r="C498" s="5">
        <v>0</v>
      </c>
      <c r="D498" s="8" t="s">
        <v>74</v>
      </c>
      <c r="E498" s="8" t="s">
        <v>75</v>
      </c>
      <c r="F498" s="10">
        <v>83900</v>
      </c>
      <c r="G498" s="10">
        <v>-63350.25</v>
      </c>
      <c r="H498" s="10">
        <v>20549.75</v>
      </c>
    </row>
    <row r="499" spans="1:8" s="1" customFormat="1" x14ac:dyDescent="0.55000000000000004">
      <c r="A499" s="8">
        <v>260</v>
      </c>
      <c r="B499" s="9">
        <v>100000312856</v>
      </c>
      <c r="C499" s="5">
        <v>0</v>
      </c>
      <c r="D499" s="8" t="s">
        <v>74</v>
      </c>
      <c r="E499" s="8" t="s">
        <v>75</v>
      </c>
      <c r="F499" s="10">
        <v>83900</v>
      </c>
      <c r="G499" s="10">
        <v>-63350.25</v>
      </c>
      <c r="H499" s="10">
        <v>20549.75</v>
      </c>
    </row>
    <row r="500" spans="1:8" s="1" customFormat="1" x14ac:dyDescent="0.55000000000000004">
      <c r="A500" s="8">
        <v>261</v>
      </c>
      <c r="B500" s="9">
        <v>100000312857</v>
      </c>
      <c r="C500" s="5">
        <v>0</v>
      </c>
      <c r="D500" s="8" t="s">
        <v>74</v>
      </c>
      <c r="E500" s="8" t="s">
        <v>75</v>
      </c>
      <c r="F500" s="10">
        <v>83900</v>
      </c>
      <c r="G500" s="10">
        <v>-63350.25</v>
      </c>
      <c r="H500" s="10">
        <v>20549.75</v>
      </c>
    </row>
    <row r="501" spans="1:8" s="1" customFormat="1" x14ac:dyDescent="0.55000000000000004">
      <c r="A501" s="8">
        <v>262</v>
      </c>
      <c r="B501" s="9">
        <v>100000312858</v>
      </c>
      <c r="C501" s="5">
        <v>0</v>
      </c>
      <c r="D501" s="8" t="s">
        <v>74</v>
      </c>
      <c r="E501" s="8" t="s">
        <v>75</v>
      </c>
      <c r="F501" s="10">
        <v>83900</v>
      </c>
      <c r="G501" s="10">
        <v>-63350.25</v>
      </c>
      <c r="H501" s="10">
        <v>20549.75</v>
      </c>
    </row>
    <row r="502" spans="1:8" s="1" customFormat="1" x14ac:dyDescent="0.55000000000000004">
      <c r="A502" s="8">
        <v>263</v>
      </c>
      <c r="B502" s="9">
        <v>100000312859</v>
      </c>
      <c r="C502" s="5">
        <v>0</v>
      </c>
      <c r="D502" s="8" t="s">
        <v>74</v>
      </c>
      <c r="E502" s="8" t="s">
        <v>75</v>
      </c>
      <c r="F502" s="10">
        <v>83900</v>
      </c>
      <c r="G502" s="10">
        <v>-63350.25</v>
      </c>
      <c r="H502" s="10">
        <v>20549.75</v>
      </c>
    </row>
    <row r="503" spans="1:8" s="1" customFormat="1" x14ac:dyDescent="0.55000000000000004">
      <c r="A503" s="8">
        <v>264</v>
      </c>
      <c r="B503" s="9">
        <v>100000312860</v>
      </c>
      <c r="C503" s="5">
        <v>0</v>
      </c>
      <c r="D503" s="8" t="s">
        <v>74</v>
      </c>
      <c r="E503" s="8" t="s">
        <v>75</v>
      </c>
      <c r="F503" s="10">
        <v>83900</v>
      </c>
      <c r="G503" s="10">
        <v>-63350.25</v>
      </c>
      <c r="H503" s="10">
        <v>20549.75</v>
      </c>
    </row>
    <row r="504" spans="1:8" s="1" customFormat="1" x14ac:dyDescent="0.55000000000000004">
      <c r="A504" s="8">
        <v>265</v>
      </c>
      <c r="B504" s="9">
        <v>100000312861</v>
      </c>
      <c r="C504" s="5">
        <v>0</v>
      </c>
      <c r="D504" s="8" t="s">
        <v>74</v>
      </c>
      <c r="E504" s="8" t="s">
        <v>75</v>
      </c>
      <c r="F504" s="10">
        <v>83900</v>
      </c>
      <c r="G504" s="10">
        <v>-63350.25</v>
      </c>
      <c r="H504" s="10">
        <v>20549.75</v>
      </c>
    </row>
    <row r="505" spans="1:8" s="1" customFormat="1" x14ac:dyDescent="0.55000000000000004">
      <c r="A505" s="8">
        <v>266</v>
      </c>
      <c r="B505" s="9">
        <v>100000312862</v>
      </c>
      <c r="C505" s="5">
        <v>0</v>
      </c>
      <c r="D505" s="8" t="s">
        <v>74</v>
      </c>
      <c r="E505" s="8" t="s">
        <v>75</v>
      </c>
      <c r="F505" s="10">
        <v>83900</v>
      </c>
      <c r="G505" s="10">
        <v>-63350.25</v>
      </c>
      <c r="H505" s="10">
        <v>20549.75</v>
      </c>
    </row>
    <row r="506" spans="1:8" s="1" customFormat="1" x14ac:dyDescent="0.55000000000000004">
      <c r="A506" s="8">
        <v>267</v>
      </c>
      <c r="B506" s="9">
        <v>100000312863</v>
      </c>
      <c r="C506" s="5">
        <v>0</v>
      </c>
      <c r="D506" s="8" t="s">
        <v>74</v>
      </c>
      <c r="E506" s="8" t="s">
        <v>75</v>
      </c>
      <c r="F506" s="10">
        <v>84400</v>
      </c>
      <c r="G506" s="10">
        <v>-63727.78</v>
      </c>
      <c r="H506" s="10">
        <v>20672.22</v>
      </c>
    </row>
    <row r="507" spans="1:8" s="1" customFormat="1" x14ac:dyDescent="0.55000000000000004">
      <c r="A507" s="8">
        <v>268</v>
      </c>
      <c r="B507" s="9">
        <v>100000312864</v>
      </c>
      <c r="C507" s="5">
        <v>0</v>
      </c>
      <c r="D507" s="8" t="s">
        <v>74</v>
      </c>
      <c r="E507" s="8" t="s">
        <v>75</v>
      </c>
      <c r="F507" s="10">
        <v>83900</v>
      </c>
      <c r="G507" s="10">
        <v>-63350.25</v>
      </c>
      <c r="H507" s="10">
        <v>20549.75</v>
      </c>
    </row>
    <row r="508" spans="1:8" s="1" customFormat="1" x14ac:dyDescent="0.55000000000000004">
      <c r="A508" s="8">
        <v>269</v>
      </c>
      <c r="B508" s="9">
        <v>100000312865</v>
      </c>
      <c r="C508" s="5">
        <v>0</v>
      </c>
      <c r="D508" s="8" t="s">
        <v>74</v>
      </c>
      <c r="E508" s="8" t="s">
        <v>75</v>
      </c>
      <c r="F508" s="10">
        <v>83900</v>
      </c>
      <c r="G508" s="10">
        <v>-63350.25</v>
      </c>
      <c r="H508" s="10">
        <v>20549.75</v>
      </c>
    </row>
    <row r="509" spans="1:8" s="1" customFormat="1" x14ac:dyDescent="0.55000000000000004">
      <c r="A509" s="8">
        <v>270</v>
      </c>
      <c r="B509" s="9">
        <v>100000312866</v>
      </c>
      <c r="C509" s="5">
        <v>0</v>
      </c>
      <c r="D509" s="8" t="s">
        <v>74</v>
      </c>
      <c r="E509" s="8" t="s">
        <v>75</v>
      </c>
      <c r="F509" s="10">
        <v>83900</v>
      </c>
      <c r="G509" s="10">
        <v>-63350.25</v>
      </c>
      <c r="H509" s="10">
        <v>20549.75</v>
      </c>
    </row>
    <row r="510" spans="1:8" s="1" customFormat="1" x14ac:dyDescent="0.55000000000000004">
      <c r="A510" s="8">
        <v>271</v>
      </c>
      <c r="B510" s="9">
        <v>100000312867</v>
      </c>
      <c r="C510" s="5">
        <v>0</v>
      </c>
      <c r="D510" s="8" t="s">
        <v>74</v>
      </c>
      <c r="E510" s="8" t="s">
        <v>75</v>
      </c>
      <c r="F510" s="10">
        <v>83900</v>
      </c>
      <c r="G510" s="10">
        <v>-63350.25</v>
      </c>
      <c r="H510" s="10">
        <v>20549.75</v>
      </c>
    </row>
    <row r="511" spans="1:8" s="1" customFormat="1" x14ac:dyDescent="0.55000000000000004">
      <c r="A511" s="8">
        <v>272</v>
      </c>
      <c r="B511" s="9">
        <v>100000312868</v>
      </c>
      <c r="C511" s="5">
        <v>0</v>
      </c>
      <c r="D511" s="8" t="s">
        <v>74</v>
      </c>
      <c r="E511" s="8" t="s">
        <v>75</v>
      </c>
      <c r="F511" s="10">
        <v>83900</v>
      </c>
      <c r="G511" s="10">
        <v>-63350.25</v>
      </c>
      <c r="H511" s="10">
        <v>20549.75</v>
      </c>
    </row>
    <row r="512" spans="1:8" s="1" customFormat="1" x14ac:dyDescent="0.55000000000000004">
      <c r="A512" s="8">
        <v>273</v>
      </c>
      <c r="B512" s="9">
        <v>100000312869</v>
      </c>
      <c r="C512" s="5">
        <v>0</v>
      </c>
      <c r="D512" s="8" t="s">
        <v>74</v>
      </c>
      <c r="E512" s="8" t="s">
        <v>75</v>
      </c>
      <c r="F512" s="10">
        <v>83900</v>
      </c>
      <c r="G512" s="10">
        <v>-63350.25</v>
      </c>
      <c r="H512" s="10">
        <v>20549.75</v>
      </c>
    </row>
    <row r="513" spans="1:8" s="1" customFormat="1" x14ac:dyDescent="0.55000000000000004">
      <c r="A513" s="8">
        <v>274</v>
      </c>
      <c r="B513" s="9">
        <v>100000312870</v>
      </c>
      <c r="C513" s="5">
        <v>0</v>
      </c>
      <c r="D513" s="8" t="s">
        <v>74</v>
      </c>
      <c r="E513" s="8" t="s">
        <v>75</v>
      </c>
      <c r="F513" s="10">
        <v>83900</v>
      </c>
      <c r="G513" s="10">
        <v>-63350.25</v>
      </c>
      <c r="H513" s="10">
        <v>20549.75</v>
      </c>
    </row>
    <row r="514" spans="1:8" s="1" customFormat="1" x14ac:dyDescent="0.55000000000000004">
      <c r="A514" s="8">
        <v>275</v>
      </c>
      <c r="B514" s="9">
        <v>100000312871</v>
      </c>
      <c r="C514" s="5">
        <v>0</v>
      </c>
      <c r="D514" s="8" t="s">
        <v>74</v>
      </c>
      <c r="E514" s="8" t="s">
        <v>75</v>
      </c>
      <c r="F514" s="10">
        <v>83900</v>
      </c>
      <c r="G514" s="10">
        <v>-63350.25</v>
      </c>
      <c r="H514" s="10">
        <v>20549.75</v>
      </c>
    </row>
    <row r="515" spans="1:8" s="1" customFormat="1" x14ac:dyDescent="0.55000000000000004">
      <c r="A515" s="8">
        <v>276</v>
      </c>
      <c r="B515" s="9">
        <v>100000312872</v>
      </c>
      <c r="C515" s="5">
        <v>0</v>
      </c>
      <c r="D515" s="8" t="s">
        <v>74</v>
      </c>
      <c r="E515" s="8" t="s">
        <v>75</v>
      </c>
      <c r="F515" s="10">
        <v>84400</v>
      </c>
      <c r="G515" s="10">
        <v>-63727.78</v>
      </c>
      <c r="H515" s="10">
        <v>20672.22</v>
      </c>
    </row>
    <row r="516" spans="1:8" s="1" customFormat="1" x14ac:dyDescent="0.55000000000000004">
      <c r="A516" s="8">
        <v>277</v>
      </c>
      <c r="B516" s="9">
        <v>100000371390</v>
      </c>
      <c r="C516" s="5">
        <v>0</v>
      </c>
      <c r="D516" s="8" t="s">
        <v>1940</v>
      </c>
      <c r="E516" s="8" t="s">
        <v>1968</v>
      </c>
      <c r="F516" s="10">
        <v>1073745</v>
      </c>
      <c r="G516" s="10">
        <v>-338855.19</v>
      </c>
      <c r="H516" s="10">
        <v>734889.81</v>
      </c>
    </row>
    <row r="517" spans="1:8" s="1" customFormat="1" x14ac:dyDescent="0.55000000000000004">
      <c r="A517" s="8">
        <v>278</v>
      </c>
      <c r="B517" s="9">
        <v>100000374226</v>
      </c>
      <c r="C517" s="5">
        <v>0</v>
      </c>
      <c r="D517" s="8" t="s">
        <v>76</v>
      </c>
      <c r="E517" s="8" t="s">
        <v>77</v>
      </c>
      <c r="F517" s="10">
        <v>7144000</v>
      </c>
      <c r="G517" s="10">
        <v>-3175903.4</v>
      </c>
      <c r="H517" s="10">
        <v>3968096.6</v>
      </c>
    </row>
    <row r="518" spans="1:8" s="1" customFormat="1" x14ac:dyDescent="0.55000000000000004">
      <c r="A518" s="8">
        <v>279</v>
      </c>
      <c r="B518" s="9">
        <v>100000374228</v>
      </c>
      <c r="C518" s="5">
        <v>0</v>
      </c>
      <c r="D518" s="8" t="s">
        <v>76</v>
      </c>
      <c r="E518" s="8" t="s">
        <v>78</v>
      </c>
      <c r="F518" s="10">
        <v>8037000</v>
      </c>
      <c r="G518" s="10">
        <v>-3249192.07</v>
      </c>
      <c r="H518" s="10">
        <v>4787807.93</v>
      </c>
    </row>
    <row r="519" spans="1:8" s="1" customFormat="1" x14ac:dyDescent="0.55000000000000004">
      <c r="A519" s="8">
        <v>280</v>
      </c>
      <c r="B519" s="9">
        <v>100000374229</v>
      </c>
      <c r="C519" s="5">
        <v>0</v>
      </c>
      <c r="D519" s="8" t="s">
        <v>76</v>
      </c>
      <c r="E519" s="8" t="s">
        <v>79</v>
      </c>
      <c r="F519" s="10">
        <v>2679000</v>
      </c>
      <c r="G519" s="10">
        <v>-1181271.05</v>
      </c>
      <c r="H519" s="10">
        <v>1497728.95</v>
      </c>
    </row>
    <row r="520" spans="1:8" s="1" customFormat="1" x14ac:dyDescent="0.55000000000000004">
      <c r="A520" s="8">
        <v>281</v>
      </c>
      <c r="B520" s="9">
        <v>100000375543</v>
      </c>
      <c r="C520" s="5">
        <v>0</v>
      </c>
      <c r="D520" s="8" t="s">
        <v>80</v>
      </c>
      <c r="E520" s="8" t="s">
        <v>81</v>
      </c>
      <c r="F520" s="10">
        <v>679000</v>
      </c>
      <c r="G520" s="10">
        <v>-284131.89</v>
      </c>
      <c r="H520" s="10">
        <v>394868.11</v>
      </c>
    </row>
    <row r="521" spans="1:8" s="1" customFormat="1" x14ac:dyDescent="0.55000000000000004">
      <c r="A521" s="8">
        <v>282</v>
      </c>
      <c r="B521" s="9">
        <v>100000376324</v>
      </c>
      <c r="C521" s="5">
        <v>0</v>
      </c>
      <c r="D521" s="8" t="s">
        <v>82</v>
      </c>
      <c r="E521" s="8" t="s">
        <v>83</v>
      </c>
      <c r="F521" s="10">
        <v>532860</v>
      </c>
      <c r="G521" s="10">
        <v>-376636.34</v>
      </c>
      <c r="H521" s="10">
        <v>156223.66</v>
      </c>
    </row>
    <row r="522" spans="1:8" s="1" customFormat="1" x14ac:dyDescent="0.55000000000000004">
      <c r="A522" s="8">
        <v>283</v>
      </c>
      <c r="B522" s="9">
        <v>100000377812</v>
      </c>
      <c r="C522" s="5">
        <v>0</v>
      </c>
      <c r="D522" s="8" t="s">
        <v>84</v>
      </c>
      <c r="E522" s="8" t="s">
        <v>85</v>
      </c>
      <c r="F522" s="10">
        <v>1183420</v>
      </c>
      <c r="G522" s="10">
        <v>-518416.52</v>
      </c>
      <c r="H522" s="10">
        <v>665003.48</v>
      </c>
    </row>
    <row r="523" spans="1:8" s="1" customFormat="1" x14ac:dyDescent="0.55000000000000004">
      <c r="A523" s="8">
        <v>284</v>
      </c>
      <c r="B523" s="9">
        <v>100000398998</v>
      </c>
      <c r="C523" s="5">
        <v>0</v>
      </c>
      <c r="D523" s="8" t="s">
        <v>86</v>
      </c>
      <c r="E523" s="8" t="s">
        <v>87</v>
      </c>
      <c r="F523" s="10">
        <v>2366840</v>
      </c>
      <c r="G523" s="10">
        <v>-959356.44</v>
      </c>
      <c r="H523" s="10">
        <v>1407483.56</v>
      </c>
    </row>
    <row r="524" spans="1:8" s="1" customFormat="1" x14ac:dyDescent="0.55000000000000004">
      <c r="A524" s="8">
        <v>285</v>
      </c>
      <c r="B524" s="9">
        <v>100000399025</v>
      </c>
      <c r="C524" s="5">
        <v>0</v>
      </c>
      <c r="D524" s="8" t="s">
        <v>86</v>
      </c>
      <c r="E524" s="8" t="s">
        <v>88</v>
      </c>
      <c r="F524" s="10">
        <v>1097000</v>
      </c>
      <c r="G524" s="10">
        <v>-413219.35</v>
      </c>
      <c r="H524" s="10">
        <v>683780.65</v>
      </c>
    </row>
    <row r="525" spans="1:8" s="1" customFormat="1" x14ac:dyDescent="0.55000000000000004">
      <c r="A525" s="8">
        <v>286</v>
      </c>
      <c r="B525" s="9">
        <v>100000400225</v>
      </c>
      <c r="C525" s="5">
        <v>0</v>
      </c>
      <c r="D525" s="8" t="s">
        <v>89</v>
      </c>
      <c r="E525" s="8" t="s">
        <v>90</v>
      </c>
      <c r="F525" s="10">
        <v>1183420</v>
      </c>
      <c r="G525" s="10">
        <v>-409150.13</v>
      </c>
      <c r="H525" s="10">
        <v>774269.87</v>
      </c>
    </row>
    <row r="526" spans="1:8" s="1" customFormat="1" x14ac:dyDescent="0.55000000000000004">
      <c r="A526" s="8">
        <v>287</v>
      </c>
      <c r="B526" s="9">
        <v>100000400400</v>
      </c>
      <c r="C526" s="5">
        <v>0</v>
      </c>
      <c r="D526" s="8" t="s">
        <v>89</v>
      </c>
      <c r="E526" s="8" t="s">
        <v>91</v>
      </c>
      <c r="F526" s="10">
        <v>7679000</v>
      </c>
      <c r="G526" s="10">
        <v>-2887884.24</v>
      </c>
      <c r="H526" s="10">
        <v>4791115.76</v>
      </c>
    </row>
    <row r="527" spans="1:8" s="1" customFormat="1" x14ac:dyDescent="0.55000000000000004">
      <c r="A527" s="8">
        <v>288</v>
      </c>
      <c r="B527" s="9">
        <v>100000403118</v>
      </c>
      <c r="C527" s="5">
        <v>0</v>
      </c>
      <c r="D527" s="8" t="s">
        <v>92</v>
      </c>
      <c r="E527" s="8" t="s">
        <v>93</v>
      </c>
      <c r="F527" s="10">
        <v>1632400</v>
      </c>
      <c r="G527" s="10">
        <v>-727425.04</v>
      </c>
      <c r="H527" s="10">
        <v>904974.96</v>
      </c>
    </row>
    <row r="528" spans="1:8" s="1" customFormat="1" x14ac:dyDescent="0.55000000000000004">
      <c r="A528" s="8">
        <v>289</v>
      </c>
      <c r="B528" s="9">
        <v>100000417867</v>
      </c>
      <c r="C528" s="5">
        <v>0</v>
      </c>
      <c r="D528" s="8" t="s">
        <v>96</v>
      </c>
      <c r="E528" s="8" t="s">
        <v>99</v>
      </c>
      <c r="F528" s="10">
        <v>2716000</v>
      </c>
      <c r="G528" s="10">
        <v>-953947.08</v>
      </c>
      <c r="H528" s="10">
        <v>1762052.92</v>
      </c>
    </row>
    <row r="529" spans="1:8" s="1" customFormat="1" x14ac:dyDescent="0.55000000000000004">
      <c r="A529" s="8">
        <v>290</v>
      </c>
      <c r="B529" s="9">
        <v>100000418274</v>
      </c>
      <c r="C529" s="5">
        <v>0</v>
      </c>
      <c r="D529" s="8" t="s">
        <v>96</v>
      </c>
      <c r="E529" s="8" t="s">
        <v>100</v>
      </c>
      <c r="F529" s="10">
        <v>2114320</v>
      </c>
      <c r="G529" s="10">
        <v>-1152632.43</v>
      </c>
      <c r="H529" s="10">
        <v>961687.57</v>
      </c>
    </row>
    <row r="530" spans="1:8" s="1" customFormat="1" x14ac:dyDescent="0.55000000000000004">
      <c r="A530" s="8">
        <v>291</v>
      </c>
      <c r="B530" s="9">
        <v>100000419302</v>
      </c>
      <c r="C530" s="5">
        <v>0</v>
      </c>
      <c r="D530" s="8" t="s">
        <v>101</v>
      </c>
      <c r="E530" s="8" t="s">
        <v>102</v>
      </c>
      <c r="F530" s="10">
        <v>3018000</v>
      </c>
      <c r="G530" s="10">
        <v>-1221802.82</v>
      </c>
      <c r="H530" s="10">
        <v>1796197.18</v>
      </c>
    </row>
    <row r="531" spans="1:8" s="1" customFormat="1" x14ac:dyDescent="0.55000000000000004">
      <c r="A531" s="8">
        <v>292</v>
      </c>
      <c r="B531" s="9">
        <v>100000419313</v>
      </c>
      <c r="C531" s="5">
        <v>0</v>
      </c>
      <c r="D531" s="8" t="s">
        <v>101</v>
      </c>
      <c r="E531" s="8" t="s">
        <v>103</v>
      </c>
      <c r="F531" s="10">
        <v>2970320</v>
      </c>
      <c r="G531" s="10">
        <v>-1207381.72</v>
      </c>
      <c r="H531" s="10">
        <v>1762938.28</v>
      </c>
    </row>
    <row r="532" spans="1:8" s="1" customFormat="1" x14ac:dyDescent="0.55000000000000004">
      <c r="A532" s="8">
        <v>293</v>
      </c>
      <c r="B532" s="9">
        <v>100000434474</v>
      </c>
      <c r="C532" s="5">
        <v>0</v>
      </c>
      <c r="D532" s="8" t="s">
        <v>104</v>
      </c>
      <c r="E532" s="8" t="s">
        <v>105</v>
      </c>
      <c r="F532" s="10">
        <v>1540000</v>
      </c>
      <c r="G532" s="10">
        <v>-458849.96</v>
      </c>
      <c r="H532" s="10">
        <v>1081150.04</v>
      </c>
    </row>
    <row r="533" spans="1:8" s="1" customFormat="1" x14ac:dyDescent="0.55000000000000004">
      <c r="A533" s="8">
        <v>294</v>
      </c>
      <c r="B533" s="9">
        <v>100000448674</v>
      </c>
      <c r="C533" s="5">
        <v>0</v>
      </c>
      <c r="D533" s="8" t="s">
        <v>106</v>
      </c>
      <c r="E533" s="8" t="s">
        <v>107</v>
      </c>
      <c r="F533" s="10">
        <v>3800000</v>
      </c>
      <c r="G533" s="10">
        <v>-1433600.65</v>
      </c>
      <c r="H533" s="10">
        <v>2366399.35</v>
      </c>
    </row>
    <row r="534" spans="1:8" s="1" customFormat="1" x14ac:dyDescent="0.55000000000000004">
      <c r="A534" s="8">
        <v>295</v>
      </c>
      <c r="B534" s="9">
        <v>100000450532</v>
      </c>
      <c r="C534" s="5">
        <v>0</v>
      </c>
      <c r="D534" s="8" t="s">
        <v>106</v>
      </c>
      <c r="E534" s="8" t="s">
        <v>108</v>
      </c>
      <c r="F534" s="10">
        <v>4802500</v>
      </c>
      <c r="G534" s="10">
        <v>-1097208.76</v>
      </c>
      <c r="H534" s="10">
        <v>3705291.24</v>
      </c>
    </row>
    <row r="535" spans="1:8" s="1" customFormat="1" x14ac:dyDescent="0.55000000000000004">
      <c r="A535" s="8">
        <v>296</v>
      </c>
      <c r="B535" s="9">
        <v>100000450533</v>
      </c>
      <c r="C535" s="5">
        <v>0</v>
      </c>
      <c r="D535" s="8" t="s">
        <v>106</v>
      </c>
      <c r="E535" s="8" t="s">
        <v>109</v>
      </c>
      <c r="F535" s="10">
        <v>4802500</v>
      </c>
      <c r="G535" s="10">
        <v>-1097208.76</v>
      </c>
      <c r="H535" s="10">
        <v>3705291.24</v>
      </c>
    </row>
    <row r="536" spans="1:8" s="1" customFormat="1" x14ac:dyDescent="0.55000000000000004">
      <c r="A536" s="8">
        <v>297</v>
      </c>
      <c r="B536" s="9">
        <v>100000450548</v>
      </c>
      <c r="C536" s="5">
        <v>0</v>
      </c>
      <c r="D536" s="8" t="s">
        <v>106</v>
      </c>
      <c r="E536" s="8" t="s">
        <v>110</v>
      </c>
      <c r="F536" s="10">
        <v>701600</v>
      </c>
      <c r="G536" s="10">
        <v>-160291.76999999999</v>
      </c>
      <c r="H536" s="10">
        <v>541308.23</v>
      </c>
    </row>
    <row r="537" spans="1:8" s="1" customFormat="1" x14ac:dyDescent="0.55000000000000004">
      <c r="A537" s="8">
        <v>298</v>
      </c>
      <c r="B537" s="9">
        <v>100000450881</v>
      </c>
      <c r="C537" s="5">
        <v>0</v>
      </c>
      <c r="D537" s="8" t="s">
        <v>106</v>
      </c>
      <c r="E537" s="8" t="s">
        <v>111</v>
      </c>
      <c r="F537" s="10">
        <v>2821500</v>
      </c>
      <c r="G537" s="10">
        <v>-1040601.95</v>
      </c>
      <c r="H537" s="10">
        <v>1780898.05</v>
      </c>
    </row>
    <row r="538" spans="1:8" s="1" customFormat="1" x14ac:dyDescent="0.55000000000000004">
      <c r="A538" s="8">
        <v>299</v>
      </c>
      <c r="B538" s="9">
        <v>100000450888</v>
      </c>
      <c r="C538" s="5">
        <v>0</v>
      </c>
      <c r="D538" s="8" t="s">
        <v>106</v>
      </c>
      <c r="E538" s="8" t="s">
        <v>112</v>
      </c>
      <c r="F538" s="10">
        <v>2821500</v>
      </c>
      <c r="G538" s="10">
        <v>-1066452.42</v>
      </c>
      <c r="H538" s="10">
        <v>1755047.58</v>
      </c>
    </row>
    <row r="539" spans="1:8" s="1" customFormat="1" x14ac:dyDescent="0.55000000000000004">
      <c r="A539" s="8">
        <v>300</v>
      </c>
      <c r="B539" s="9">
        <v>100000450905</v>
      </c>
      <c r="C539" s="5">
        <v>0</v>
      </c>
      <c r="D539" s="8" t="s">
        <v>106</v>
      </c>
      <c r="E539" s="8" t="s">
        <v>113</v>
      </c>
      <c r="F539" s="10">
        <v>2821500</v>
      </c>
      <c r="G539" s="10">
        <v>-1118386.9099999999</v>
      </c>
      <c r="H539" s="10">
        <v>1703113.09</v>
      </c>
    </row>
    <row r="540" spans="1:8" s="1" customFormat="1" x14ac:dyDescent="0.55000000000000004">
      <c r="A540" s="8">
        <v>301</v>
      </c>
      <c r="B540" s="9">
        <v>100000457661</v>
      </c>
      <c r="C540" s="5">
        <v>0</v>
      </c>
      <c r="D540" s="8" t="s">
        <v>12</v>
      </c>
      <c r="E540" s="8" t="s">
        <v>114</v>
      </c>
      <c r="F540" s="10">
        <v>6314400</v>
      </c>
      <c r="G540" s="10">
        <v>-1916334.16</v>
      </c>
      <c r="H540" s="10">
        <v>4398065.84</v>
      </c>
    </row>
    <row r="541" spans="1:8" s="1" customFormat="1" x14ac:dyDescent="0.55000000000000004">
      <c r="A541" s="8">
        <v>302</v>
      </c>
      <c r="B541" s="9">
        <v>100000485904</v>
      </c>
      <c r="C541" s="5">
        <v>0</v>
      </c>
      <c r="D541" s="8" t="s">
        <v>115</v>
      </c>
      <c r="E541" s="8" t="s">
        <v>116</v>
      </c>
      <c r="F541" s="10">
        <v>2464618</v>
      </c>
      <c r="G541" s="10">
        <v>-483970.92</v>
      </c>
      <c r="H541" s="10">
        <v>1980647.08</v>
      </c>
    </row>
    <row r="542" spans="1:8" s="1" customFormat="1" x14ac:dyDescent="0.55000000000000004">
      <c r="A542" s="8">
        <v>303</v>
      </c>
      <c r="B542" s="9">
        <v>100000489374</v>
      </c>
      <c r="C542" s="5">
        <v>0</v>
      </c>
      <c r="D542" s="8" t="s">
        <v>115</v>
      </c>
      <c r="E542" s="8" t="s">
        <v>117</v>
      </c>
      <c r="F542" s="10">
        <v>590000</v>
      </c>
      <c r="G542" s="10">
        <v>-94593.52</v>
      </c>
      <c r="H542" s="10">
        <v>495406.48</v>
      </c>
    </row>
    <row r="543" spans="1:8" s="1" customFormat="1" x14ac:dyDescent="0.55000000000000004">
      <c r="A543" s="8">
        <v>304</v>
      </c>
      <c r="B543" s="9">
        <v>100000530418</v>
      </c>
      <c r="C543" s="5">
        <v>0</v>
      </c>
      <c r="D543" s="8" t="s">
        <v>118</v>
      </c>
      <c r="E543" s="8" t="s">
        <v>1029</v>
      </c>
      <c r="F543" s="10">
        <v>1097000</v>
      </c>
      <c r="G543" s="10">
        <v>-480570.81</v>
      </c>
      <c r="H543" s="10">
        <v>616429.18999999994</v>
      </c>
    </row>
    <row r="544" spans="1:8" s="1" customFormat="1" x14ac:dyDescent="0.55000000000000004">
      <c r="A544" s="8">
        <v>305</v>
      </c>
      <c r="B544" s="9">
        <v>100000530419</v>
      </c>
      <c r="C544" s="5">
        <v>0</v>
      </c>
      <c r="D544" s="8" t="s">
        <v>118</v>
      </c>
      <c r="E544" s="8" t="s">
        <v>1029</v>
      </c>
      <c r="F544" s="10">
        <v>1097000</v>
      </c>
      <c r="G544" s="10">
        <v>-480570.8</v>
      </c>
      <c r="H544" s="10">
        <v>616429.19999999995</v>
      </c>
    </row>
    <row r="545" spans="1:8" s="1" customFormat="1" x14ac:dyDescent="0.55000000000000004">
      <c r="A545" s="8">
        <v>306</v>
      </c>
      <c r="B545" s="9">
        <v>100000530420</v>
      </c>
      <c r="C545" s="5">
        <v>0</v>
      </c>
      <c r="D545" s="8" t="s">
        <v>118</v>
      </c>
      <c r="E545" s="8" t="s">
        <v>1029</v>
      </c>
      <c r="F545" s="10">
        <v>1097000</v>
      </c>
      <c r="G545" s="10">
        <v>-480570.81</v>
      </c>
      <c r="H545" s="10">
        <v>616429.18999999994</v>
      </c>
    </row>
    <row r="546" spans="1:8" s="1" customFormat="1" x14ac:dyDescent="0.55000000000000004">
      <c r="A546" s="8">
        <v>307</v>
      </c>
      <c r="B546" s="9">
        <v>100000530613</v>
      </c>
      <c r="C546" s="5">
        <v>0</v>
      </c>
      <c r="D546" s="8" t="s">
        <v>118</v>
      </c>
      <c r="E546" s="8" t="s">
        <v>1124</v>
      </c>
      <c r="F546" s="10">
        <v>679000</v>
      </c>
      <c r="G546" s="10">
        <v>-285308.57</v>
      </c>
      <c r="H546" s="10">
        <v>393691.43</v>
      </c>
    </row>
    <row r="547" spans="1:8" s="1" customFormat="1" x14ac:dyDescent="0.55000000000000004">
      <c r="A547" s="8">
        <v>308</v>
      </c>
      <c r="B547" s="9">
        <v>100000530614</v>
      </c>
      <c r="C547" s="5">
        <v>0</v>
      </c>
      <c r="D547" s="8" t="s">
        <v>118</v>
      </c>
      <c r="E547" s="8" t="s">
        <v>1124</v>
      </c>
      <c r="F547" s="10">
        <v>679000</v>
      </c>
      <c r="G547" s="10">
        <v>-285308.55</v>
      </c>
      <c r="H547" s="10">
        <v>393691.45</v>
      </c>
    </row>
    <row r="548" spans="1:8" s="1" customFormat="1" x14ac:dyDescent="0.55000000000000004">
      <c r="A548" s="8">
        <v>309</v>
      </c>
      <c r="B548" s="9">
        <v>100000530615</v>
      </c>
      <c r="C548" s="5">
        <v>0</v>
      </c>
      <c r="D548" s="8" t="s">
        <v>118</v>
      </c>
      <c r="E548" s="8" t="s">
        <v>1124</v>
      </c>
      <c r="F548" s="10">
        <v>679000</v>
      </c>
      <c r="G548" s="10">
        <v>-285308.57</v>
      </c>
      <c r="H548" s="10">
        <v>393691.43</v>
      </c>
    </row>
    <row r="549" spans="1:8" s="1" customFormat="1" x14ac:dyDescent="0.55000000000000004">
      <c r="A549" s="8">
        <v>310</v>
      </c>
      <c r="B549" s="9">
        <v>100000530616</v>
      </c>
      <c r="C549" s="5">
        <v>0</v>
      </c>
      <c r="D549" s="8" t="s">
        <v>118</v>
      </c>
      <c r="E549" s="8" t="s">
        <v>1124</v>
      </c>
      <c r="F549" s="10">
        <v>679000</v>
      </c>
      <c r="G549" s="10">
        <v>-285308.55</v>
      </c>
      <c r="H549" s="10">
        <v>393691.45</v>
      </c>
    </row>
    <row r="550" spans="1:8" s="1" customFormat="1" x14ac:dyDescent="0.55000000000000004">
      <c r="A550" s="8">
        <v>311</v>
      </c>
      <c r="B550" s="9">
        <v>100000530711</v>
      </c>
      <c r="C550" s="5">
        <v>0</v>
      </c>
      <c r="D550" s="8" t="s">
        <v>118</v>
      </c>
      <c r="E550" s="8" t="s">
        <v>120</v>
      </c>
      <c r="F550" s="10">
        <v>1183420</v>
      </c>
      <c r="G550" s="10">
        <v>-423865.45</v>
      </c>
      <c r="H550" s="10">
        <v>759554.55</v>
      </c>
    </row>
    <row r="551" spans="1:8" s="1" customFormat="1" x14ac:dyDescent="0.55000000000000004">
      <c r="A551" s="8">
        <v>312</v>
      </c>
      <c r="B551" s="9">
        <v>100000530712</v>
      </c>
      <c r="C551" s="5">
        <v>0</v>
      </c>
      <c r="D551" s="8" t="s">
        <v>118</v>
      </c>
      <c r="E551" s="8" t="s">
        <v>120</v>
      </c>
      <c r="F551" s="10">
        <v>1183420</v>
      </c>
      <c r="G551" s="10">
        <v>-423865.45</v>
      </c>
      <c r="H551" s="10">
        <v>759554.55</v>
      </c>
    </row>
    <row r="552" spans="1:8" s="1" customFormat="1" x14ac:dyDescent="0.55000000000000004">
      <c r="A552" s="8">
        <v>313</v>
      </c>
      <c r="B552" s="9">
        <v>100000530713</v>
      </c>
      <c r="C552" s="5">
        <v>0</v>
      </c>
      <c r="D552" s="8" t="s">
        <v>118</v>
      </c>
      <c r="E552" s="8" t="s">
        <v>120</v>
      </c>
      <c r="F552" s="10">
        <v>1183420</v>
      </c>
      <c r="G552" s="10">
        <v>-423865.45</v>
      </c>
      <c r="H552" s="10">
        <v>759554.55</v>
      </c>
    </row>
    <row r="553" spans="1:8" s="1" customFormat="1" x14ac:dyDescent="0.55000000000000004">
      <c r="A553" s="8">
        <v>314</v>
      </c>
      <c r="B553" s="9">
        <v>100000530714</v>
      </c>
      <c r="C553" s="5">
        <v>0</v>
      </c>
      <c r="D553" s="8" t="s">
        <v>118</v>
      </c>
      <c r="E553" s="8" t="s">
        <v>120</v>
      </c>
      <c r="F553" s="10">
        <v>1183420</v>
      </c>
      <c r="G553" s="10">
        <v>-423865.45</v>
      </c>
      <c r="H553" s="10">
        <v>759554.55</v>
      </c>
    </row>
    <row r="554" spans="1:8" s="1" customFormat="1" x14ac:dyDescent="0.55000000000000004">
      <c r="A554" s="8">
        <v>315</v>
      </c>
      <c r="B554" s="9">
        <v>100000530715</v>
      </c>
      <c r="C554" s="5">
        <v>0</v>
      </c>
      <c r="D554" s="8" t="s">
        <v>118</v>
      </c>
      <c r="E554" s="8" t="s">
        <v>120</v>
      </c>
      <c r="F554" s="10">
        <v>1183420</v>
      </c>
      <c r="G554" s="10">
        <v>-423865.47</v>
      </c>
      <c r="H554" s="10">
        <v>759554.53</v>
      </c>
    </row>
    <row r="555" spans="1:8" s="1" customFormat="1" x14ac:dyDescent="0.55000000000000004">
      <c r="A555" s="8">
        <v>316</v>
      </c>
      <c r="B555" s="9">
        <v>100000561355</v>
      </c>
      <c r="C555" s="5">
        <v>0</v>
      </c>
      <c r="D555" s="8" t="s">
        <v>6</v>
      </c>
      <c r="E555" s="8" t="s">
        <v>121</v>
      </c>
      <c r="F555" s="10">
        <v>3508000</v>
      </c>
      <c r="G555" s="10">
        <v>-598200.61</v>
      </c>
      <c r="H555" s="10">
        <v>2909799.39</v>
      </c>
    </row>
    <row r="556" spans="1:8" s="1" customFormat="1" x14ac:dyDescent="0.55000000000000004">
      <c r="A556" s="8">
        <v>317</v>
      </c>
      <c r="B556" s="9">
        <v>100000561471</v>
      </c>
      <c r="C556" s="5">
        <v>0</v>
      </c>
      <c r="D556" s="8" t="s">
        <v>6</v>
      </c>
      <c r="E556" s="8" t="s">
        <v>122</v>
      </c>
      <c r="F556" s="10">
        <v>2265267</v>
      </c>
      <c r="G556" s="10">
        <v>-238905.03</v>
      </c>
      <c r="H556" s="10">
        <v>2026361.97</v>
      </c>
    </row>
    <row r="557" spans="1:8" s="1" customFormat="1" x14ac:dyDescent="0.55000000000000004">
      <c r="A557" s="8">
        <v>318</v>
      </c>
      <c r="B557" s="9">
        <v>100000561483</v>
      </c>
      <c r="C557" s="5">
        <v>0</v>
      </c>
      <c r="D557" s="8" t="s">
        <v>6</v>
      </c>
      <c r="E557" s="8" t="s">
        <v>123</v>
      </c>
      <c r="F557" s="10">
        <v>755089</v>
      </c>
      <c r="G557" s="10">
        <v>-79377.119999999995</v>
      </c>
      <c r="H557" s="10">
        <v>675711.88</v>
      </c>
    </row>
    <row r="558" spans="1:8" s="1" customFormat="1" x14ac:dyDescent="0.55000000000000004">
      <c r="A558" s="8">
        <v>319</v>
      </c>
      <c r="B558" s="9">
        <v>100000561633</v>
      </c>
      <c r="C558" s="5">
        <v>0</v>
      </c>
      <c r="D558" s="8" t="s">
        <v>6</v>
      </c>
      <c r="E558" s="8" t="s">
        <v>124</v>
      </c>
      <c r="F558" s="10">
        <v>2464618</v>
      </c>
      <c r="G558" s="10">
        <v>-263917.13</v>
      </c>
      <c r="H558" s="10">
        <v>2200700.87</v>
      </c>
    </row>
    <row r="559" spans="1:8" s="1" customFormat="1" x14ac:dyDescent="0.55000000000000004">
      <c r="A559" s="8">
        <v>320</v>
      </c>
      <c r="B559" s="9">
        <v>100000569632</v>
      </c>
      <c r="C559" s="5">
        <v>0</v>
      </c>
      <c r="D559" s="8" t="s">
        <v>125</v>
      </c>
      <c r="E559" s="8" t="s">
        <v>126</v>
      </c>
      <c r="F559" s="10">
        <v>2514500</v>
      </c>
      <c r="G559" s="10">
        <v>-65534.52</v>
      </c>
      <c r="H559" s="10">
        <v>2448965.48</v>
      </c>
    </row>
    <row r="560" spans="1:8" s="1" customFormat="1" x14ac:dyDescent="0.55000000000000004">
      <c r="A560" s="8">
        <v>321</v>
      </c>
      <c r="B560" s="9">
        <v>100000576157</v>
      </c>
      <c r="C560" s="5">
        <v>0</v>
      </c>
      <c r="D560" s="8" t="s">
        <v>125</v>
      </c>
      <c r="E560" s="8" t="s">
        <v>127</v>
      </c>
      <c r="F560" s="10">
        <v>2806400</v>
      </c>
      <c r="G560" s="10">
        <v>-479548.19</v>
      </c>
      <c r="H560" s="10">
        <v>2326851.81</v>
      </c>
    </row>
    <row r="561" spans="1:8" s="1" customFormat="1" x14ac:dyDescent="0.55000000000000004">
      <c r="A561" s="8">
        <v>322</v>
      </c>
      <c r="B561" s="9">
        <v>100000576160</v>
      </c>
      <c r="C561" s="5">
        <v>0</v>
      </c>
      <c r="D561" s="8" t="s">
        <v>125</v>
      </c>
      <c r="E561" s="8" t="s">
        <v>127</v>
      </c>
      <c r="F561" s="10">
        <v>3508000</v>
      </c>
      <c r="G561" s="10">
        <v>-599435.24</v>
      </c>
      <c r="H561" s="10">
        <v>2908564.76</v>
      </c>
    </row>
    <row r="562" spans="1:8" s="1" customFormat="1" x14ac:dyDescent="0.55000000000000004">
      <c r="A562" s="8">
        <v>323</v>
      </c>
      <c r="B562" s="9">
        <v>100000576162</v>
      </c>
      <c r="C562" s="5">
        <v>0</v>
      </c>
      <c r="D562" s="8" t="s">
        <v>125</v>
      </c>
      <c r="E562" s="8" t="s">
        <v>127</v>
      </c>
      <c r="F562" s="10">
        <v>701600</v>
      </c>
      <c r="G562" s="10">
        <v>-119887.05</v>
      </c>
      <c r="H562" s="10">
        <v>581712.94999999995</v>
      </c>
    </row>
    <row r="563" spans="1:8" s="1" customFormat="1" x14ac:dyDescent="0.55000000000000004">
      <c r="A563" s="8">
        <v>324</v>
      </c>
      <c r="B563" s="9">
        <v>100000576163</v>
      </c>
      <c r="C563" s="5">
        <v>0</v>
      </c>
      <c r="D563" s="8" t="s">
        <v>125</v>
      </c>
      <c r="E563" s="8" t="s">
        <v>127</v>
      </c>
      <c r="F563" s="10">
        <v>701600</v>
      </c>
      <c r="G563" s="10">
        <v>-133600.17000000001</v>
      </c>
      <c r="H563" s="10">
        <v>567999.82999999996</v>
      </c>
    </row>
    <row r="564" spans="1:8" s="1" customFormat="1" x14ac:dyDescent="0.55000000000000004">
      <c r="A564" s="8">
        <v>325</v>
      </c>
      <c r="B564" s="9">
        <v>100000576220</v>
      </c>
      <c r="C564" s="5">
        <v>0</v>
      </c>
      <c r="D564" s="8" t="s">
        <v>125</v>
      </c>
      <c r="E564" s="8" t="s">
        <v>128</v>
      </c>
      <c r="F564" s="10">
        <v>755089</v>
      </c>
      <c r="G564" s="10">
        <v>-79728.53</v>
      </c>
      <c r="H564" s="10">
        <v>675360.47</v>
      </c>
    </row>
    <row r="565" spans="1:8" s="1" customFormat="1" x14ac:dyDescent="0.55000000000000004">
      <c r="A565" s="8">
        <v>326</v>
      </c>
      <c r="B565" s="9">
        <v>100000576222</v>
      </c>
      <c r="C565" s="5">
        <v>0</v>
      </c>
      <c r="D565" s="8" t="s">
        <v>125</v>
      </c>
      <c r="E565" s="8" t="s">
        <v>128</v>
      </c>
      <c r="F565" s="10">
        <v>755089</v>
      </c>
      <c r="G565" s="10">
        <v>-79728.539999999994</v>
      </c>
      <c r="H565" s="10">
        <v>675360.46</v>
      </c>
    </row>
    <row r="566" spans="1:8" s="1" customFormat="1" x14ac:dyDescent="0.55000000000000004">
      <c r="A566" s="8">
        <v>327</v>
      </c>
      <c r="B566" s="9">
        <v>100000576223</v>
      </c>
      <c r="C566" s="5">
        <v>0</v>
      </c>
      <c r="D566" s="8" t="s">
        <v>125</v>
      </c>
      <c r="E566" s="8" t="s">
        <v>128</v>
      </c>
      <c r="F566" s="10">
        <v>755089</v>
      </c>
      <c r="G566" s="10">
        <v>-79470.649999999994</v>
      </c>
      <c r="H566" s="10">
        <v>675618.35</v>
      </c>
    </row>
    <row r="567" spans="1:8" s="1" customFormat="1" x14ac:dyDescent="0.55000000000000004">
      <c r="A567" s="11" t="s">
        <v>8</v>
      </c>
      <c r="B567" s="86" t="str">
        <f>+A238</f>
        <v>หมวดสินทรัพย์ 12060200 คุรภัณฑ์ยานพาหนะ</v>
      </c>
      <c r="C567" s="87"/>
      <c r="D567" s="87"/>
      <c r="E567" s="88"/>
      <c r="F567" s="10">
        <f>SUM(F240:F566)</f>
        <v>185121269</v>
      </c>
      <c r="G567" s="10">
        <f>SUM(G240:G566)</f>
        <v>-86392128.49000001</v>
      </c>
      <c r="H567" s="10">
        <f>SUM(H240:H566)</f>
        <v>98729140.509999976</v>
      </c>
    </row>
    <row r="568" spans="1:8" s="1" customFormat="1" x14ac:dyDescent="0.55000000000000004">
      <c r="B568" s="2"/>
      <c r="C568" s="14"/>
      <c r="F568" s="3"/>
      <c r="G568" s="3"/>
      <c r="H568" s="3"/>
    </row>
    <row r="569" spans="1:8" s="1" customFormat="1" x14ac:dyDescent="0.55000000000000004">
      <c r="A569" s="1" t="s">
        <v>549</v>
      </c>
      <c r="B569" s="2"/>
      <c r="C569" s="14"/>
      <c r="F569" s="3"/>
      <c r="G569" s="3"/>
      <c r="H569" s="3"/>
    </row>
    <row r="570" spans="1:8" s="1" customFormat="1" x14ac:dyDescent="0.55000000000000004">
      <c r="A570" s="8" t="s">
        <v>542</v>
      </c>
      <c r="B570" s="9" t="s">
        <v>0</v>
      </c>
      <c r="C570" s="5" t="s">
        <v>1</v>
      </c>
      <c r="D570" s="8" t="s">
        <v>2</v>
      </c>
      <c r="E570" s="8" t="s">
        <v>3</v>
      </c>
      <c r="F570" s="10" t="s">
        <v>4</v>
      </c>
      <c r="G570" s="10" t="s">
        <v>543</v>
      </c>
      <c r="H570" s="10" t="s">
        <v>5</v>
      </c>
    </row>
    <row r="571" spans="1:8" s="1" customFormat="1" x14ac:dyDescent="0.55000000000000004">
      <c r="A571" s="8">
        <v>1</v>
      </c>
      <c r="B571" s="9">
        <v>100000037626</v>
      </c>
      <c r="C571" s="5">
        <v>0</v>
      </c>
      <c r="D571" s="8" t="s">
        <v>31</v>
      </c>
      <c r="E571" s="8" t="s">
        <v>32</v>
      </c>
      <c r="F571" s="10">
        <v>993000</v>
      </c>
      <c r="G571" s="10">
        <v>-992999</v>
      </c>
      <c r="H571" s="10">
        <v>1</v>
      </c>
    </row>
    <row r="572" spans="1:8" s="1" customFormat="1" x14ac:dyDescent="0.55000000000000004">
      <c r="A572" s="8">
        <v>2</v>
      </c>
      <c r="B572" s="9">
        <v>100000048285</v>
      </c>
      <c r="C572" s="5">
        <v>0</v>
      </c>
      <c r="D572" s="8" t="s">
        <v>1969</v>
      </c>
      <c r="E572" s="8" t="s">
        <v>1970</v>
      </c>
      <c r="F572" s="10">
        <v>9950</v>
      </c>
      <c r="G572" s="10">
        <v>-9949</v>
      </c>
      <c r="H572" s="10">
        <v>1</v>
      </c>
    </row>
    <row r="573" spans="1:8" s="1" customFormat="1" x14ac:dyDescent="0.55000000000000004">
      <c r="A573" s="8">
        <v>3</v>
      </c>
      <c r="B573" s="9">
        <v>100000048286</v>
      </c>
      <c r="C573" s="5">
        <v>0</v>
      </c>
      <c r="D573" s="8" t="s">
        <v>1969</v>
      </c>
      <c r="E573" s="8" t="s">
        <v>1970</v>
      </c>
      <c r="F573" s="10">
        <v>9950</v>
      </c>
      <c r="G573" s="10">
        <v>-9949</v>
      </c>
      <c r="H573" s="10">
        <v>1</v>
      </c>
    </row>
    <row r="574" spans="1:8" s="1" customFormat="1" x14ac:dyDescent="0.55000000000000004">
      <c r="A574" s="8">
        <v>4</v>
      </c>
      <c r="B574" s="9">
        <v>100000048287</v>
      </c>
      <c r="C574" s="5">
        <v>0</v>
      </c>
      <c r="D574" s="8" t="s">
        <v>1969</v>
      </c>
      <c r="E574" s="8" t="s">
        <v>1970</v>
      </c>
      <c r="F574" s="10">
        <v>9950</v>
      </c>
      <c r="G574" s="10">
        <v>-9949</v>
      </c>
      <c r="H574" s="10">
        <v>1</v>
      </c>
    </row>
    <row r="575" spans="1:8" s="1" customFormat="1" x14ac:dyDescent="0.55000000000000004">
      <c r="A575" s="8">
        <v>5</v>
      </c>
      <c r="B575" s="9">
        <v>100000048288</v>
      </c>
      <c r="C575" s="5">
        <v>0</v>
      </c>
      <c r="D575" s="8" t="s">
        <v>1969</v>
      </c>
      <c r="E575" s="8" t="s">
        <v>1970</v>
      </c>
      <c r="F575" s="10">
        <v>9950</v>
      </c>
      <c r="G575" s="10">
        <v>-9949</v>
      </c>
      <c r="H575" s="10">
        <v>1</v>
      </c>
    </row>
    <row r="576" spans="1:8" s="1" customFormat="1" x14ac:dyDescent="0.55000000000000004">
      <c r="A576" s="8">
        <v>6</v>
      </c>
      <c r="B576" s="9">
        <v>100000048289</v>
      </c>
      <c r="C576" s="5">
        <v>0</v>
      </c>
      <c r="D576" s="8" t="s">
        <v>1969</v>
      </c>
      <c r="E576" s="8" t="s">
        <v>1970</v>
      </c>
      <c r="F576" s="10">
        <v>9950</v>
      </c>
      <c r="G576" s="10">
        <v>-9949</v>
      </c>
      <c r="H576" s="10">
        <v>1</v>
      </c>
    </row>
    <row r="577" spans="1:8" s="1" customFormat="1" x14ac:dyDescent="0.55000000000000004">
      <c r="A577" s="8">
        <v>7</v>
      </c>
      <c r="B577" s="9">
        <v>100000048290</v>
      </c>
      <c r="C577" s="5">
        <v>0</v>
      </c>
      <c r="D577" s="8" t="s">
        <v>1969</v>
      </c>
      <c r="E577" s="8" t="s">
        <v>1970</v>
      </c>
      <c r="F577" s="10">
        <v>9950</v>
      </c>
      <c r="G577" s="10">
        <v>-9949</v>
      </c>
      <c r="H577" s="10">
        <v>1</v>
      </c>
    </row>
    <row r="578" spans="1:8" s="1" customFormat="1" x14ac:dyDescent="0.55000000000000004">
      <c r="A578" s="8">
        <v>8</v>
      </c>
      <c r="B578" s="9">
        <v>100000048291</v>
      </c>
      <c r="C578" s="5">
        <v>0</v>
      </c>
      <c r="D578" s="8" t="s">
        <v>1969</v>
      </c>
      <c r="E578" s="8" t="s">
        <v>1970</v>
      </c>
      <c r="F578" s="10">
        <v>9950</v>
      </c>
      <c r="G578" s="10">
        <v>-9949</v>
      </c>
      <c r="H578" s="10">
        <v>1</v>
      </c>
    </row>
    <row r="579" spans="1:8" s="1" customFormat="1" x14ac:dyDescent="0.55000000000000004">
      <c r="A579" s="8">
        <v>9</v>
      </c>
      <c r="B579" s="9">
        <v>100000048292</v>
      </c>
      <c r="C579" s="5">
        <v>0</v>
      </c>
      <c r="D579" s="8" t="s">
        <v>1969</v>
      </c>
      <c r="E579" s="8" t="s">
        <v>1970</v>
      </c>
      <c r="F579" s="10">
        <v>9950</v>
      </c>
      <c r="G579" s="10">
        <v>-9949</v>
      </c>
      <c r="H579" s="10">
        <v>1</v>
      </c>
    </row>
    <row r="580" spans="1:8" s="1" customFormat="1" x14ac:dyDescent="0.55000000000000004">
      <c r="A580" s="8">
        <v>10</v>
      </c>
      <c r="B580" s="9">
        <v>100000048293</v>
      </c>
      <c r="C580" s="5">
        <v>0</v>
      </c>
      <c r="D580" s="8" t="s">
        <v>1969</v>
      </c>
      <c r="E580" s="8" t="s">
        <v>1970</v>
      </c>
      <c r="F580" s="10">
        <v>9950</v>
      </c>
      <c r="G580" s="10">
        <v>-9949</v>
      </c>
      <c r="H580" s="10">
        <v>1</v>
      </c>
    </row>
    <row r="581" spans="1:8" s="1" customFormat="1" x14ac:dyDescent="0.55000000000000004">
      <c r="A581" s="8">
        <v>11</v>
      </c>
      <c r="B581" s="9">
        <v>100000048294</v>
      </c>
      <c r="C581" s="5">
        <v>0</v>
      </c>
      <c r="D581" s="8" t="s">
        <v>1969</v>
      </c>
      <c r="E581" s="8" t="s">
        <v>1970</v>
      </c>
      <c r="F581" s="10">
        <v>9950</v>
      </c>
      <c r="G581" s="10">
        <v>-9949</v>
      </c>
      <c r="H581" s="10">
        <v>1</v>
      </c>
    </row>
    <row r="582" spans="1:8" s="1" customFormat="1" x14ac:dyDescent="0.55000000000000004">
      <c r="A582" s="8">
        <v>12</v>
      </c>
      <c r="B582" s="9">
        <v>100000049078</v>
      </c>
      <c r="C582" s="5">
        <v>0</v>
      </c>
      <c r="D582" s="8" t="s">
        <v>1971</v>
      </c>
      <c r="E582" s="8" t="s">
        <v>1972</v>
      </c>
      <c r="F582" s="10">
        <v>45000</v>
      </c>
      <c r="G582" s="10">
        <v>-44999</v>
      </c>
      <c r="H582" s="10">
        <v>1</v>
      </c>
    </row>
    <row r="583" spans="1:8" s="1" customFormat="1" x14ac:dyDescent="0.55000000000000004">
      <c r="A583" s="8">
        <v>13</v>
      </c>
      <c r="B583" s="9">
        <v>100000049079</v>
      </c>
      <c r="C583" s="5">
        <v>0</v>
      </c>
      <c r="D583" s="8" t="s">
        <v>1971</v>
      </c>
      <c r="E583" s="8" t="s">
        <v>1972</v>
      </c>
      <c r="F583" s="10">
        <v>45000</v>
      </c>
      <c r="G583" s="10">
        <v>-44999</v>
      </c>
      <c r="H583" s="10">
        <v>1</v>
      </c>
    </row>
    <row r="584" spans="1:8" s="1" customFormat="1" x14ac:dyDescent="0.55000000000000004">
      <c r="A584" s="8">
        <v>14</v>
      </c>
      <c r="B584" s="9">
        <v>100000049080</v>
      </c>
      <c r="C584" s="5">
        <v>0</v>
      </c>
      <c r="D584" s="8" t="s">
        <v>1971</v>
      </c>
      <c r="E584" s="8" t="s">
        <v>1972</v>
      </c>
      <c r="F584" s="10">
        <v>45000</v>
      </c>
      <c r="G584" s="10">
        <v>-44999</v>
      </c>
      <c r="H584" s="10">
        <v>1</v>
      </c>
    </row>
    <row r="585" spans="1:8" s="1" customFormat="1" x14ac:dyDescent="0.55000000000000004">
      <c r="A585" s="8">
        <v>15</v>
      </c>
      <c r="B585" s="9">
        <v>100000049081</v>
      </c>
      <c r="C585" s="5">
        <v>0</v>
      </c>
      <c r="D585" s="8" t="s">
        <v>1971</v>
      </c>
      <c r="E585" s="8" t="s">
        <v>1972</v>
      </c>
      <c r="F585" s="10">
        <v>45000</v>
      </c>
      <c r="G585" s="10">
        <v>-44999</v>
      </c>
      <c r="H585" s="10">
        <v>1</v>
      </c>
    </row>
    <row r="586" spans="1:8" s="1" customFormat="1" x14ac:dyDescent="0.55000000000000004">
      <c r="A586" s="8">
        <v>16</v>
      </c>
      <c r="B586" s="9">
        <v>100000049082</v>
      </c>
      <c r="C586" s="5">
        <v>0</v>
      </c>
      <c r="D586" s="8" t="s">
        <v>1971</v>
      </c>
      <c r="E586" s="8" t="s">
        <v>1972</v>
      </c>
      <c r="F586" s="10">
        <v>45000</v>
      </c>
      <c r="G586" s="10">
        <v>-44999</v>
      </c>
      <c r="H586" s="10">
        <v>1</v>
      </c>
    </row>
    <row r="587" spans="1:8" s="1" customFormat="1" x14ac:dyDescent="0.55000000000000004">
      <c r="A587" s="8">
        <v>17</v>
      </c>
      <c r="B587" s="9">
        <v>100000049083</v>
      </c>
      <c r="C587" s="5">
        <v>0</v>
      </c>
      <c r="D587" s="8" t="s">
        <v>1971</v>
      </c>
      <c r="E587" s="8" t="s">
        <v>1972</v>
      </c>
      <c r="F587" s="10">
        <v>45000</v>
      </c>
      <c r="G587" s="10">
        <v>-44999</v>
      </c>
      <c r="H587" s="10">
        <v>1</v>
      </c>
    </row>
    <row r="588" spans="1:8" s="1" customFormat="1" x14ac:dyDescent="0.55000000000000004">
      <c r="A588" s="8">
        <v>18</v>
      </c>
      <c r="B588" s="9">
        <v>100000049084</v>
      </c>
      <c r="C588" s="5">
        <v>0</v>
      </c>
      <c r="D588" s="8" t="s">
        <v>1971</v>
      </c>
      <c r="E588" s="8" t="s">
        <v>1972</v>
      </c>
      <c r="F588" s="10">
        <v>45000</v>
      </c>
      <c r="G588" s="10">
        <v>-44999</v>
      </c>
      <c r="H588" s="10">
        <v>1</v>
      </c>
    </row>
    <row r="589" spans="1:8" s="1" customFormat="1" x14ac:dyDescent="0.55000000000000004">
      <c r="A589" s="8">
        <v>19</v>
      </c>
      <c r="B589" s="9">
        <v>100000049085</v>
      </c>
      <c r="C589" s="5">
        <v>0</v>
      </c>
      <c r="D589" s="8" t="s">
        <v>1971</v>
      </c>
      <c r="E589" s="8" t="s">
        <v>1972</v>
      </c>
      <c r="F589" s="10">
        <v>45000</v>
      </c>
      <c r="G589" s="10">
        <v>-44999</v>
      </c>
      <c r="H589" s="10">
        <v>1</v>
      </c>
    </row>
    <row r="590" spans="1:8" s="1" customFormat="1" x14ac:dyDescent="0.55000000000000004">
      <c r="A590" s="8">
        <v>20</v>
      </c>
      <c r="B590" s="9">
        <v>100000049086</v>
      </c>
      <c r="C590" s="5">
        <v>0</v>
      </c>
      <c r="D590" s="8" t="s">
        <v>1971</v>
      </c>
      <c r="E590" s="8" t="s">
        <v>1972</v>
      </c>
      <c r="F590" s="10">
        <v>45000</v>
      </c>
      <c r="G590" s="10">
        <v>-44999</v>
      </c>
      <c r="H590" s="10">
        <v>1</v>
      </c>
    </row>
    <row r="591" spans="1:8" s="1" customFormat="1" x14ac:dyDescent="0.55000000000000004">
      <c r="A591" s="8">
        <v>21</v>
      </c>
      <c r="B591" s="9">
        <v>100000049087</v>
      </c>
      <c r="C591" s="5">
        <v>0</v>
      </c>
      <c r="D591" s="8" t="s">
        <v>1971</v>
      </c>
      <c r="E591" s="8" t="s">
        <v>1972</v>
      </c>
      <c r="F591" s="10">
        <v>45000</v>
      </c>
      <c r="G591" s="10">
        <v>-44999</v>
      </c>
      <c r="H591" s="10">
        <v>1</v>
      </c>
    </row>
    <row r="592" spans="1:8" s="1" customFormat="1" x14ac:dyDescent="0.55000000000000004">
      <c r="A592" s="8">
        <v>22</v>
      </c>
      <c r="B592" s="9">
        <v>100000054197</v>
      </c>
      <c r="C592" s="5">
        <v>0</v>
      </c>
      <c r="D592" s="8" t="s">
        <v>33</v>
      </c>
      <c r="E592" s="8" t="s">
        <v>34</v>
      </c>
      <c r="F592" s="10">
        <v>578000</v>
      </c>
      <c r="G592" s="10">
        <v>-577999</v>
      </c>
      <c r="H592" s="10">
        <v>1</v>
      </c>
    </row>
    <row r="593" spans="1:8" s="1" customFormat="1" x14ac:dyDescent="0.55000000000000004">
      <c r="A593" s="8">
        <v>23</v>
      </c>
      <c r="B593" s="9">
        <v>100000055926</v>
      </c>
      <c r="C593" s="5">
        <v>0</v>
      </c>
      <c r="D593" s="8" t="s">
        <v>33</v>
      </c>
      <c r="E593" s="8" t="s">
        <v>35</v>
      </c>
      <c r="F593" s="10">
        <v>50000</v>
      </c>
      <c r="G593" s="10">
        <v>-49999</v>
      </c>
      <c r="H593" s="10">
        <v>1</v>
      </c>
    </row>
    <row r="594" spans="1:8" s="1" customFormat="1" x14ac:dyDescent="0.55000000000000004">
      <c r="A594" s="8">
        <v>24</v>
      </c>
      <c r="B594" s="9">
        <v>100000055927</v>
      </c>
      <c r="C594" s="5">
        <v>0</v>
      </c>
      <c r="D594" s="8" t="s">
        <v>33</v>
      </c>
      <c r="E594" s="8" t="s">
        <v>35</v>
      </c>
      <c r="F594" s="10">
        <v>50000</v>
      </c>
      <c r="G594" s="10">
        <v>-49999</v>
      </c>
      <c r="H594" s="10">
        <v>1</v>
      </c>
    </row>
    <row r="595" spans="1:8" s="1" customFormat="1" x14ac:dyDescent="0.55000000000000004">
      <c r="A595" s="8">
        <v>25</v>
      </c>
      <c r="B595" s="9">
        <v>100000067234</v>
      </c>
      <c r="C595" s="5">
        <v>0</v>
      </c>
      <c r="D595" s="8" t="s">
        <v>36</v>
      </c>
      <c r="E595" s="8" t="s">
        <v>37</v>
      </c>
      <c r="F595" s="10">
        <v>995000</v>
      </c>
      <c r="G595" s="10">
        <v>-994999</v>
      </c>
      <c r="H595" s="10">
        <v>1</v>
      </c>
    </row>
    <row r="596" spans="1:8" s="1" customFormat="1" x14ac:dyDescent="0.55000000000000004">
      <c r="A596" s="8">
        <v>26</v>
      </c>
      <c r="B596" s="9">
        <v>100000067236</v>
      </c>
      <c r="C596" s="5">
        <v>0</v>
      </c>
      <c r="D596" s="8" t="s">
        <v>36</v>
      </c>
      <c r="E596" s="8" t="s">
        <v>38</v>
      </c>
      <c r="F596" s="10">
        <v>745000</v>
      </c>
      <c r="G596" s="10">
        <v>-744999</v>
      </c>
      <c r="H596" s="10">
        <v>1</v>
      </c>
    </row>
    <row r="597" spans="1:8" s="1" customFormat="1" x14ac:dyDescent="0.55000000000000004">
      <c r="A597" s="8">
        <v>27</v>
      </c>
      <c r="B597" s="9">
        <v>100000067237</v>
      </c>
      <c r="C597" s="5">
        <v>0</v>
      </c>
      <c r="D597" s="8" t="s">
        <v>36</v>
      </c>
      <c r="E597" s="8" t="s">
        <v>38</v>
      </c>
      <c r="F597" s="10">
        <v>745000</v>
      </c>
      <c r="G597" s="10">
        <v>-744999</v>
      </c>
      <c r="H597" s="10">
        <v>1</v>
      </c>
    </row>
    <row r="598" spans="1:8" s="1" customFormat="1" x14ac:dyDescent="0.55000000000000004">
      <c r="A598" s="8">
        <v>28</v>
      </c>
      <c r="B598" s="9">
        <v>100000080092</v>
      </c>
      <c r="C598" s="5">
        <v>0</v>
      </c>
      <c r="D598" s="8" t="s">
        <v>1973</v>
      </c>
      <c r="E598" s="8" t="s">
        <v>1974</v>
      </c>
      <c r="F598" s="10">
        <v>99800</v>
      </c>
      <c r="G598" s="10">
        <v>-99799</v>
      </c>
      <c r="H598" s="10">
        <v>1</v>
      </c>
    </row>
    <row r="599" spans="1:8" s="1" customFormat="1" x14ac:dyDescent="0.55000000000000004">
      <c r="A599" s="8">
        <v>29</v>
      </c>
      <c r="B599" s="9">
        <v>100000080131</v>
      </c>
      <c r="C599" s="5">
        <v>0</v>
      </c>
      <c r="D599" s="8" t="s">
        <v>1975</v>
      </c>
      <c r="E599" s="8" t="s">
        <v>1976</v>
      </c>
      <c r="F599" s="10">
        <v>619530</v>
      </c>
      <c r="G599" s="10">
        <v>-619529</v>
      </c>
      <c r="H599" s="10">
        <v>1</v>
      </c>
    </row>
    <row r="600" spans="1:8" s="1" customFormat="1" x14ac:dyDescent="0.55000000000000004">
      <c r="A600" s="8">
        <v>30</v>
      </c>
      <c r="B600" s="9">
        <v>100000091785</v>
      </c>
      <c r="C600" s="5">
        <v>0</v>
      </c>
      <c r="D600" s="8" t="s">
        <v>39</v>
      </c>
      <c r="E600" s="8" t="s">
        <v>40</v>
      </c>
      <c r="F600" s="10">
        <v>768000</v>
      </c>
      <c r="G600" s="10">
        <v>-767999</v>
      </c>
      <c r="H600" s="10">
        <v>1</v>
      </c>
    </row>
    <row r="601" spans="1:8" s="1" customFormat="1" x14ac:dyDescent="0.55000000000000004">
      <c r="A601" s="8">
        <v>31</v>
      </c>
      <c r="B601" s="9">
        <v>100000091786</v>
      </c>
      <c r="C601" s="5">
        <v>0</v>
      </c>
      <c r="D601" s="8" t="s">
        <v>39</v>
      </c>
      <c r="E601" s="8" t="s">
        <v>40</v>
      </c>
      <c r="F601" s="10">
        <v>768000</v>
      </c>
      <c r="G601" s="10">
        <v>-767999</v>
      </c>
      <c r="H601" s="10">
        <v>1</v>
      </c>
    </row>
    <row r="602" spans="1:8" s="1" customFormat="1" x14ac:dyDescent="0.55000000000000004">
      <c r="A602" s="8">
        <v>32</v>
      </c>
      <c r="B602" s="9">
        <v>100000091787</v>
      </c>
      <c r="C602" s="5">
        <v>0</v>
      </c>
      <c r="D602" s="8" t="s">
        <v>39</v>
      </c>
      <c r="E602" s="8" t="s">
        <v>40</v>
      </c>
      <c r="F602" s="10">
        <v>768000</v>
      </c>
      <c r="G602" s="10">
        <v>-767999</v>
      </c>
      <c r="H602" s="10">
        <v>1</v>
      </c>
    </row>
    <row r="603" spans="1:8" s="1" customFormat="1" x14ac:dyDescent="0.55000000000000004">
      <c r="A603" s="8">
        <v>33</v>
      </c>
      <c r="B603" s="9">
        <v>100000091788</v>
      </c>
      <c r="C603" s="5">
        <v>0</v>
      </c>
      <c r="D603" s="8" t="s">
        <v>39</v>
      </c>
      <c r="E603" s="8" t="s">
        <v>40</v>
      </c>
      <c r="F603" s="10">
        <v>768000</v>
      </c>
      <c r="G603" s="10">
        <v>-767999</v>
      </c>
      <c r="H603" s="10">
        <v>1</v>
      </c>
    </row>
    <row r="604" spans="1:8" s="1" customFormat="1" x14ac:dyDescent="0.55000000000000004">
      <c r="A604" s="8">
        <v>34</v>
      </c>
      <c r="B604" s="9">
        <v>100000091789</v>
      </c>
      <c r="C604" s="5">
        <v>0</v>
      </c>
      <c r="D604" s="8" t="s">
        <v>39</v>
      </c>
      <c r="E604" s="8" t="s">
        <v>40</v>
      </c>
      <c r="F604" s="10">
        <v>768000</v>
      </c>
      <c r="G604" s="10">
        <v>-767999</v>
      </c>
      <c r="H604" s="10">
        <v>1</v>
      </c>
    </row>
    <row r="605" spans="1:8" s="1" customFormat="1" x14ac:dyDescent="0.55000000000000004">
      <c r="A605" s="8">
        <v>35</v>
      </c>
      <c r="B605" s="9">
        <v>100000091790</v>
      </c>
      <c r="C605" s="5">
        <v>0</v>
      </c>
      <c r="D605" s="8" t="s">
        <v>39</v>
      </c>
      <c r="E605" s="8" t="s">
        <v>40</v>
      </c>
      <c r="F605" s="10">
        <v>768000</v>
      </c>
      <c r="G605" s="10">
        <v>-767999</v>
      </c>
      <c r="H605" s="10">
        <v>1</v>
      </c>
    </row>
    <row r="606" spans="1:8" s="1" customFormat="1" x14ac:dyDescent="0.55000000000000004">
      <c r="A606" s="8">
        <v>36</v>
      </c>
      <c r="B606" s="9">
        <v>100000091791</v>
      </c>
      <c r="C606" s="5">
        <v>0</v>
      </c>
      <c r="D606" s="8" t="s">
        <v>39</v>
      </c>
      <c r="E606" s="8" t="s">
        <v>40</v>
      </c>
      <c r="F606" s="10">
        <v>768000</v>
      </c>
      <c r="G606" s="10">
        <v>-767999</v>
      </c>
      <c r="H606" s="10">
        <v>1</v>
      </c>
    </row>
    <row r="607" spans="1:8" s="1" customFormat="1" x14ac:dyDescent="0.55000000000000004">
      <c r="A607" s="8">
        <v>37</v>
      </c>
      <c r="B607" s="9">
        <v>100000105387</v>
      </c>
      <c r="C607" s="5">
        <v>0</v>
      </c>
      <c r="D607" s="8" t="s">
        <v>41</v>
      </c>
      <c r="E607" s="8" t="s">
        <v>42</v>
      </c>
      <c r="F607" s="10">
        <v>769000</v>
      </c>
      <c r="G607" s="10">
        <v>-768999</v>
      </c>
      <c r="H607" s="10">
        <v>1</v>
      </c>
    </row>
    <row r="608" spans="1:8" s="1" customFormat="1" x14ac:dyDescent="0.55000000000000004">
      <c r="A608" s="8">
        <v>38</v>
      </c>
      <c r="B608" s="9">
        <v>100000105388</v>
      </c>
      <c r="C608" s="5">
        <v>0</v>
      </c>
      <c r="D608" s="8" t="s">
        <v>41</v>
      </c>
      <c r="E608" s="8" t="s">
        <v>43</v>
      </c>
      <c r="F608" s="10">
        <v>769330</v>
      </c>
      <c r="G608" s="10">
        <v>-769329</v>
      </c>
      <c r="H608" s="10">
        <v>1</v>
      </c>
    </row>
    <row r="609" spans="1:8" s="1" customFormat="1" x14ac:dyDescent="0.55000000000000004">
      <c r="A609" s="8">
        <v>39</v>
      </c>
      <c r="B609" s="9">
        <v>100000105396</v>
      </c>
      <c r="C609" s="5">
        <v>0</v>
      </c>
      <c r="D609" s="8" t="s">
        <v>41</v>
      </c>
      <c r="E609" s="8" t="s">
        <v>44</v>
      </c>
      <c r="F609" s="10">
        <v>671425</v>
      </c>
      <c r="G609" s="10">
        <v>-671424</v>
      </c>
      <c r="H609" s="10">
        <v>1</v>
      </c>
    </row>
    <row r="610" spans="1:8" s="1" customFormat="1" x14ac:dyDescent="0.55000000000000004">
      <c r="A610" s="8">
        <v>40</v>
      </c>
      <c r="B610" s="9">
        <v>100000105397</v>
      </c>
      <c r="C610" s="5">
        <v>0</v>
      </c>
      <c r="D610" s="8" t="s">
        <v>41</v>
      </c>
      <c r="E610" s="8" t="s">
        <v>45</v>
      </c>
      <c r="F610" s="10">
        <v>671425</v>
      </c>
      <c r="G610" s="10">
        <v>-671424</v>
      </c>
      <c r="H610" s="10">
        <v>1</v>
      </c>
    </row>
    <row r="611" spans="1:8" s="1" customFormat="1" x14ac:dyDescent="0.55000000000000004">
      <c r="A611" s="8">
        <v>41</v>
      </c>
      <c r="B611" s="9">
        <v>100000105398</v>
      </c>
      <c r="C611" s="5">
        <v>0</v>
      </c>
      <c r="D611" s="8" t="s">
        <v>41</v>
      </c>
      <c r="E611" s="8" t="s">
        <v>46</v>
      </c>
      <c r="F611" s="10">
        <v>671425</v>
      </c>
      <c r="G611" s="10">
        <v>-671424</v>
      </c>
      <c r="H611" s="10">
        <v>1</v>
      </c>
    </row>
    <row r="612" spans="1:8" s="1" customFormat="1" x14ac:dyDescent="0.55000000000000004">
      <c r="A612" s="8">
        <v>42</v>
      </c>
      <c r="B612" s="9">
        <v>100000105399</v>
      </c>
      <c r="C612" s="5">
        <v>0</v>
      </c>
      <c r="D612" s="8" t="s">
        <v>41</v>
      </c>
      <c r="E612" s="8" t="s">
        <v>47</v>
      </c>
      <c r="F612" s="10">
        <v>671425</v>
      </c>
      <c r="G612" s="10">
        <v>-671424</v>
      </c>
      <c r="H612" s="10">
        <v>1</v>
      </c>
    </row>
    <row r="613" spans="1:8" s="1" customFormat="1" x14ac:dyDescent="0.55000000000000004">
      <c r="A613" s="8">
        <v>43</v>
      </c>
      <c r="B613" s="9">
        <v>100000108229</v>
      </c>
      <c r="C613" s="5">
        <v>0</v>
      </c>
      <c r="D613" s="8" t="s">
        <v>1977</v>
      </c>
      <c r="E613" s="8" t="s">
        <v>1978</v>
      </c>
      <c r="F613" s="10">
        <v>632665</v>
      </c>
      <c r="G613" s="10">
        <v>-632664</v>
      </c>
      <c r="H613" s="10">
        <v>1</v>
      </c>
    </row>
    <row r="614" spans="1:8" s="1" customFormat="1" x14ac:dyDescent="0.55000000000000004">
      <c r="A614" s="8">
        <v>44</v>
      </c>
      <c r="B614" s="9">
        <v>100000108230</v>
      </c>
      <c r="C614" s="5">
        <v>0</v>
      </c>
      <c r="D614" s="8" t="s">
        <v>1977</v>
      </c>
      <c r="E614" s="8" t="s">
        <v>1978</v>
      </c>
      <c r="F614" s="10">
        <v>632665</v>
      </c>
      <c r="G614" s="10">
        <v>-632664</v>
      </c>
      <c r="H614" s="10">
        <v>1</v>
      </c>
    </row>
    <row r="615" spans="1:8" s="1" customFormat="1" x14ac:dyDescent="0.55000000000000004">
      <c r="A615" s="8">
        <v>45</v>
      </c>
      <c r="B615" s="9">
        <v>100000108231</v>
      </c>
      <c r="C615" s="5">
        <v>0</v>
      </c>
      <c r="D615" s="8" t="s">
        <v>1977</v>
      </c>
      <c r="E615" s="8" t="s">
        <v>1978</v>
      </c>
      <c r="F615" s="10">
        <v>632665</v>
      </c>
      <c r="G615" s="10">
        <v>-632664</v>
      </c>
      <c r="H615" s="10">
        <v>1</v>
      </c>
    </row>
    <row r="616" spans="1:8" s="1" customFormat="1" x14ac:dyDescent="0.55000000000000004">
      <c r="A616" s="8">
        <v>46</v>
      </c>
      <c r="B616" s="9">
        <v>100000110757</v>
      </c>
      <c r="C616" s="5">
        <v>0</v>
      </c>
      <c r="D616" s="8" t="s">
        <v>48</v>
      </c>
      <c r="E616" s="8" t="s">
        <v>49</v>
      </c>
      <c r="F616" s="10">
        <v>647885</v>
      </c>
      <c r="G616" s="10">
        <v>-647884</v>
      </c>
      <c r="H616" s="10">
        <v>1</v>
      </c>
    </row>
    <row r="617" spans="1:8" s="1" customFormat="1" x14ac:dyDescent="0.55000000000000004">
      <c r="A617" s="8">
        <v>47</v>
      </c>
      <c r="B617" s="9">
        <v>100000110758</v>
      </c>
      <c r="C617" s="5">
        <v>0</v>
      </c>
      <c r="D617" s="8" t="s">
        <v>48</v>
      </c>
      <c r="E617" s="8" t="s">
        <v>49</v>
      </c>
      <c r="F617" s="10">
        <v>647885</v>
      </c>
      <c r="G617" s="10">
        <v>-647884</v>
      </c>
      <c r="H617" s="10">
        <v>1</v>
      </c>
    </row>
    <row r="618" spans="1:8" s="1" customFormat="1" x14ac:dyDescent="0.55000000000000004">
      <c r="A618" s="8">
        <v>48</v>
      </c>
      <c r="B618" s="9">
        <v>100000110759</v>
      </c>
      <c r="C618" s="5">
        <v>0</v>
      </c>
      <c r="D618" s="8" t="s">
        <v>48</v>
      </c>
      <c r="E618" s="8" t="s">
        <v>49</v>
      </c>
      <c r="F618" s="10">
        <v>647885</v>
      </c>
      <c r="G618" s="10">
        <v>-647884</v>
      </c>
      <c r="H618" s="10">
        <v>1</v>
      </c>
    </row>
    <row r="619" spans="1:8" s="1" customFormat="1" x14ac:dyDescent="0.55000000000000004">
      <c r="A619" s="8">
        <v>49</v>
      </c>
      <c r="B619" s="9">
        <v>100000110760</v>
      </c>
      <c r="C619" s="5">
        <v>0</v>
      </c>
      <c r="D619" s="8" t="s">
        <v>48</v>
      </c>
      <c r="E619" s="8" t="s">
        <v>49</v>
      </c>
      <c r="F619" s="10">
        <v>647885</v>
      </c>
      <c r="G619" s="10">
        <v>-647884</v>
      </c>
      <c r="H619" s="10">
        <v>1</v>
      </c>
    </row>
    <row r="620" spans="1:8" s="1" customFormat="1" x14ac:dyDescent="0.55000000000000004">
      <c r="A620" s="8">
        <v>50</v>
      </c>
      <c r="B620" s="9">
        <v>100000131950</v>
      </c>
      <c r="C620" s="5">
        <v>0</v>
      </c>
      <c r="D620" s="8" t="s">
        <v>50</v>
      </c>
      <c r="E620" s="8" t="s">
        <v>51</v>
      </c>
      <c r="F620" s="10">
        <v>669820</v>
      </c>
      <c r="G620" s="10">
        <v>-669819</v>
      </c>
      <c r="H620" s="10">
        <v>1</v>
      </c>
    </row>
    <row r="621" spans="1:8" s="1" customFormat="1" x14ac:dyDescent="0.55000000000000004">
      <c r="A621" s="8">
        <v>51</v>
      </c>
      <c r="B621" s="9">
        <v>100000131951</v>
      </c>
      <c r="C621" s="5">
        <v>0</v>
      </c>
      <c r="D621" s="8" t="s">
        <v>50</v>
      </c>
      <c r="E621" s="8" t="s">
        <v>52</v>
      </c>
      <c r="F621" s="10">
        <v>588500</v>
      </c>
      <c r="G621" s="10">
        <v>-588499</v>
      </c>
      <c r="H621" s="10">
        <v>1</v>
      </c>
    </row>
    <row r="622" spans="1:8" s="1" customFormat="1" x14ac:dyDescent="0.55000000000000004">
      <c r="A622" s="8">
        <v>52</v>
      </c>
      <c r="B622" s="9">
        <v>100000131952</v>
      </c>
      <c r="C622" s="5">
        <v>0</v>
      </c>
      <c r="D622" s="8" t="s">
        <v>50</v>
      </c>
      <c r="E622" s="8" t="s">
        <v>52</v>
      </c>
      <c r="F622" s="10">
        <v>588500</v>
      </c>
      <c r="G622" s="10">
        <v>-588499</v>
      </c>
      <c r="H622" s="10">
        <v>1</v>
      </c>
    </row>
    <row r="623" spans="1:8" s="1" customFormat="1" x14ac:dyDescent="0.55000000000000004">
      <c r="A623" s="8">
        <v>53</v>
      </c>
      <c r="B623" s="9">
        <v>100000134737</v>
      </c>
      <c r="C623" s="5">
        <v>0</v>
      </c>
      <c r="D623" s="8" t="s">
        <v>1979</v>
      </c>
      <c r="E623" s="8" t="s">
        <v>1980</v>
      </c>
      <c r="F623" s="10">
        <v>626700</v>
      </c>
      <c r="G623" s="10">
        <v>-626699</v>
      </c>
      <c r="H623" s="10">
        <v>1</v>
      </c>
    </row>
    <row r="624" spans="1:8" s="1" customFormat="1" x14ac:dyDescent="0.55000000000000004">
      <c r="A624" s="8">
        <v>54</v>
      </c>
      <c r="B624" s="9">
        <v>100000134738</v>
      </c>
      <c r="C624" s="5">
        <v>0</v>
      </c>
      <c r="D624" s="8" t="s">
        <v>1979</v>
      </c>
      <c r="E624" s="8" t="s">
        <v>1981</v>
      </c>
      <c r="F624" s="10">
        <v>626700</v>
      </c>
      <c r="G624" s="10">
        <v>-626699</v>
      </c>
      <c r="H624" s="10">
        <v>1</v>
      </c>
    </row>
    <row r="625" spans="1:8" s="1" customFormat="1" x14ac:dyDescent="0.55000000000000004">
      <c r="A625" s="8">
        <v>55</v>
      </c>
      <c r="B625" s="9">
        <v>100000134739</v>
      </c>
      <c r="C625" s="5">
        <v>0</v>
      </c>
      <c r="D625" s="8" t="s">
        <v>1979</v>
      </c>
      <c r="E625" s="8" t="s">
        <v>1982</v>
      </c>
      <c r="F625" s="10">
        <v>626700</v>
      </c>
      <c r="G625" s="10">
        <v>-626699</v>
      </c>
      <c r="H625" s="10">
        <v>1</v>
      </c>
    </row>
    <row r="626" spans="1:8" s="1" customFormat="1" x14ac:dyDescent="0.55000000000000004">
      <c r="A626" s="8">
        <v>56</v>
      </c>
      <c r="B626" s="9">
        <v>100000134740</v>
      </c>
      <c r="C626" s="5">
        <v>0</v>
      </c>
      <c r="D626" s="8" t="s">
        <v>1979</v>
      </c>
      <c r="E626" s="8" t="s">
        <v>1983</v>
      </c>
      <c r="F626" s="10">
        <v>626700</v>
      </c>
      <c r="G626" s="10">
        <v>-626699</v>
      </c>
      <c r="H626" s="10">
        <v>1</v>
      </c>
    </row>
    <row r="627" spans="1:8" s="1" customFormat="1" x14ac:dyDescent="0.55000000000000004">
      <c r="A627" s="8">
        <v>57</v>
      </c>
      <c r="B627" s="9">
        <v>100000134741</v>
      </c>
      <c r="C627" s="5">
        <v>0</v>
      </c>
      <c r="D627" s="8" t="s">
        <v>1979</v>
      </c>
      <c r="E627" s="8" t="s">
        <v>1984</v>
      </c>
      <c r="F627" s="10">
        <v>626700</v>
      </c>
      <c r="G627" s="10">
        <v>-626699</v>
      </c>
      <c r="H627" s="10">
        <v>1</v>
      </c>
    </row>
    <row r="628" spans="1:8" s="1" customFormat="1" x14ac:dyDescent="0.55000000000000004">
      <c r="A628" s="8">
        <v>58</v>
      </c>
      <c r="B628" s="9">
        <v>100000143651</v>
      </c>
      <c r="C628" s="5">
        <v>0</v>
      </c>
      <c r="D628" s="8" t="s">
        <v>1985</v>
      </c>
      <c r="E628" s="8" t="s">
        <v>1986</v>
      </c>
      <c r="F628" s="10">
        <v>32100</v>
      </c>
      <c r="G628" s="10">
        <v>-32099</v>
      </c>
      <c r="H628" s="10">
        <v>1</v>
      </c>
    </row>
    <row r="629" spans="1:8" s="1" customFormat="1" x14ac:dyDescent="0.55000000000000004">
      <c r="A629" s="8">
        <v>59</v>
      </c>
      <c r="B629" s="9">
        <v>100000143652</v>
      </c>
      <c r="C629" s="5">
        <v>0</v>
      </c>
      <c r="D629" s="8" t="s">
        <v>1985</v>
      </c>
      <c r="E629" s="8" t="s">
        <v>1987</v>
      </c>
      <c r="F629" s="10">
        <v>32100</v>
      </c>
      <c r="G629" s="10">
        <v>-32099</v>
      </c>
      <c r="H629" s="10">
        <v>1</v>
      </c>
    </row>
    <row r="630" spans="1:8" s="1" customFormat="1" x14ac:dyDescent="0.55000000000000004">
      <c r="A630" s="8">
        <v>60</v>
      </c>
      <c r="B630" s="9">
        <v>100000143653</v>
      </c>
      <c r="C630" s="5">
        <v>0</v>
      </c>
      <c r="D630" s="8" t="s">
        <v>1985</v>
      </c>
      <c r="E630" s="8" t="s">
        <v>1988</v>
      </c>
      <c r="F630" s="10">
        <v>32100</v>
      </c>
      <c r="G630" s="10">
        <v>-32099</v>
      </c>
      <c r="H630" s="10">
        <v>1</v>
      </c>
    </row>
    <row r="631" spans="1:8" s="1" customFormat="1" x14ac:dyDescent="0.55000000000000004">
      <c r="A631" s="8">
        <v>61</v>
      </c>
      <c r="B631" s="9">
        <v>100000143654</v>
      </c>
      <c r="C631" s="5">
        <v>0</v>
      </c>
      <c r="D631" s="8" t="s">
        <v>1985</v>
      </c>
      <c r="E631" s="8" t="s">
        <v>1989</v>
      </c>
      <c r="F631" s="10">
        <v>32100</v>
      </c>
      <c r="G631" s="10">
        <v>-32099</v>
      </c>
      <c r="H631" s="10">
        <v>1</v>
      </c>
    </row>
    <row r="632" spans="1:8" s="1" customFormat="1" x14ac:dyDescent="0.55000000000000004">
      <c r="A632" s="8">
        <v>62</v>
      </c>
      <c r="B632" s="9">
        <v>100000143655</v>
      </c>
      <c r="C632" s="5">
        <v>0</v>
      </c>
      <c r="D632" s="8" t="s">
        <v>1985</v>
      </c>
      <c r="E632" s="8" t="s">
        <v>1990</v>
      </c>
      <c r="F632" s="10">
        <v>32100</v>
      </c>
      <c r="G632" s="10">
        <v>-32099</v>
      </c>
      <c r="H632" s="10">
        <v>1</v>
      </c>
    </row>
    <row r="633" spans="1:8" s="1" customFormat="1" x14ac:dyDescent="0.55000000000000004">
      <c r="A633" s="8">
        <v>63</v>
      </c>
      <c r="B633" s="9">
        <v>100000143656</v>
      </c>
      <c r="C633" s="5">
        <v>0</v>
      </c>
      <c r="D633" s="8" t="s">
        <v>1985</v>
      </c>
      <c r="E633" s="8" t="s">
        <v>1991</v>
      </c>
      <c r="F633" s="10">
        <v>32100</v>
      </c>
      <c r="G633" s="10">
        <v>-32099</v>
      </c>
      <c r="H633" s="10">
        <v>1</v>
      </c>
    </row>
    <row r="634" spans="1:8" s="1" customFormat="1" x14ac:dyDescent="0.55000000000000004">
      <c r="A634" s="8">
        <v>64</v>
      </c>
      <c r="B634" s="9">
        <v>100000143657</v>
      </c>
      <c r="C634" s="5">
        <v>0</v>
      </c>
      <c r="D634" s="8" t="s">
        <v>1985</v>
      </c>
      <c r="E634" s="8" t="s">
        <v>1992</v>
      </c>
      <c r="F634" s="10">
        <v>32100</v>
      </c>
      <c r="G634" s="10">
        <v>-32099</v>
      </c>
      <c r="H634" s="10">
        <v>1</v>
      </c>
    </row>
    <row r="635" spans="1:8" s="1" customFormat="1" x14ac:dyDescent="0.55000000000000004">
      <c r="A635" s="8">
        <v>65</v>
      </c>
      <c r="B635" s="9">
        <v>100000143658</v>
      </c>
      <c r="C635" s="5">
        <v>0</v>
      </c>
      <c r="D635" s="8" t="s">
        <v>1985</v>
      </c>
      <c r="E635" s="8" t="s">
        <v>1993</v>
      </c>
      <c r="F635" s="10">
        <v>32100</v>
      </c>
      <c r="G635" s="10">
        <v>-32099</v>
      </c>
      <c r="H635" s="10">
        <v>1</v>
      </c>
    </row>
    <row r="636" spans="1:8" s="1" customFormat="1" x14ac:dyDescent="0.55000000000000004">
      <c r="A636" s="8">
        <v>66</v>
      </c>
      <c r="B636" s="9">
        <v>100000143659</v>
      </c>
      <c r="C636" s="5">
        <v>0</v>
      </c>
      <c r="D636" s="8" t="s">
        <v>1985</v>
      </c>
      <c r="E636" s="8" t="s">
        <v>1994</v>
      </c>
      <c r="F636" s="10">
        <v>32100</v>
      </c>
      <c r="G636" s="10">
        <v>-32099</v>
      </c>
      <c r="H636" s="10">
        <v>1</v>
      </c>
    </row>
    <row r="637" spans="1:8" s="1" customFormat="1" x14ac:dyDescent="0.55000000000000004">
      <c r="A637" s="8">
        <v>67</v>
      </c>
      <c r="B637" s="9">
        <v>100000148816</v>
      </c>
      <c r="C637" s="5">
        <v>0</v>
      </c>
      <c r="D637" s="8" t="s">
        <v>1995</v>
      </c>
      <c r="E637" s="8" t="s">
        <v>1996</v>
      </c>
      <c r="F637" s="10">
        <v>998000</v>
      </c>
      <c r="G637" s="10">
        <v>-997999</v>
      </c>
      <c r="H637" s="10">
        <v>1</v>
      </c>
    </row>
    <row r="638" spans="1:8" s="1" customFormat="1" x14ac:dyDescent="0.55000000000000004">
      <c r="A638" s="8">
        <v>68</v>
      </c>
      <c r="B638" s="9">
        <v>100000159415</v>
      </c>
      <c r="C638" s="5">
        <v>0</v>
      </c>
      <c r="D638" s="8" t="s">
        <v>53</v>
      </c>
      <c r="E638" s="8" t="s">
        <v>1997</v>
      </c>
      <c r="F638" s="10">
        <v>671425</v>
      </c>
      <c r="G638" s="10">
        <v>-671424</v>
      </c>
      <c r="H638" s="10">
        <v>1</v>
      </c>
    </row>
    <row r="639" spans="1:8" s="1" customFormat="1" x14ac:dyDescent="0.55000000000000004">
      <c r="A639" s="8">
        <v>69</v>
      </c>
      <c r="B639" s="9">
        <v>100000159419</v>
      </c>
      <c r="C639" s="5">
        <v>0</v>
      </c>
      <c r="D639" s="8" t="s">
        <v>53</v>
      </c>
      <c r="E639" s="8" t="s">
        <v>1998</v>
      </c>
      <c r="F639" s="10">
        <v>828750</v>
      </c>
      <c r="G639" s="10">
        <v>-828749</v>
      </c>
      <c r="H639" s="10">
        <v>1</v>
      </c>
    </row>
    <row r="640" spans="1:8" s="1" customFormat="1" x14ac:dyDescent="0.55000000000000004">
      <c r="A640" s="8">
        <v>70</v>
      </c>
      <c r="B640" s="9">
        <v>100000159420</v>
      </c>
      <c r="C640" s="5">
        <v>0</v>
      </c>
      <c r="D640" s="8" t="s">
        <v>53</v>
      </c>
      <c r="E640" s="8" t="s">
        <v>1999</v>
      </c>
      <c r="F640" s="10">
        <v>828750</v>
      </c>
      <c r="G640" s="10">
        <v>-828749</v>
      </c>
      <c r="H640" s="10">
        <v>1</v>
      </c>
    </row>
    <row r="641" spans="1:8" s="1" customFormat="1" x14ac:dyDescent="0.55000000000000004">
      <c r="A641" s="8">
        <v>71</v>
      </c>
      <c r="B641" s="9">
        <v>100000159421</v>
      </c>
      <c r="C641" s="5">
        <v>0</v>
      </c>
      <c r="D641" s="8" t="s">
        <v>53</v>
      </c>
      <c r="E641" s="8" t="s">
        <v>2000</v>
      </c>
      <c r="F641" s="10">
        <v>828750</v>
      </c>
      <c r="G641" s="10">
        <v>-828749</v>
      </c>
      <c r="H641" s="10">
        <v>1</v>
      </c>
    </row>
    <row r="642" spans="1:8" s="1" customFormat="1" x14ac:dyDescent="0.55000000000000004">
      <c r="A642" s="8">
        <v>72</v>
      </c>
      <c r="B642" s="9">
        <v>100000159423</v>
      </c>
      <c r="C642" s="5">
        <v>0</v>
      </c>
      <c r="D642" s="8" t="s">
        <v>53</v>
      </c>
      <c r="E642" s="8" t="s">
        <v>2001</v>
      </c>
      <c r="F642" s="10">
        <v>828750</v>
      </c>
      <c r="G642" s="10">
        <v>-828749</v>
      </c>
      <c r="H642" s="10">
        <v>1</v>
      </c>
    </row>
    <row r="643" spans="1:8" s="1" customFormat="1" x14ac:dyDescent="0.55000000000000004">
      <c r="A643" s="8">
        <v>73</v>
      </c>
      <c r="B643" s="9">
        <v>100000195648</v>
      </c>
      <c r="C643" s="5">
        <v>0</v>
      </c>
      <c r="D643" s="8" t="s">
        <v>54</v>
      </c>
      <c r="E643" s="8" t="s">
        <v>55</v>
      </c>
      <c r="F643" s="10">
        <v>84000</v>
      </c>
      <c r="G643" s="10">
        <v>-83999</v>
      </c>
      <c r="H643" s="10">
        <v>1</v>
      </c>
    </row>
    <row r="644" spans="1:8" s="1" customFormat="1" x14ac:dyDescent="0.55000000000000004">
      <c r="A644" s="8">
        <v>74</v>
      </c>
      <c r="B644" s="9">
        <v>100000195649</v>
      </c>
      <c r="C644" s="5">
        <v>0</v>
      </c>
      <c r="D644" s="8" t="s">
        <v>54</v>
      </c>
      <c r="E644" s="8" t="s">
        <v>55</v>
      </c>
      <c r="F644" s="10">
        <v>84000</v>
      </c>
      <c r="G644" s="10">
        <v>-83999</v>
      </c>
      <c r="H644" s="10">
        <v>1</v>
      </c>
    </row>
    <row r="645" spans="1:8" s="1" customFormat="1" x14ac:dyDescent="0.55000000000000004">
      <c r="A645" s="8">
        <v>75</v>
      </c>
      <c r="B645" s="9">
        <v>100000195650</v>
      </c>
      <c r="C645" s="5">
        <v>0</v>
      </c>
      <c r="D645" s="8" t="s">
        <v>54</v>
      </c>
      <c r="E645" s="8" t="s">
        <v>55</v>
      </c>
      <c r="F645" s="10">
        <v>84000</v>
      </c>
      <c r="G645" s="10">
        <v>-83999</v>
      </c>
      <c r="H645" s="10">
        <v>1</v>
      </c>
    </row>
    <row r="646" spans="1:8" s="1" customFormat="1" x14ac:dyDescent="0.55000000000000004">
      <c r="A646" s="8">
        <v>76</v>
      </c>
      <c r="B646" s="9">
        <v>100000195651</v>
      </c>
      <c r="C646" s="5">
        <v>0</v>
      </c>
      <c r="D646" s="8" t="s">
        <v>54</v>
      </c>
      <c r="E646" s="8" t="s">
        <v>55</v>
      </c>
      <c r="F646" s="10">
        <v>84000</v>
      </c>
      <c r="G646" s="10">
        <v>-83999</v>
      </c>
      <c r="H646" s="10">
        <v>1</v>
      </c>
    </row>
    <row r="647" spans="1:8" s="1" customFormat="1" x14ac:dyDescent="0.55000000000000004">
      <c r="A647" s="8">
        <v>77</v>
      </c>
      <c r="B647" s="9">
        <v>100000195652</v>
      </c>
      <c r="C647" s="5">
        <v>0</v>
      </c>
      <c r="D647" s="8" t="s">
        <v>54</v>
      </c>
      <c r="E647" s="8" t="s">
        <v>55</v>
      </c>
      <c r="F647" s="10">
        <v>84000</v>
      </c>
      <c r="G647" s="10">
        <v>-83999</v>
      </c>
      <c r="H647" s="10">
        <v>1</v>
      </c>
    </row>
    <row r="648" spans="1:8" s="1" customFormat="1" x14ac:dyDescent="0.55000000000000004">
      <c r="A648" s="8">
        <v>78</v>
      </c>
      <c r="B648" s="9">
        <v>100000195653</v>
      </c>
      <c r="C648" s="5">
        <v>0</v>
      </c>
      <c r="D648" s="8" t="s">
        <v>54</v>
      </c>
      <c r="E648" s="8" t="s">
        <v>55</v>
      </c>
      <c r="F648" s="10">
        <v>84000</v>
      </c>
      <c r="G648" s="10">
        <v>-83999</v>
      </c>
      <c r="H648" s="10">
        <v>1</v>
      </c>
    </row>
    <row r="649" spans="1:8" s="1" customFormat="1" x14ac:dyDescent="0.55000000000000004">
      <c r="A649" s="8">
        <v>79</v>
      </c>
      <c r="B649" s="9">
        <v>100000195654</v>
      </c>
      <c r="C649" s="5">
        <v>0</v>
      </c>
      <c r="D649" s="8" t="s">
        <v>54</v>
      </c>
      <c r="E649" s="8" t="s">
        <v>55</v>
      </c>
      <c r="F649" s="10">
        <v>84000</v>
      </c>
      <c r="G649" s="10">
        <v>-83999</v>
      </c>
      <c r="H649" s="10">
        <v>1</v>
      </c>
    </row>
    <row r="650" spans="1:8" s="1" customFormat="1" x14ac:dyDescent="0.55000000000000004">
      <c r="A650" s="8">
        <v>80</v>
      </c>
      <c r="B650" s="9">
        <v>100000195655</v>
      </c>
      <c r="C650" s="5">
        <v>0</v>
      </c>
      <c r="D650" s="8" t="s">
        <v>54</v>
      </c>
      <c r="E650" s="8" t="s">
        <v>55</v>
      </c>
      <c r="F650" s="10">
        <v>84000</v>
      </c>
      <c r="G650" s="10">
        <v>-83999</v>
      </c>
      <c r="H650" s="10">
        <v>1</v>
      </c>
    </row>
    <row r="651" spans="1:8" s="1" customFormat="1" x14ac:dyDescent="0.55000000000000004">
      <c r="A651" s="8">
        <v>81</v>
      </c>
      <c r="B651" s="9">
        <v>100000195656</v>
      </c>
      <c r="C651" s="5">
        <v>0</v>
      </c>
      <c r="D651" s="8" t="s">
        <v>54</v>
      </c>
      <c r="E651" s="8" t="s">
        <v>55</v>
      </c>
      <c r="F651" s="10">
        <v>84000</v>
      </c>
      <c r="G651" s="10">
        <v>-83999</v>
      </c>
      <c r="H651" s="10">
        <v>1</v>
      </c>
    </row>
    <row r="652" spans="1:8" s="1" customFormat="1" x14ac:dyDescent="0.55000000000000004">
      <c r="A652" s="8">
        <v>82</v>
      </c>
      <c r="B652" s="9">
        <v>100000195657</v>
      </c>
      <c r="C652" s="5">
        <v>0</v>
      </c>
      <c r="D652" s="8" t="s">
        <v>54</v>
      </c>
      <c r="E652" s="8" t="s">
        <v>55</v>
      </c>
      <c r="F652" s="10">
        <v>84000</v>
      </c>
      <c r="G652" s="10">
        <v>-83999</v>
      </c>
      <c r="H652" s="10">
        <v>1</v>
      </c>
    </row>
    <row r="653" spans="1:8" s="1" customFormat="1" x14ac:dyDescent="0.55000000000000004">
      <c r="A653" s="8">
        <v>83</v>
      </c>
      <c r="B653" s="9">
        <v>100000195658</v>
      </c>
      <c r="C653" s="5">
        <v>0</v>
      </c>
      <c r="D653" s="8" t="s">
        <v>54</v>
      </c>
      <c r="E653" s="8" t="s">
        <v>55</v>
      </c>
      <c r="F653" s="10">
        <v>84000</v>
      </c>
      <c r="G653" s="10">
        <v>-83999</v>
      </c>
      <c r="H653" s="10">
        <v>1</v>
      </c>
    </row>
    <row r="654" spans="1:8" s="1" customFormat="1" x14ac:dyDescent="0.55000000000000004">
      <c r="A654" s="8">
        <v>84</v>
      </c>
      <c r="B654" s="9">
        <v>100000195659</v>
      </c>
      <c r="C654" s="5">
        <v>0</v>
      </c>
      <c r="D654" s="8" t="s">
        <v>54</v>
      </c>
      <c r="E654" s="8" t="s">
        <v>55</v>
      </c>
      <c r="F654" s="10">
        <v>84000</v>
      </c>
      <c r="G654" s="10">
        <v>-83999</v>
      </c>
      <c r="H654" s="10">
        <v>1</v>
      </c>
    </row>
    <row r="655" spans="1:8" s="1" customFormat="1" x14ac:dyDescent="0.55000000000000004">
      <c r="A655" s="8">
        <v>85</v>
      </c>
      <c r="B655" s="9">
        <v>100000195660</v>
      </c>
      <c r="C655" s="5">
        <v>0</v>
      </c>
      <c r="D655" s="8" t="s">
        <v>54</v>
      </c>
      <c r="E655" s="8" t="s">
        <v>55</v>
      </c>
      <c r="F655" s="10">
        <v>84000</v>
      </c>
      <c r="G655" s="10">
        <v>-83999</v>
      </c>
      <c r="H655" s="10">
        <v>1</v>
      </c>
    </row>
    <row r="656" spans="1:8" s="1" customFormat="1" x14ac:dyDescent="0.55000000000000004">
      <c r="A656" s="8">
        <v>86</v>
      </c>
      <c r="B656" s="9">
        <v>100000195661</v>
      </c>
      <c r="C656" s="5">
        <v>0</v>
      </c>
      <c r="D656" s="8" t="s">
        <v>54</v>
      </c>
      <c r="E656" s="8" t="s">
        <v>55</v>
      </c>
      <c r="F656" s="10">
        <v>84000</v>
      </c>
      <c r="G656" s="10">
        <v>-83999</v>
      </c>
      <c r="H656" s="10">
        <v>1</v>
      </c>
    </row>
    <row r="657" spans="1:8" s="1" customFormat="1" x14ac:dyDescent="0.55000000000000004">
      <c r="A657" s="8">
        <v>87</v>
      </c>
      <c r="B657" s="9">
        <v>100000195662</v>
      </c>
      <c r="C657" s="5">
        <v>0</v>
      </c>
      <c r="D657" s="8" t="s">
        <v>54</v>
      </c>
      <c r="E657" s="8" t="s">
        <v>55</v>
      </c>
      <c r="F657" s="10">
        <v>84000</v>
      </c>
      <c r="G657" s="10">
        <v>-83999</v>
      </c>
      <c r="H657" s="10">
        <v>1</v>
      </c>
    </row>
    <row r="658" spans="1:8" s="1" customFormat="1" x14ac:dyDescent="0.55000000000000004">
      <c r="A658" s="8">
        <v>88</v>
      </c>
      <c r="B658" s="9">
        <v>100000195663</v>
      </c>
      <c r="C658" s="5">
        <v>0</v>
      </c>
      <c r="D658" s="8" t="s">
        <v>54</v>
      </c>
      <c r="E658" s="8" t="s">
        <v>55</v>
      </c>
      <c r="F658" s="10">
        <v>84000</v>
      </c>
      <c r="G658" s="10">
        <v>-83999</v>
      </c>
      <c r="H658" s="10">
        <v>1</v>
      </c>
    </row>
    <row r="659" spans="1:8" s="1" customFormat="1" x14ac:dyDescent="0.55000000000000004">
      <c r="A659" s="8">
        <v>89</v>
      </c>
      <c r="B659" s="9">
        <v>100000195664</v>
      </c>
      <c r="C659" s="5">
        <v>0</v>
      </c>
      <c r="D659" s="8" t="s">
        <v>54</v>
      </c>
      <c r="E659" s="8" t="s">
        <v>55</v>
      </c>
      <c r="F659" s="10">
        <v>84000</v>
      </c>
      <c r="G659" s="10">
        <v>-83999</v>
      </c>
      <c r="H659" s="10">
        <v>1</v>
      </c>
    </row>
    <row r="660" spans="1:8" s="1" customFormat="1" x14ac:dyDescent="0.55000000000000004">
      <c r="A660" s="8">
        <v>90</v>
      </c>
      <c r="B660" s="9">
        <v>100000195665</v>
      </c>
      <c r="C660" s="5">
        <v>0</v>
      </c>
      <c r="D660" s="8" t="s">
        <v>54</v>
      </c>
      <c r="E660" s="8" t="s">
        <v>55</v>
      </c>
      <c r="F660" s="10">
        <v>84000</v>
      </c>
      <c r="G660" s="10">
        <v>-83999</v>
      </c>
      <c r="H660" s="10">
        <v>1</v>
      </c>
    </row>
    <row r="661" spans="1:8" s="1" customFormat="1" x14ac:dyDescent="0.55000000000000004">
      <c r="A661" s="8">
        <v>91</v>
      </c>
      <c r="B661" s="9">
        <v>100000195666</v>
      </c>
      <c r="C661" s="5">
        <v>0</v>
      </c>
      <c r="D661" s="8" t="s">
        <v>54</v>
      </c>
      <c r="E661" s="8" t="s">
        <v>55</v>
      </c>
      <c r="F661" s="10">
        <v>84000</v>
      </c>
      <c r="G661" s="10">
        <v>-83999</v>
      </c>
      <c r="H661" s="10">
        <v>1</v>
      </c>
    </row>
    <row r="662" spans="1:8" s="1" customFormat="1" x14ac:dyDescent="0.55000000000000004">
      <c r="A662" s="8">
        <v>92</v>
      </c>
      <c r="B662" s="9">
        <v>100000195667</v>
      </c>
      <c r="C662" s="5">
        <v>0</v>
      </c>
      <c r="D662" s="8" t="s">
        <v>54</v>
      </c>
      <c r="E662" s="8" t="s">
        <v>55</v>
      </c>
      <c r="F662" s="10">
        <v>84000</v>
      </c>
      <c r="G662" s="10">
        <v>-83999</v>
      </c>
      <c r="H662" s="10">
        <v>1</v>
      </c>
    </row>
    <row r="663" spans="1:8" s="1" customFormat="1" x14ac:dyDescent="0.55000000000000004">
      <c r="A663" s="8">
        <v>93</v>
      </c>
      <c r="B663" s="9">
        <v>100000195668</v>
      </c>
      <c r="C663" s="5">
        <v>0</v>
      </c>
      <c r="D663" s="8" t="s">
        <v>54</v>
      </c>
      <c r="E663" s="8" t="s">
        <v>55</v>
      </c>
      <c r="F663" s="10">
        <v>84000</v>
      </c>
      <c r="G663" s="10">
        <v>-83999</v>
      </c>
      <c r="H663" s="10">
        <v>1</v>
      </c>
    </row>
    <row r="664" spans="1:8" s="1" customFormat="1" x14ac:dyDescent="0.55000000000000004">
      <c r="A664" s="8">
        <v>94</v>
      </c>
      <c r="B664" s="9">
        <v>100000195669</v>
      </c>
      <c r="C664" s="5">
        <v>0</v>
      </c>
      <c r="D664" s="8" t="s">
        <v>54</v>
      </c>
      <c r="E664" s="8" t="s">
        <v>55</v>
      </c>
      <c r="F664" s="10">
        <v>84000</v>
      </c>
      <c r="G664" s="10">
        <v>-83999</v>
      </c>
      <c r="H664" s="10">
        <v>1</v>
      </c>
    </row>
    <row r="665" spans="1:8" s="1" customFormat="1" x14ac:dyDescent="0.55000000000000004">
      <c r="A665" s="8">
        <v>95</v>
      </c>
      <c r="B665" s="9">
        <v>100000195670</v>
      </c>
      <c r="C665" s="5">
        <v>0</v>
      </c>
      <c r="D665" s="8" t="s">
        <v>54</v>
      </c>
      <c r="E665" s="8" t="s">
        <v>55</v>
      </c>
      <c r="F665" s="10">
        <v>84000</v>
      </c>
      <c r="G665" s="10">
        <v>-83999</v>
      </c>
      <c r="H665" s="10">
        <v>1</v>
      </c>
    </row>
    <row r="666" spans="1:8" s="1" customFormat="1" x14ac:dyDescent="0.55000000000000004">
      <c r="A666" s="8">
        <v>96</v>
      </c>
      <c r="B666" s="9">
        <v>100000195671</v>
      </c>
      <c r="C666" s="5">
        <v>0</v>
      </c>
      <c r="D666" s="8" t="s">
        <v>54</v>
      </c>
      <c r="E666" s="8" t="s">
        <v>55</v>
      </c>
      <c r="F666" s="10">
        <v>84000</v>
      </c>
      <c r="G666" s="10">
        <v>-83999</v>
      </c>
      <c r="H666" s="10">
        <v>1</v>
      </c>
    </row>
    <row r="667" spans="1:8" s="1" customFormat="1" x14ac:dyDescent="0.55000000000000004">
      <c r="A667" s="8">
        <v>97</v>
      </c>
      <c r="B667" s="9">
        <v>100000195672</v>
      </c>
      <c r="C667" s="5">
        <v>0</v>
      </c>
      <c r="D667" s="8" t="s">
        <v>54</v>
      </c>
      <c r="E667" s="8" t="s">
        <v>55</v>
      </c>
      <c r="F667" s="10">
        <v>84000</v>
      </c>
      <c r="G667" s="10">
        <v>-83999</v>
      </c>
      <c r="H667" s="10">
        <v>1</v>
      </c>
    </row>
    <row r="668" spans="1:8" s="1" customFormat="1" x14ac:dyDescent="0.55000000000000004">
      <c r="A668" s="8">
        <v>98</v>
      </c>
      <c r="B668" s="9">
        <v>100000195673</v>
      </c>
      <c r="C668" s="5">
        <v>0</v>
      </c>
      <c r="D668" s="8" t="s">
        <v>54</v>
      </c>
      <c r="E668" s="8" t="s">
        <v>55</v>
      </c>
      <c r="F668" s="10">
        <v>84000</v>
      </c>
      <c r="G668" s="10">
        <v>-83999</v>
      </c>
      <c r="H668" s="10">
        <v>1</v>
      </c>
    </row>
    <row r="669" spans="1:8" s="1" customFormat="1" x14ac:dyDescent="0.55000000000000004">
      <c r="A669" s="8">
        <v>99</v>
      </c>
      <c r="B669" s="9">
        <v>100000195674</v>
      </c>
      <c r="C669" s="5">
        <v>0</v>
      </c>
      <c r="D669" s="8" t="s">
        <v>54</v>
      </c>
      <c r="E669" s="8" t="s">
        <v>55</v>
      </c>
      <c r="F669" s="10">
        <v>84000</v>
      </c>
      <c r="G669" s="10">
        <v>-83999</v>
      </c>
      <c r="H669" s="10">
        <v>1</v>
      </c>
    </row>
    <row r="670" spans="1:8" s="1" customFormat="1" x14ac:dyDescent="0.55000000000000004">
      <c r="A670" s="8">
        <v>100</v>
      </c>
      <c r="B670" s="9">
        <v>100000195675</v>
      </c>
      <c r="C670" s="5">
        <v>0</v>
      </c>
      <c r="D670" s="8" t="s">
        <v>54</v>
      </c>
      <c r="E670" s="8" t="s">
        <v>55</v>
      </c>
      <c r="F670" s="10">
        <v>84000</v>
      </c>
      <c r="G670" s="10">
        <v>-83999</v>
      </c>
      <c r="H670" s="10">
        <v>1</v>
      </c>
    </row>
    <row r="671" spans="1:8" s="1" customFormat="1" x14ac:dyDescent="0.55000000000000004">
      <c r="A671" s="8">
        <v>101</v>
      </c>
      <c r="B671" s="9">
        <v>100000195676</v>
      </c>
      <c r="C671" s="5">
        <v>0</v>
      </c>
      <c r="D671" s="8" t="s">
        <v>54</v>
      </c>
      <c r="E671" s="8" t="s">
        <v>55</v>
      </c>
      <c r="F671" s="10">
        <v>84000</v>
      </c>
      <c r="G671" s="10">
        <v>-83999</v>
      </c>
      <c r="H671" s="10">
        <v>1</v>
      </c>
    </row>
    <row r="672" spans="1:8" s="1" customFormat="1" x14ac:dyDescent="0.55000000000000004">
      <c r="A672" s="8">
        <v>102</v>
      </c>
      <c r="B672" s="9">
        <v>100000195677</v>
      </c>
      <c r="C672" s="5">
        <v>0</v>
      </c>
      <c r="D672" s="8" t="s">
        <v>54</v>
      </c>
      <c r="E672" s="8" t="s">
        <v>55</v>
      </c>
      <c r="F672" s="10">
        <v>84000</v>
      </c>
      <c r="G672" s="10">
        <v>-83999</v>
      </c>
      <c r="H672" s="10">
        <v>1</v>
      </c>
    </row>
    <row r="673" spans="1:8" s="1" customFormat="1" x14ac:dyDescent="0.55000000000000004">
      <c r="A673" s="8">
        <v>103</v>
      </c>
      <c r="B673" s="9">
        <v>100000195678</v>
      </c>
      <c r="C673" s="5">
        <v>0</v>
      </c>
      <c r="D673" s="8" t="s">
        <v>54</v>
      </c>
      <c r="E673" s="8" t="s">
        <v>55</v>
      </c>
      <c r="F673" s="10">
        <v>84000</v>
      </c>
      <c r="G673" s="10">
        <v>-83999</v>
      </c>
      <c r="H673" s="10">
        <v>1</v>
      </c>
    </row>
    <row r="674" spans="1:8" s="1" customFormat="1" x14ac:dyDescent="0.55000000000000004">
      <c r="A674" s="8">
        <v>104</v>
      </c>
      <c r="B674" s="9">
        <v>100000195679</v>
      </c>
      <c r="C674" s="5">
        <v>0</v>
      </c>
      <c r="D674" s="8" t="s">
        <v>54</v>
      </c>
      <c r="E674" s="8" t="s">
        <v>55</v>
      </c>
      <c r="F674" s="10">
        <v>84000</v>
      </c>
      <c r="G674" s="10">
        <v>-83999</v>
      </c>
      <c r="H674" s="10">
        <v>1</v>
      </c>
    </row>
    <row r="675" spans="1:8" s="1" customFormat="1" x14ac:dyDescent="0.55000000000000004">
      <c r="A675" s="8">
        <v>105</v>
      </c>
      <c r="B675" s="9">
        <v>100000195680</v>
      </c>
      <c r="C675" s="5">
        <v>0</v>
      </c>
      <c r="D675" s="8" t="s">
        <v>54</v>
      </c>
      <c r="E675" s="8" t="s">
        <v>55</v>
      </c>
      <c r="F675" s="10">
        <v>84000</v>
      </c>
      <c r="G675" s="10">
        <v>-83999</v>
      </c>
      <c r="H675" s="10">
        <v>1</v>
      </c>
    </row>
    <row r="676" spans="1:8" s="1" customFormat="1" x14ac:dyDescent="0.55000000000000004">
      <c r="A676" s="8">
        <v>106</v>
      </c>
      <c r="B676" s="9">
        <v>100000195681</v>
      </c>
      <c r="C676" s="5">
        <v>0</v>
      </c>
      <c r="D676" s="8" t="s">
        <v>54</v>
      </c>
      <c r="E676" s="8" t="s">
        <v>55</v>
      </c>
      <c r="F676" s="10">
        <v>84000</v>
      </c>
      <c r="G676" s="10">
        <v>-83999</v>
      </c>
      <c r="H676" s="10">
        <v>1</v>
      </c>
    </row>
    <row r="677" spans="1:8" s="1" customFormat="1" x14ac:dyDescent="0.55000000000000004">
      <c r="A677" s="8">
        <v>107</v>
      </c>
      <c r="B677" s="9">
        <v>100000195682</v>
      </c>
      <c r="C677" s="5">
        <v>0</v>
      </c>
      <c r="D677" s="8" t="s">
        <v>54</v>
      </c>
      <c r="E677" s="8" t="s">
        <v>55</v>
      </c>
      <c r="F677" s="10">
        <v>84000</v>
      </c>
      <c r="G677" s="10">
        <v>-83999</v>
      </c>
      <c r="H677" s="10">
        <v>1</v>
      </c>
    </row>
    <row r="678" spans="1:8" s="1" customFormat="1" x14ac:dyDescent="0.55000000000000004">
      <c r="A678" s="8">
        <v>108</v>
      </c>
      <c r="B678" s="9">
        <v>100000195683</v>
      </c>
      <c r="C678" s="5">
        <v>0</v>
      </c>
      <c r="D678" s="8" t="s">
        <v>54</v>
      </c>
      <c r="E678" s="8" t="s">
        <v>55</v>
      </c>
      <c r="F678" s="10">
        <v>84000</v>
      </c>
      <c r="G678" s="10">
        <v>-83999</v>
      </c>
      <c r="H678" s="10">
        <v>1</v>
      </c>
    </row>
    <row r="679" spans="1:8" s="1" customFormat="1" x14ac:dyDescent="0.55000000000000004">
      <c r="A679" s="8">
        <v>109</v>
      </c>
      <c r="B679" s="9">
        <v>100000195684</v>
      </c>
      <c r="C679" s="5">
        <v>0</v>
      </c>
      <c r="D679" s="8" t="s">
        <v>54</v>
      </c>
      <c r="E679" s="8" t="s">
        <v>55</v>
      </c>
      <c r="F679" s="10">
        <v>84000</v>
      </c>
      <c r="G679" s="10">
        <v>-83999</v>
      </c>
      <c r="H679" s="10">
        <v>1</v>
      </c>
    </row>
    <row r="680" spans="1:8" s="1" customFormat="1" x14ac:dyDescent="0.55000000000000004">
      <c r="A680" s="8">
        <v>110</v>
      </c>
      <c r="B680" s="9">
        <v>100000195685</v>
      </c>
      <c r="C680" s="5">
        <v>0</v>
      </c>
      <c r="D680" s="8" t="s">
        <v>54</v>
      </c>
      <c r="E680" s="8" t="s">
        <v>55</v>
      </c>
      <c r="F680" s="10">
        <v>84000</v>
      </c>
      <c r="G680" s="10">
        <v>-83999</v>
      </c>
      <c r="H680" s="10">
        <v>1</v>
      </c>
    </row>
    <row r="681" spans="1:8" s="1" customFormat="1" x14ac:dyDescent="0.55000000000000004">
      <c r="A681" s="8">
        <v>111</v>
      </c>
      <c r="B681" s="9">
        <v>100000195686</v>
      </c>
      <c r="C681" s="5">
        <v>0</v>
      </c>
      <c r="D681" s="8" t="s">
        <v>54</v>
      </c>
      <c r="E681" s="8" t="s">
        <v>55</v>
      </c>
      <c r="F681" s="10">
        <v>84000</v>
      </c>
      <c r="G681" s="10">
        <v>-83999</v>
      </c>
      <c r="H681" s="10">
        <v>1</v>
      </c>
    </row>
    <row r="682" spans="1:8" s="1" customFormat="1" x14ac:dyDescent="0.55000000000000004">
      <c r="A682" s="8">
        <v>112</v>
      </c>
      <c r="B682" s="9">
        <v>100000195687</v>
      </c>
      <c r="C682" s="5">
        <v>0</v>
      </c>
      <c r="D682" s="8" t="s">
        <v>54</v>
      </c>
      <c r="E682" s="8" t="s">
        <v>55</v>
      </c>
      <c r="F682" s="10">
        <v>84000</v>
      </c>
      <c r="G682" s="10">
        <v>-83999</v>
      </c>
      <c r="H682" s="10">
        <v>1</v>
      </c>
    </row>
    <row r="683" spans="1:8" s="1" customFormat="1" x14ac:dyDescent="0.55000000000000004">
      <c r="A683" s="8">
        <v>113</v>
      </c>
      <c r="B683" s="9">
        <v>100000195688</v>
      </c>
      <c r="C683" s="5">
        <v>0</v>
      </c>
      <c r="D683" s="8" t="s">
        <v>54</v>
      </c>
      <c r="E683" s="8" t="s">
        <v>55</v>
      </c>
      <c r="F683" s="10">
        <v>84000</v>
      </c>
      <c r="G683" s="10">
        <v>-83999</v>
      </c>
      <c r="H683" s="10">
        <v>1</v>
      </c>
    </row>
    <row r="684" spans="1:8" s="1" customFormat="1" x14ac:dyDescent="0.55000000000000004">
      <c r="A684" s="8">
        <v>114</v>
      </c>
      <c r="B684" s="9">
        <v>100000195689</v>
      </c>
      <c r="C684" s="5">
        <v>0</v>
      </c>
      <c r="D684" s="8" t="s">
        <v>54</v>
      </c>
      <c r="E684" s="8" t="s">
        <v>55</v>
      </c>
      <c r="F684" s="10">
        <v>84000</v>
      </c>
      <c r="G684" s="10">
        <v>-83999</v>
      </c>
      <c r="H684" s="10">
        <v>1</v>
      </c>
    </row>
    <row r="685" spans="1:8" s="1" customFormat="1" x14ac:dyDescent="0.55000000000000004">
      <c r="A685" s="8">
        <v>115</v>
      </c>
      <c r="B685" s="9">
        <v>100000195690</v>
      </c>
      <c r="C685" s="5">
        <v>0</v>
      </c>
      <c r="D685" s="8" t="s">
        <v>54</v>
      </c>
      <c r="E685" s="8" t="s">
        <v>55</v>
      </c>
      <c r="F685" s="10">
        <v>84000</v>
      </c>
      <c r="G685" s="10">
        <v>-83999</v>
      </c>
      <c r="H685" s="10">
        <v>1</v>
      </c>
    </row>
    <row r="686" spans="1:8" s="1" customFormat="1" x14ac:dyDescent="0.55000000000000004">
      <c r="A686" s="8">
        <v>116</v>
      </c>
      <c r="B686" s="9">
        <v>100000195691</v>
      </c>
      <c r="C686" s="5">
        <v>0</v>
      </c>
      <c r="D686" s="8" t="s">
        <v>54</v>
      </c>
      <c r="E686" s="8" t="s">
        <v>55</v>
      </c>
      <c r="F686" s="10">
        <v>84000</v>
      </c>
      <c r="G686" s="10">
        <v>-83999</v>
      </c>
      <c r="H686" s="10">
        <v>1</v>
      </c>
    </row>
    <row r="687" spans="1:8" s="1" customFormat="1" x14ac:dyDescent="0.55000000000000004">
      <c r="A687" s="8">
        <v>117</v>
      </c>
      <c r="B687" s="9">
        <v>100000195692</v>
      </c>
      <c r="C687" s="5">
        <v>0</v>
      </c>
      <c r="D687" s="8" t="s">
        <v>54</v>
      </c>
      <c r="E687" s="8" t="s">
        <v>55</v>
      </c>
      <c r="F687" s="10">
        <v>84000</v>
      </c>
      <c r="G687" s="10">
        <v>-83999</v>
      </c>
      <c r="H687" s="10">
        <v>1</v>
      </c>
    </row>
    <row r="688" spans="1:8" s="1" customFormat="1" x14ac:dyDescent="0.55000000000000004">
      <c r="A688" s="8">
        <v>118</v>
      </c>
      <c r="B688" s="9">
        <v>100000195693</v>
      </c>
      <c r="C688" s="5">
        <v>0</v>
      </c>
      <c r="D688" s="8" t="s">
        <v>54</v>
      </c>
      <c r="E688" s="8" t="s">
        <v>55</v>
      </c>
      <c r="F688" s="10">
        <v>84000</v>
      </c>
      <c r="G688" s="10">
        <v>-83999</v>
      </c>
      <c r="H688" s="10">
        <v>1</v>
      </c>
    </row>
    <row r="689" spans="1:8" s="1" customFormat="1" x14ac:dyDescent="0.55000000000000004">
      <c r="A689" s="8">
        <v>119</v>
      </c>
      <c r="B689" s="9">
        <v>100000195694</v>
      </c>
      <c r="C689" s="5">
        <v>0</v>
      </c>
      <c r="D689" s="8" t="s">
        <v>54</v>
      </c>
      <c r="E689" s="8" t="s">
        <v>55</v>
      </c>
      <c r="F689" s="10">
        <v>84000</v>
      </c>
      <c r="G689" s="10">
        <v>-83999</v>
      </c>
      <c r="H689" s="10">
        <v>1</v>
      </c>
    </row>
    <row r="690" spans="1:8" s="1" customFormat="1" x14ac:dyDescent="0.55000000000000004">
      <c r="A690" s="8">
        <v>120</v>
      </c>
      <c r="B690" s="9">
        <v>100000195695</v>
      </c>
      <c r="C690" s="5">
        <v>0</v>
      </c>
      <c r="D690" s="8" t="s">
        <v>54</v>
      </c>
      <c r="E690" s="8" t="s">
        <v>55</v>
      </c>
      <c r="F690" s="10">
        <v>84000</v>
      </c>
      <c r="G690" s="10">
        <v>-83999</v>
      </c>
      <c r="H690" s="10">
        <v>1</v>
      </c>
    </row>
    <row r="691" spans="1:8" s="1" customFormat="1" x14ac:dyDescent="0.55000000000000004">
      <c r="A691" s="8">
        <v>121</v>
      </c>
      <c r="B691" s="9">
        <v>100000195696</v>
      </c>
      <c r="C691" s="5">
        <v>0</v>
      </c>
      <c r="D691" s="8" t="s">
        <v>54</v>
      </c>
      <c r="E691" s="8" t="s">
        <v>55</v>
      </c>
      <c r="F691" s="10">
        <v>84000</v>
      </c>
      <c r="G691" s="10">
        <v>-83999</v>
      </c>
      <c r="H691" s="10">
        <v>1</v>
      </c>
    </row>
    <row r="692" spans="1:8" s="1" customFormat="1" x14ac:dyDescent="0.55000000000000004">
      <c r="A692" s="8">
        <v>122</v>
      </c>
      <c r="B692" s="9">
        <v>100000195697</v>
      </c>
      <c r="C692" s="5">
        <v>0</v>
      </c>
      <c r="D692" s="8" t="s">
        <v>54</v>
      </c>
      <c r="E692" s="8" t="s">
        <v>55</v>
      </c>
      <c r="F692" s="10">
        <v>84000</v>
      </c>
      <c r="G692" s="10">
        <v>-83999</v>
      </c>
      <c r="H692" s="10">
        <v>1</v>
      </c>
    </row>
    <row r="693" spans="1:8" s="1" customFormat="1" x14ac:dyDescent="0.55000000000000004">
      <c r="A693" s="8">
        <v>123</v>
      </c>
      <c r="B693" s="9">
        <v>100000195698</v>
      </c>
      <c r="C693" s="5">
        <v>0</v>
      </c>
      <c r="D693" s="8" t="s">
        <v>54</v>
      </c>
      <c r="E693" s="8" t="s">
        <v>55</v>
      </c>
      <c r="F693" s="10">
        <v>83487.5</v>
      </c>
      <c r="G693" s="10">
        <v>-83486.5</v>
      </c>
      <c r="H693" s="10">
        <v>1</v>
      </c>
    </row>
    <row r="694" spans="1:8" s="1" customFormat="1" x14ac:dyDescent="0.55000000000000004">
      <c r="A694" s="8">
        <v>124</v>
      </c>
      <c r="B694" s="9">
        <v>100000195699</v>
      </c>
      <c r="C694" s="5">
        <v>0</v>
      </c>
      <c r="D694" s="8" t="s">
        <v>54</v>
      </c>
      <c r="E694" s="8" t="s">
        <v>55</v>
      </c>
      <c r="F694" s="10">
        <v>83487.5</v>
      </c>
      <c r="G694" s="10">
        <v>-83486.5</v>
      </c>
      <c r="H694" s="10">
        <v>1</v>
      </c>
    </row>
    <row r="695" spans="1:8" s="1" customFormat="1" x14ac:dyDescent="0.55000000000000004">
      <c r="A695" s="8">
        <v>125</v>
      </c>
      <c r="B695" s="9">
        <v>100000195700</v>
      </c>
      <c r="C695" s="5">
        <v>0</v>
      </c>
      <c r="D695" s="8" t="s">
        <v>54</v>
      </c>
      <c r="E695" s="8" t="s">
        <v>55</v>
      </c>
      <c r="F695" s="10">
        <v>83487.5</v>
      </c>
      <c r="G695" s="10">
        <v>-83486.5</v>
      </c>
      <c r="H695" s="10">
        <v>1</v>
      </c>
    </row>
    <row r="696" spans="1:8" s="1" customFormat="1" x14ac:dyDescent="0.55000000000000004">
      <c r="A696" s="8">
        <v>126</v>
      </c>
      <c r="B696" s="9">
        <v>100000195701</v>
      </c>
      <c r="C696" s="5">
        <v>0</v>
      </c>
      <c r="D696" s="8" t="s">
        <v>54</v>
      </c>
      <c r="E696" s="8" t="s">
        <v>55</v>
      </c>
      <c r="F696" s="10">
        <v>83487.5</v>
      </c>
      <c r="G696" s="10">
        <v>-83486.5</v>
      </c>
      <c r="H696" s="10">
        <v>1</v>
      </c>
    </row>
    <row r="697" spans="1:8" s="1" customFormat="1" x14ac:dyDescent="0.55000000000000004">
      <c r="A697" s="8">
        <v>127</v>
      </c>
      <c r="B697" s="9">
        <v>100000195702</v>
      </c>
      <c r="C697" s="5">
        <v>0</v>
      </c>
      <c r="D697" s="8" t="s">
        <v>54</v>
      </c>
      <c r="E697" s="8" t="s">
        <v>55</v>
      </c>
      <c r="F697" s="10">
        <v>83487.5</v>
      </c>
      <c r="G697" s="10">
        <v>-83486.5</v>
      </c>
      <c r="H697" s="10">
        <v>1</v>
      </c>
    </row>
    <row r="698" spans="1:8" s="1" customFormat="1" x14ac:dyDescent="0.55000000000000004">
      <c r="A698" s="8">
        <v>128</v>
      </c>
      <c r="B698" s="9">
        <v>100000195703</v>
      </c>
      <c r="C698" s="5">
        <v>0</v>
      </c>
      <c r="D698" s="8" t="s">
        <v>54</v>
      </c>
      <c r="E698" s="8" t="s">
        <v>55</v>
      </c>
      <c r="F698" s="10">
        <v>83487.5</v>
      </c>
      <c r="G698" s="10">
        <v>-83486.5</v>
      </c>
      <c r="H698" s="10">
        <v>1</v>
      </c>
    </row>
    <row r="699" spans="1:8" s="1" customFormat="1" x14ac:dyDescent="0.55000000000000004">
      <c r="A699" s="8">
        <v>129</v>
      </c>
      <c r="B699" s="9">
        <v>100000195704</v>
      </c>
      <c r="C699" s="5">
        <v>0</v>
      </c>
      <c r="D699" s="8" t="s">
        <v>54</v>
      </c>
      <c r="E699" s="8" t="s">
        <v>55</v>
      </c>
      <c r="F699" s="10">
        <v>83487.5</v>
      </c>
      <c r="G699" s="10">
        <v>-83486.5</v>
      </c>
      <c r="H699" s="10">
        <v>1</v>
      </c>
    </row>
    <row r="700" spans="1:8" s="1" customFormat="1" x14ac:dyDescent="0.55000000000000004">
      <c r="A700" s="8">
        <v>130</v>
      </c>
      <c r="B700" s="9">
        <v>100000195705</v>
      </c>
      <c r="C700" s="5">
        <v>0</v>
      </c>
      <c r="D700" s="8" t="s">
        <v>54</v>
      </c>
      <c r="E700" s="8" t="s">
        <v>55</v>
      </c>
      <c r="F700" s="10">
        <v>83487.5</v>
      </c>
      <c r="G700" s="10">
        <v>-83486.5</v>
      </c>
      <c r="H700" s="10">
        <v>1</v>
      </c>
    </row>
    <row r="701" spans="1:8" s="1" customFormat="1" x14ac:dyDescent="0.55000000000000004">
      <c r="A701" s="8">
        <v>131</v>
      </c>
      <c r="B701" s="9">
        <v>100000195706</v>
      </c>
      <c r="C701" s="5">
        <v>0</v>
      </c>
      <c r="D701" s="8" t="s">
        <v>54</v>
      </c>
      <c r="E701" s="8" t="s">
        <v>55</v>
      </c>
      <c r="F701" s="10">
        <v>83487.5</v>
      </c>
      <c r="G701" s="10">
        <v>-83486.5</v>
      </c>
      <c r="H701" s="10">
        <v>1</v>
      </c>
    </row>
    <row r="702" spans="1:8" s="1" customFormat="1" x14ac:dyDescent="0.55000000000000004">
      <c r="A702" s="8">
        <v>132</v>
      </c>
      <c r="B702" s="9">
        <v>100000195707</v>
      </c>
      <c r="C702" s="5">
        <v>0</v>
      </c>
      <c r="D702" s="8" t="s">
        <v>54</v>
      </c>
      <c r="E702" s="8" t="s">
        <v>55</v>
      </c>
      <c r="F702" s="10">
        <v>83487.5</v>
      </c>
      <c r="G702" s="10">
        <v>-83486.5</v>
      </c>
      <c r="H702" s="10">
        <v>1</v>
      </c>
    </row>
    <row r="703" spans="1:8" s="1" customFormat="1" x14ac:dyDescent="0.55000000000000004">
      <c r="A703" s="8">
        <v>133</v>
      </c>
      <c r="B703" s="9">
        <v>100000195708</v>
      </c>
      <c r="C703" s="5">
        <v>0</v>
      </c>
      <c r="D703" s="8" t="s">
        <v>54</v>
      </c>
      <c r="E703" s="8" t="s">
        <v>55</v>
      </c>
      <c r="F703" s="10">
        <v>83487.5</v>
      </c>
      <c r="G703" s="10">
        <v>-83486.5</v>
      </c>
      <c r="H703" s="10">
        <v>1</v>
      </c>
    </row>
    <row r="704" spans="1:8" s="1" customFormat="1" x14ac:dyDescent="0.55000000000000004">
      <c r="A704" s="8">
        <v>134</v>
      </c>
      <c r="B704" s="9">
        <v>100000195709</v>
      </c>
      <c r="C704" s="5">
        <v>0</v>
      </c>
      <c r="D704" s="8" t="s">
        <v>54</v>
      </c>
      <c r="E704" s="8" t="s">
        <v>55</v>
      </c>
      <c r="F704" s="10">
        <v>83487.5</v>
      </c>
      <c r="G704" s="10">
        <v>-83486.5</v>
      </c>
      <c r="H704" s="10">
        <v>1</v>
      </c>
    </row>
    <row r="705" spans="1:8" s="1" customFormat="1" x14ac:dyDescent="0.55000000000000004">
      <c r="A705" s="8">
        <v>135</v>
      </c>
      <c r="B705" s="9">
        <v>100000195710</v>
      </c>
      <c r="C705" s="5">
        <v>0</v>
      </c>
      <c r="D705" s="8" t="s">
        <v>54</v>
      </c>
      <c r="E705" s="8" t="s">
        <v>55</v>
      </c>
      <c r="F705" s="10">
        <v>83487.5</v>
      </c>
      <c r="G705" s="10">
        <v>-83486.5</v>
      </c>
      <c r="H705" s="10">
        <v>1</v>
      </c>
    </row>
    <row r="706" spans="1:8" s="1" customFormat="1" x14ac:dyDescent="0.55000000000000004">
      <c r="A706" s="8">
        <v>136</v>
      </c>
      <c r="B706" s="9">
        <v>100000195711</v>
      </c>
      <c r="C706" s="5">
        <v>0</v>
      </c>
      <c r="D706" s="8" t="s">
        <v>54</v>
      </c>
      <c r="E706" s="8" t="s">
        <v>55</v>
      </c>
      <c r="F706" s="10">
        <v>83487.5</v>
      </c>
      <c r="G706" s="10">
        <v>-83486.5</v>
      </c>
      <c r="H706" s="10">
        <v>1</v>
      </c>
    </row>
    <row r="707" spans="1:8" s="1" customFormat="1" x14ac:dyDescent="0.55000000000000004">
      <c r="A707" s="8">
        <v>137</v>
      </c>
      <c r="B707" s="9">
        <v>100000195712</v>
      </c>
      <c r="C707" s="5">
        <v>0</v>
      </c>
      <c r="D707" s="8" t="s">
        <v>54</v>
      </c>
      <c r="E707" s="8" t="s">
        <v>55</v>
      </c>
      <c r="F707" s="10">
        <v>83487.5</v>
      </c>
      <c r="G707" s="10">
        <v>-83486.5</v>
      </c>
      <c r="H707" s="10">
        <v>1</v>
      </c>
    </row>
    <row r="708" spans="1:8" s="1" customFormat="1" x14ac:dyDescent="0.55000000000000004">
      <c r="A708" s="8">
        <v>138</v>
      </c>
      <c r="B708" s="9">
        <v>100000195713</v>
      </c>
      <c r="C708" s="5">
        <v>0</v>
      </c>
      <c r="D708" s="8" t="s">
        <v>54</v>
      </c>
      <c r="E708" s="8" t="s">
        <v>55</v>
      </c>
      <c r="F708" s="10">
        <v>83487.5</v>
      </c>
      <c r="G708" s="10">
        <v>-83486.5</v>
      </c>
      <c r="H708" s="10">
        <v>1</v>
      </c>
    </row>
    <row r="709" spans="1:8" s="1" customFormat="1" x14ac:dyDescent="0.55000000000000004">
      <c r="A709" s="8">
        <v>139</v>
      </c>
      <c r="B709" s="9">
        <v>100000195714</v>
      </c>
      <c r="C709" s="5">
        <v>0</v>
      </c>
      <c r="D709" s="8" t="s">
        <v>54</v>
      </c>
      <c r="E709" s="8" t="s">
        <v>55</v>
      </c>
      <c r="F709" s="10">
        <v>83487.5</v>
      </c>
      <c r="G709" s="10">
        <v>-83486.5</v>
      </c>
      <c r="H709" s="10">
        <v>1</v>
      </c>
    </row>
    <row r="710" spans="1:8" s="1" customFormat="1" x14ac:dyDescent="0.55000000000000004">
      <c r="A710" s="8">
        <v>140</v>
      </c>
      <c r="B710" s="9">
        <v>100000195715</v>
      </c>
      <c r="C710" s="5">
        <v>0</v>
      </c>
      <c r="D710" s="8" t="s">
        <v>54</v>
      </c>
      <c r="E710" s="8" t="s">
        <v>55</v>
      </c>
      <c r="F710" s="10">
        <v>83487.5</v>
      </c>
      <c r="G710" s="10">
        <v>-83486.5</v>
      </c>
      <c r="H710" s="10">
        <v>1</v>
      </c>
    </row>
    <row r="711" spans="1:8" s="1" customFormat="1" x14ac:dyDescent="0.55000000000000004">
      <c r="A711" s="8">
        <v>141</v>
      </c>
      <c r="B711" s="9">
        <v>100000195716</v>
      </c>
      <c r="C711" s="5">
        <v>0</v>
      </c>
      <c r="D711" s="8" t="s">
        <v>54</v>
      </c>
      <c r="E711" s="8" t="s">
        <v>55</v>
      </c>
      <c r="F711" s="10">
        <v>83487.5</v>
      </c>
      <c r="G711" s="10">
        <v>-83486.5</v>
      </c>
      <c r="H711" s="10">
        <v>1</v>
      </c>
    </row>
    <row r="712" spans="1:8" s="1" customFormat="1" x14ac:dyDescent="0.55000000000000004">
      <c r="A712" s="8">
        <v>142</v>
      </c>
      <c r="B712" s="9">
        <v>100000195717</v>
      </c>
      <c r="C712" s="5">
        <v>0</v>
      </c>
      <c r="D712" s="8" t="s">
        <v>54</v>
      </c>
      <c r="E712" s="8" t="s">
        <v>55</v>
      </c>
      <c r="F712" s="10">
        <v>83487.5</v>
      </c>
      <c r="G712" s="10">
        <v>-83486.5</v>
      </c>
      <c r="H712" s="10">
        <v>1</v>
      </c>
    </row>
    <row r="713" spans="1:8" s="1" customFormat="1" x14ac:dyDescent="0.55000000000000004">
      <c r="A713" s="8">
        <v>143</v>
      </c>
      <c r="B713" s="9">
        <v>100000195718</v>
      </c>
      <c r="C713" s="5">
        <v>0</v>
      </c>
      <c r="D713" s="8" t="s">
        <v>54</v>
      </c>
      <c r="E713" s="8" t="s">
        <v>55</v>
      </c>
      <c r="F713" s="10">
        <v>83487.5</v>
      </c>
      <c r="G713" s="10">
        <v>-83486.5</v>
      </c>
      <c r="H713" s="10">
        <v>1</v>
      </c>
    </row>
    <row r="714" spans="1:8" s="1" customFormat="1" x14ac:dyDescent="0.55000000000000004">
      <c r="A714" s="8">
        <v>144</v>
      </c>
      <c r="B714" s="9">
        <v>100000195719</v>
      </c>
      <c r="C714" s="5">
        <v>0</v>
      </c>
      <c r="D714" s="8" t="s">
        <v>54</v>
      </c>
      <c r="E714" s="8" t="s">
        <v>55</v>
      </c>
      <c r="F714" s="10">
        <v>83487.5</v>
      </c>
      <c r="G714" s="10">
        <v>-83486.5</v>
      </c>
      <c r="H714" s="10">
        <v>1</v>
      </c>
    </row>
    <row r="715" spans="1:8" s="1" customFormat="1" x14ac:dyDescent="0.55000000000000004">
      <c r="A715" s="8">
        <v>145</v>
      </c>
      <c r="B715" s="9">
        <v>100000195720</v>
      </c>
      <c r="C715" s="5">
        <v>0</v>
      </c>
      <c r="D715" s="8" t="s">
        <v>54</v>
      </c>
      <c r="E715" s="8" t="s">
        <v>55</v>
      </c>
      <c r="F715" s="10">
        <v>83487.5</v>
      </c>
      <c r="G715" s="10">
        <v>-83486.5</v>
      </c>
      <c r="H715" s="10">
        <v>1</v>
      </c>
    </row>
    <row r="716" spans="1:8" s="1" customFormat="1" x14ac:dyDescent="0.55000000000000004">
      <c r="A716" s="8">
        <v>146</v>
      </c>
      <c r="B716" s="9">
        <v>100000195721</v>
      </c>
      <c r="C716" s="5">
        <v>0</v>
      </c>
      <c r="D716" s="8" t="s">
        <v>54</v>
      </c>
      <c r="E716" s="8" t="s">
        <v>55</v>
      </c>
      <c r="F716" s="10">
        <v>83487.5</v>
      </c>
      <c r="G716" s="10">
        <v>-83486.5</v>
      </c>
      <c r="H716" s="10">
        <v>1</v>
      </c>
    </row>
    <row r="717" spans="1:8" s="1" customFormat="1" x14ac:dyDescent="0.55000000000000004">
      <c r="A717" s="8">
        <v>147</v>
      </c>
      <c r="B717" s="9">
        <v>100000195722</v>
      </c>
      <c r="C717" s="5">
        <v>0</v>
      </c>
      <c r="D717" s="8" t="s">
        <v>54</v>
      </c>
      <c r="E717" s="8" t="s">
        <v>55</v>
      </c>
      <c r="F717" s="10">
        <v>83487.5</v>
      </c>
      <c r="G717" s="10">
        <v>-83486.5</v>
      </c>
      <c r="H717" s="10">
        <v>1</v>
      </c>
    </row>
    <row r="718" spans="1:8" s="1" customFormat="1" x14ac:dyDescent="0.55000000000000004">
      <c r="A718" s="8">
        <v>148</v>
      </c>
      <c r="B718" s="9">
        <v>100000195723</v>
      </c>
      <c r="C718" s="5">
        <v>0</v>
      </c>
      <c r="D718" s="8" t="s">
        <v>54</v>
      </c>
      <c r="E718" s="8" t="s">
        <v>55</v>
      </c>
      <c r="F718" s="10">
        <v>83487.5</v>
      </c>
      <c r="G718" s="10">
        <v>-83486.5</v>
      </c>
      <c r="H718" s="10">
        <v>1</v>
      </c>
    </row>
    <row r="719" spans="1:8" s="1" customFormat="1" x14ac:dyDescent="0.55000000000000004">
      <c r="A719" s="8">
        <v>149</v>
      </c>
      <c r="B719" s="9">
        <v>100000195724</v>
      </c>
      <c r="C719" s="5">
        <v>0</v>
      </c>
      <c r="D719" s="8" t="s">
        <v>54</v>
      </c>
      <c r="E719" s="8" t="s">
        <v>55</v>
      </c>
      <c r="F719" s="10">
        <v>83487.5</v>
      </c>
      <c r="G719" s="10">
        <v>-83486.5</v>
      </c>
      <c r="H719" s="10">
        <v>1</v>
      </c>
    </row>
    <row r="720" spans="1:8" s="1" customFormat="1" x14ac:dyDescent="0.55000000000000004">
      <c r="A720" s="8">
        <v>150</v>
      </c>
      <c r="B720" s="9">
        <v>100000195725</v>
      </c>
      <c r="C720" s="5">
        <v>0</v>
      </c>
      <c r="D720" s="8" t="s">
        <v>54</v>
      </c>
      <c r="E720" s="8" t="s">
        <v>55</v>
      </c>
      <c r="F720" s="10">
        <v>83487.5</v>
      </c>
      <c r="G720" s="10">
        <v>-83486.5</v>
      </c>
      <c r="H720" s="10">
        <v>1</v>
      </c>
    </row>
    <row r="721" spans="1:8" s="1" customFormat="1" x14ac:dyDescent="0.55000000000000004">
      <c r="A721" s="8">
        <v>151</v>
      </c>
      <c r="B721" s="9">
        <v>100000195726</v>
      </c>
      <c r="C721" s="5">
        <v>0</v>
      </c>
      <c r="D721" s="8" t="s">
        <v>54</v>
      </c>
      <c r="E721" s="8" t="s">
        <v>55</v>
      </c>
      <c r="F721" s="10">
        <v>83487.5</v>
      </c>
      <c r="G721" s="10">
        <v>-83486.5</v>
      </c>
      <c r="H721" s="10">
        <v>1</v>
      </c>
    </row>
    <row r="722" spans="1:8" s="1" customFormat="1" x14ac:dyDescent="0.55000000000000004">
      <c r="A722" s="8">
        <v>152</v>
      </c>
      <c r="B722" s="9">
        <v>100000195727</v>
      </c>
      <c r="C722" s="5">
        <v>0</v>
      </c>
      <c r="D722" s="8" t="s">
        <v>54</v>
      </c>
      <c r="E722" s="8" t="s">
        <v>55</v>
      </c>
      <c r="F722" s="10">
        <v>83487.5</v>
      </c>
      <c r="G722" s="10">
        <v>-83486.5</v>
      </c>
      <c r="H722" s="10">
        <v>1</v>
      </c>
    </row>
    <row r="723" spans="1:8" s="1" customFormat="1" x14ac:dyDescent="0.55000000000000004">
      <c r="A723" s="8">
        <v>153</v>
      </c>
      <c r="B723" s="9">
        <v>100000195728</v>
      </c>
      <c r="C723" s="5">
        <v>0</v>
      </c>
      <c r="D723" s="8" t="s">
        <v>54</v>
      </c>
      <c r="E723" s="8" t="s">
        <v>55</v>
      </c>
      <c r="F723" s="10">
        <v>83487.5</v>
      </c>
      <c r="G723" s="10">
        <v>-83486.5</v>
      </c>
      <c r="H723" s="10">
        <v>1</v>
      </c>
    </row>
    <row r="724" spans="1:8" s="1" customFormat="1" x14ac:dyDescent="0.55000000000000004">
      <c r="A724" s="8">
        <v>154</v>
      </c>
      <c r="B724" s="9">
        <v>100000195729</v>
      </c>
      <c r="C724" s="5">
        <v>0</v>
      </c>
      <c r="D724" s="8" t="s">
        <v>54</v>
      </c>
      <c r="E724" s="8" t="s">
        <v>55</v>
      </c>
      <c r="F724" s="10">
        <v>83487.5</v>
      </c>
      <c r="G724" s="10">
        <v>-83486.5</v>
      </c>
      <c r="H724" s="10">
        <v>1</v>
      </c>
    </row>
    <row r="725" spans="1:8" s="1" customFormat="1" x14ac:dyDescent="0.55000000000000004">
      <c r="A725" s="8">
        <v>155</v>
      </c>
      <c r="B725" s="9">
        <v>100000195730</v>
      </c>
      <c r="C725" s="5">
        <v>0</v>
      </c>
      <c r="D725" s="8" t="s">
        <v>54</v>
      </c>
      <c r="E725" s="8" t="s">
        <v>55</v>
      </c>
      <c r="F725" s="10">
        <v>83487.5</v>
      </c>
      <c r="G725" s="10">
        <v>-83486.5</v>
      </c>
      <c r="H725" s="10">
        <v>1</v>
      </c>
    </row>
    <row r="726" spans="1:8" s="1" customFormat="1" x14ac:dyDescent="0.55000000000000004">
      <c r="A726" s="8">
        <v>156</v>
      </c>
      <c r="B726" s="9">
        <v>100000195731</v>
      </c>
      <c r="C726" s="5">
        <v>0</v>
      </c>
      <c r="D726" s="8" t="s">
        <v>54</v>
      </c>
      <c r="E726" s="8" t="s">
        <v>55</v>
      </c>
      <c r="F726" s="10">
        <v>83487.5</v>
      </c>
      <c r="G726" s="10">
        <v>-83486.5</v>
      </c>
      <c r="H726" s="10">
        <v>1</v>
      </c>
    </row>
    <row r="727" spans="1:8" s="1" customFormat="1" x14ac:dyDescent="0.55000000000000004">
      <c r="A727" s="8">
        <v>157</v>
      </c>
      <c r="B727" s="9">
        <v>100000195732</v>
      </c>
      <c r="C727" s="5">
        <v>0</v>
      </c>
      <c r="D727" s="8" t="s">
        <v>54</v>
      </c>
      <c r="E727" s="8" t="s">
        <v>55</v>
      </c>
      <c r="F727" s="10">
        <v>83487.5</v>
      </c>
      <c r="G727" s="10">
        <v>-83486.5</v>
      </c>
      <c r="H727" s="10">
        <v>1</v>
      </c>
    </row>
    <row r="728" spans="1:8" s="1" customFormat="1" x14ac:dyDescent="0.55000000000000004">
      <c r="A728" s="8">
        <v>158</v>
      </c>
      <c r="B728" s="9">
        <v>100000195733</v>
      </c>
      <c r="C728" s="5">
        <v>0</v>
      </c>
      <c r="D728" s="8" t="s">
        <v>54</v>
      </c>
      <c r="E728" s="8" t="s">
        <v>55</v>
      </c>
      <c r="F728" s="10">
        <v>83487.5</v>
      </c>
      <c r="G728" s="10">
        <v>-83486.5</v>
      </c>
      <c r="H728" s="10">
        <v>1</v>
      </c>
    </row>
    <row r="729" spans="1:8" s="1" customFormat="1" x14ac:dyDescent="0.55000000000000004">
      <c r="A729" s="8">
        <v>159</v>
      </c>
      <c r="B729" s="9">
        <v>100000195734</v>
      </c>
      <c r="C729" s="5">
        <v>0</v>
      </c>
      <c r="D729" s="8" t="s">
        <v>54</v>
      </c>
      <c r="E729" s="8" t="s">
        <v>55</v>
      </c>
      <c r="F729" s="10">
        <v>83487.5</v>
      </c>
      <c r="G729" s="10">
        <v>-83486.5</v>
      </c>
      <c r="H729" s="10">
        <v>1</v>
      </c>
    </row>
    <row r="730" spans="1:8" s="1" customFormat="1" x14ac:dyDescent="0.55000000000000004">
      <c r="A730" s="8">
        <v>160</v>
      </c>
      <c r="B730" s="9">
        <v>100000195735</v>
      </c>
      <c r="C730" s="5">
        <v>0</v>
      </c>
      <c r="D730" s="8" t="s">
        <v>54</v>
      </c>
      <c r="E730" s="8" t="s">
        <v>55</v>
      </c>
      <c r="F730" s="10">
        <v>83487.5</v>
      </c>
      <c r="G730" s="10">
        <v>-83486.5</v>
      </c>
      <c r="H730" s="10">
        <v>1</v>
      </c>
    </row>
    <row r="731" spans="1:8" s="1" customFormat="1" x14ac:dyDescent="0.55000000000000004">
      <c r="A731" s="8">
        <v>161</v>
      </c>
      <c r="B731" s="9">
        <v>100000195736</v>
      </c>
      <c r="C731" s="5">
        <v>0</v>
      </c>
      <c r="D731" s="8" t="s">
        <v>54</v>
      </c>
      <c r="E731" s="8" t="s">
        <v>55</v>
      </c>
      <c r="F731" s="10">
        <v>83487.5</v>
      </c>
      <c r="G731" s="10">
        <v>-83486.5</v>
      </c>
      <c r="H731" s="10">
        <v>1</v>
      </c>
    </row>
    <row r="732" spans="1:8" s="1" customFormat="1" x14ac:dyDescent="0.55000000000000004">
      <c r="A732" s="8">
        <v>162</v>
      </c>
      <c r="B732" s="9">
        <v>100000195737</v>
      </c>
      <c r="C732" s="5">
        <v>0</v>
      </c>
      <c r="D732" s="8" t="s">
        <v>54</v>
      </c>
      <c r="E732" s="8" t="s">
        <v>55</v>
      </c>
      <c r="F732" s="10">
        <v>83487.5</v>
      </c>
      <c r="G732" s="10">
        <v>-83486.5</v>
      </c>
      <c r="H732" s="10">
        <v>1</v>
      </c>
    </row>
    <row r="733" spans="1:8" s="1" customFormat="1" x14ac:dyDescent="0.55000000000000004">
      <c r="A733" s="8">
        <v>163</v>
      </c>
      <c r="B733" s="9">
        <v>100000204087</v>
      </c>
      <c r="C733" s="5">
        <v>0</v>
      </c>
      <c r="D733" s="8" t="s">
        <v>57</v>
      </c>
      <c r="E733" s="8" t="s">
        <v>58</v>
      </c>
      <c r="F733" s="10">
        <v>892900</v>
      </c>
      <c r="G733" s="10">
        <v>-892899</v>
      </c>
      <c r="H733" s="10">
        <v>1</v>
      </c>
    </row>
    <row r="734" spans="1:8" s="1" customFormat="1" x14ac:dyDescent="0.55000000000000004">
      <c r="A734" s="8">
        <v>164</v>
      </c>
      <c r="B734" s="9">
        <v>100000204088</v>
      </c>
      <c r="C734" s="5">
        <v>0</v>
      </c>
      <c r="D734" s="8" t="s">
        <v>57</v>
      </c>
      <c r="E734" s="8" t="s">
        <v>58</v>
      </c>
      <c r="F734" s="10">
        <v>892900</v>
      </c>
      <c r="G734" s="10">
        <v>-892899</v>
      </c>
      <c r="H734" s="10">
        <v>1</v>
      </c>
    </row>
    <row r="735" spans="1:8" s="1" customFormat="1" x14ac:dyDescent="0.55000000000000004">
      <c r="A735" s="8">
        <v>165</v>
      </c>
      <c r="B735" s="9">
        <v>100000204089</v>
      </c>
      <c r="C735" s="5">
        <v>0</v>
      </c>
      <c r="D735" s="8" t="s">
        <v>57</v>
      </c>
      <c r="E735" s="8" t="s">
        <v>58</v>
      </c>
      <c r="F735" s="10">
        <v>892900</v>
      </c>
      <c r="G735" s="10">
        <v>-892899</v>
      </c>
      <c r="H735" s="10">
        <v>1</v>
      </c>
    </row>
    <row r="736" spans="1:8" s="1" customFormat="1" x14ac:dyDescent="0.55000000000000004">
      <c r="A736" s="8">
        <v>166</v>
      </c>
      <c r="B736" s="9">
        <v>100000204090</v>
      </c>
      <c r="C736" s="5">
        <v>0</v>
      </c>
      <c r="D736" s="8" t="s">
        <v>57</v>
      </c>
      <c r="E736" s="8" t="s">
        <v>58</v>
      </c>
      <c r="F736" s="10">
        <v>892900</v>
      </c>
      <c r="G736" s="10">
        <v>-892899</v>
      </c>
      <c r="H736" s="10">
        <v>1</v>
      </c>
    </row>
    <row r="737" spans="1:8" s="1" customFormat="1" x14ac:dyDescent="0.55000000000000004">
      <c r="A737" s="8">
        <v>167</v>
      </c>
      <c r="B737" s="9">
        <v>100000204091</v>
      </c>
      <c r="C737" s="5">
        <v>0</v>
      </c>
      <c r="D737" s="8" t="s">
        <v>57</v>
      </c>
      <c r="E737" s="8" t="s">
        <v>58</v>
      </c>
      <c r="F737" s="10">
        <v>892900</v>
      </c>
      <c r="G737" s="10">
        <v>-892899</v>
      </c>
      <c r="H737" s="10">
        <v>1</v>
      </c>
    </row>
    <row r="738" spans="1:8" s="1" customFormat="1" x14ac:dyDescent="0.55000000000000004">
      <c r="A738" s="8">
        <v>168</v>
      </c>
      <c r="B738" s="9">
        <v>100000204092</v>
      </c>
      <c r="C738" s="5">
        <v>0</v>
      </c>
      <c r="D738" s="8" t="s">
        <v>57</v>
      </c>
      <c r="E738" s="8" t="s">
        <v>58</v>
      </c>
      <c r="F738" s="10">
        <v>892900</v>
      </c>
      <c r="G738" s="10">
        <v>-892899</v>
      </c>
      <c r="H738" s="10">
        <v>1</v>
      </c>
    </row>
    <row r="739" spans="1:8" s="1" customFormat="1" x14ac:dyDescent="0.55000000000000004">
      <c r="A739" s="8">
        <v>169</v>
      </c>
      <c r="B739" s="9">
        <v>100000204093</v>
      </c>
      <c r="C739" s="5">
        <v>0</v>
      </c>
      <c r="D739" s="8" t="s">
        <v>57</v>
      </c>
      <c r="E739" s="8" t="s">
        <v>58</v>
      </c>
      <c r="F739" s="10">
        <v>892900</v>
      </c>
      <c r="G739" s="10">
        <v>-892899</v>
      </c>
      <c r="H739" s="10">
        <v>1</v>
      </c>
    </row>
    <row r="740" spans="1:8" s="1" customFormat="1" x14ac:dyDescent="0.55000000000000004">
      <c r="A740" s="8">
        <v>170</v>
      </c>
      <c r="B740" s="9">
        <v>100000204094</v>
      </c>
      <c r="C740" s="5">
        <v>0</v>
      </c>
      <c r="D740" s="8" t="s">
        <v>57</v>
      </c>
      <c r="E740" s="8" t="s">
        <v>58</v>
      </c>
      <c r="F740" s="10">
        <v>892900</v>
      </c>
      <c r="G740" s="10">
        <v>-892899</v>
      </c>
      <c r="H740" s="10">
        <v>1</v>
      </c>
    </row>
    <row r="741" spans="1:8" s="1" customFormat="1" x14ac:dyDescent="0.55000000000000004">
      <c r="A741" s="8">
        <v>171</v>
      </c>
      <c r="B741" s="9">
        <v>100000204095</v>
      </c>
      <c r="C741" s="5">
        <v>0</v>
      </c>
      <c r="D741" s="8" t="s">
        <v>57</v>
      </c>
      <c r="E741" s="8" t="s">
        <v>58</v>
      </c>
      <c r="F741" s="10">
        <v>892900</v>
      </c>
      <c r="G741" s="10">
        <v>-892899</v>
      </c>
      <c r="H741" s="10">
        <v>1</v>
      </c>
    </row>
    <row r="742" spans="1:8" s="1" customFormat="1" x14ac:dyDescent="0.55000000000000004">
      <c r="A742" s="8">
        <v>172</v>
      </c>
      <c r="B742" s="9">
        <v>100000204096</v>
      </c>
      <c r="C742" s="5">
        <v>0</v>
      </c>
      <c r="D742" s="8" t="s">
        <v>57</v>
      </c>
      <c r="E742" s="8" t="s">
        <v>58</v>
      </c>
      <c r="F742" s="10">
        <v>892900</v>
      </c>
      <c r="G742" s="10">
        <v>-892899</v>
      </c>
      <c r="H742" s="10">
        <v>1</v>
      </c>
    </row>
    <row r="743" spans="1:8" s="1" customFormat="1" x14ac:dyDescent="0.55000000000000004">
      <c r="A743" s="8">
        <v>173</v>
      </c>
      <c r="B743" s="9">
        <v>100000204097</v>
      </c>
      <c r="C743" s="5">
        <v>0</v>
      </c>
      <c r="D743" s="8" t="s">
        <v>57</v>
      </c>
      <c r="E743" s="8" t="s">
        <v>58</v>
      </c>
      <c r="F743" s="10">
        <v>892900</v>
      </c>
      <c r="G743" s="10">
        <v>-892899</v>
      </c>
      <c r="H743" s="10">
        <v>1</v>
      </c>
    </row>
    <row r="744" spans="1:8" s="1" customFormat="1" x14ac:dyDescent="0.55000000000000004">
      <c r="A744" s="8">
        <v>174</v>
      </c>
      <c r="B744" s="9">
        <v>100000204098</v>
      </c>
      <c r="C744" s="5">
        <v>0</v>
      </c>
      <c r="D744" s="8" t="s">
        <v>57</v>
      </c>
      <c r="E744" s="8" t="s">
        <v>58</v>
      </c>
      <c r="F744" s="10">
        <v>892900</v>
      </c>
      <c r="G744" s="10">
        <v>-892899</v>
      </c>
      <c r="H744" s="10">
        <v>1</v>
      </c>
    </row>
    <row r="745" spans="1:8" s="1" customFormat="1" x14ac:dyDescent="0.55000000000000004">
      <c r="A745" s="8">
        <v>175</v>
      </c>
      <c r="B745" s="9">
        <v>100000204099</v>
      </c>
      <c r="C745" s="5">
        <v>0</v>
      </c>
      <c r="D745" s="8" t="s">
        <v>57</v>
      </c>
      <c r="E745" s="8" t="s">
        <v>58</v>
      </c>
      <c r="F745" s="10">
        <v>892900</v>
      </c>
      <c r="G745" s="10">
        <v>-892899</v>
      </c>
      <c r="H745" s="10">
        <v>1</v>
      </c>
    </row>
    <row r="746" spans="1:8" s="1" customFormat="1" x14ac:dyDescent="0.55000000000000004">
      <c r="A746" s="8">
        <v>176</v>
      </c>
      <c r="B746" s="9">
        <v>100000204100</v>
      </c>
      <c r="C746" s="5">
        <v>0</v>
      </c>
      <c r="D746" s="8" t="s">
        <v>57</v>
      </c>
      <c r="E746" s="8" t="s">
        <v>58</v>
      </c>
      <c r="F746" s="10">
        <v>892900</v>
      </c>
      <c r="G746" s="10">
        <v>-892899</v>
      </c>
      <c r="H746" s="10">
        <v>1</v>
      </c>
    </row>
    <row r="747" spans="1:8" s="1" customFormat="1" x14ac:dyDescent="0.55000000000000004">
      <c r="A747" s="8">
        <v>177</v>
      </c>
      <c r="B747" s="9">
        <v>100000204101</v>
      </c>
      <c r="C747" s="5">
        <v>0</v>
      </c>
      <c r="D747" s="8" t="s">
        <v>57</v>
      </c>
      <c r="E747" s="8" t="s">
        <v>58</v>
      </c>
      <c r="F747" s="10">
        <v>892900</v>
      </c>
      <c r="G747" s="10">
        <v>-892899</v>
      </c>
      <c r="H747" s="10">
        <v>1</v>
      </c>
    </row>
    <row r="748" spans="1:8" s="1" customFormat="1" x14ac:dyDescent="0.55000000000000004">
      <c r="A748" s="8">
        <v>178</v>
      </c>
      <c r="B748" s="9">
        <v>100000204102</v>
      </c>
      <c r="C748" s="5">
        <v>0</v>
      </c>
      <c r="D748" s="8" t="s">
        <v>57</v>
      </c>
      <c r="E748" s="8" t="s">
        <v>58</v>
      </c>
      <c r="F748" s="10">
        <v>892900</v>
      </c>
      <c r="G748" s="10">
        <v>-892899</v>
      </c>
      <c r="H748" s="10">
        <v>1</v>
      </c>
    </row>
    <row r="749" spans="1:8" s="1" customFormat="1" x14ac:dyDescent="0.55000000000000004">
      <c r="A749" s="8">
        <v>179</v>
      </c>
      <c r="B749" s="9">
        <v>100000204103</v>
      </c>
      <c r="C749" s="5">
        <v>0</v>
      </c>
      <c r="D749" s="8" t="s">
        <v>57</v>
      </c>
      <c r="E749" s="8" t="s">
        <v>58</v>
      </c>
      <c r="F749" s="10">
        <v>892900</v>
      </c>
      <c r="G749" s="10">
        <v>-892899</v>
      </c>
      <c r="H749" s="10">
        <v>1</v>
      </c>
    </row>
    <row r="750" spans="1:8" s="1" customFormat="1" x14ac:dyDescent="0.55000000000000004">
      <c r="A750" s="8">
        <v>180</v>
      </c>
      <c r="B750" s="9">
        <v>100000204104</v>
      </c>
      <c r="C750" s="5">
        <v>0</v>
      </c>
      <c r="D750" s="8" t="s">
        <v>57</v>
      </c>
      <c r="E750" s="8" t="s">
        <v>58</v>
      </c>
      <c r="F750" s="10">
        <v>892900</v>
      </c>
      <c r="G750" s="10">
        <v>-892899</v>
      </c>
      <c r="H750" s="10">
        <v>1</v>
      </c>
    </row>
    <row r="751" spans="1:8" s="1" customFormat="1" x14ac:dyDescent="0.55000000000000004">
      <c r="A751" s="8">
        <v>181</v>
      </c>
      <c r="B751" s="9">
        <v>100000204105</v>
      </c>
      <c r="C751" s="5">
        <v>0</v>
      </c>
      <c r="D751" s="8" t="s">
        <v>57</v>
      </c>
      <c r="E751" s="8" t="s">
        <v>58</v>
      </c>
      <c r="F751" s="10">
        <v>892900</v>
      </c>
      <c r="G751" s="10">
        <v>-892899</v>
      </c>
      <c r="H751" s="10">
        <v>1</v>
      </c>
    </row>
    <row r="752" spans="1:8" s="1" customFormat="1" x14ac:dyDescent="0.55000000000000004">
      <c r="A752" s="8">
        <v>182</v>
      </c>
      <c r="B752" s="9">
        <v>100000204106</v>
      </c>
      <c r="C752" s="5">
        <v>0</v>
      </c>
      <c r="D752" s="8" t="s">
        <v>57</v>
      </c>
      <c r="E752" s="8" t="s">
        <v>58</v>
      </c>
      <c r="F752" s="10">
        <v>892900</v>
      </c>
      <c r="G752" s="10">
        <v>-892899</v>
      </c>
      <c r="H752" s="10">
        <v>1</v>
      </c>
    </row>
    <row r="753" spans="1:8" s="1" customFormat="1" x14ac:dyDescent="0.55000000000000004">
      <c r="A753" s="8">
        <v>183</v>
      </c>
      <c r="B753" s="9">
        <v>100000207203</v>
      </c>
      <c r="C753" s="5">
        <v>0</v>
      </c>
      <c r="D753" s="8" t="s">
        <v>61</v>
      </c>
      <c r="E753" s="8" t="s">
        <v>62</v>
      </c>
      <c r="F753" s="10">
        <v>83777.77</v>
      </c>
      <c r="G753" s="10">
        <v>-83776.77</v>
      </c>
      <c r="H753" s="10">
        <v>1</v>
      </c>
    </row>
    <row r="754" spans="1:8" s="1" customFormat="1" x14ac:dyDescent="0.55000000000000004">
      <c r="A754" s="8">
        <v>184</v>
      </c>
      <c r="B754" s="9">
        <v>100000207204</v>
      </c>
      <c r="C754" s="5">
        <v>0</v>
      </c>
      <c r="D754" s="8" t="s">
        <v>61</v>
      </c>
      <c r="E754" s="8" t="s">
        <v>62</v>
      </c>
      <c r="F754" s="10">
        <v>83777.77</v>
      </c>
      <c r="G754" s="10">
        <v>-83776.77</v>
      </c>
      <c r="H754" s="10">
        <v>1</v>
      </c>
    </row>
    <row r="755" spans="1:8" s="1" customFormat="1" x14ac:dyDescent="0.55000000000000004">
      <c r="A755" s="8">
        <v>185</v>
      </c>
      <c r="B755" s="9">
        <v>100000207205</v>
      </c>
      <c r="C755" s="5">
        <v>0</v>
      </c>
      <c r="D755" s="8" t="s">
        <v>61</v>
      </c>
      <c r="E755" s="8" t="s">
        <v>62</v>
      </c>
      <c r="F755" s="10">
        <v>83777.77</v>
      </c>
      <c r="G755" s="10">
        <v>-83776.77</v>
      </c>
      <c r="H755" s="10">
        <v>1</v>
      </c>
    </row>
    <row r="756" spans="1:8" s="1" customFormat="1" x14ac:dyDescent="0.55000000000000004">
      <c r="A756" s="8">
        <v>186</v>
      </c>
      <c r="B756" s="9">
        <v>100000207206</v>
      </c>
      <c r="C756" s="5">
        <v>0</v>
      </c>
      <c r="D756" s="8" t="s">
        <v>61</v>
      </c>
      <c r="E756" s="8" t="s">
        <v>62</v>
      </c>
      <c r="F756" s="10">
        <v>83777.77</v>
      </c>
      <c r="G756" s="10">
        <v>-83776.77</v>
      </c>
      <c r="H756" s="10">
        <v>1</v>
      </c>
    </row>
    <row r="757" spans="1:8" s="1" customFormat="1" x14ac:dyDescent="0.55000000000000004">
      <c r="A757" s="8">
        <v>187</v>
      </c>
      <c r="B757" s="9">
        <v>100000207207</v>
      </c>
      <c r="C757" s="5">
        <v>0</v>
      </c>
      <c r="D757" s="8" t="s">
        <v>61</v>
      </c>
      <c r="E757" s="8" t="s">
        <v>62</v>
      </c>
      <c r="F757" s="10">
        <v>83777.77</v>
      </c>
      <c r="G757" s="10">
        <v>-83776.77</v>
      </c>
      <c r="H757" s="10">
        <v>1</v>
      </c>
    </row>
    <row r="758" spans="1:8" s="1" customFormat="1" x14ac:dyDescent="0.55000000000000004">
      <c r="A758" s="8">
        <v>188</v>
      </c>
      <c r="B758" s="9">
        <v>100000207208</v>
      </c>
      <c r="C758" s="5">
        <v>0</v>
      </c>
      <c r="D758" s="8" t="s">
        <v>61</v>
      </c>
      <c r="E758" s="8" t="s">
        <v>62</v>
      </c>
      <c r="F758" s="10">
        <v>83777.77</v>
      </c>
      <c r="G758" s="10">
        <v>-83776.77</v>
      </c>
      <c r="H758" s="10">
        <v>1</v>
      </c>
    </row>
    <row r="759" spans="1:8" s="1" customFormat="1" x14ac:dyDescent="0.55000000000000004">
      <c r="A759" s="8">
        <v>189</v>
      </c>
      <c r="B759" s="9">
        <v>100000207209</v>
      </c>
      <c r="C759" s="5">
        <v>0</v>
      </c>
      <c r="D759" s="8" t="s">
        <v>61</v>
      </c>
      <c r="E759" s="8" t="s">
        <v>62</v>
      </c>
      <c r="F759" s="10">
        <v>83777.77</v>
      </c>
      <c r="G759" s="10">
        <v>-83776.77</v>
      </c>
      <c r="H759" s="10">
        <v>1</v>
      </c>
    </row>
    <row r="760" spans="1:8" s="1" customFormat="1" x14ac:dyDescent="0.55000000000000004">
      <c r="A760" s="8">
        <v>190</v>
      </c>
      <c r="B760" s="9">
        <v>100000207210</v>
      </c>
      <c r="C760" s="5">
        <v>0</v>
      </c>
      <c r="D760" s="8" t="s">
        <v>61</v>
      </c>
      <c r="E760" s="8" t="s">
        <v>62</v>
      </c>
      <c r="F760" s="10">
        <v>83777.77</v>
      </c>
      <c r="G760" s="10">
        <v>-83776.77</v>
      </c>
      <c r="H760" s="10">
        <v>1</v>
      </c>
    </row>
    <row r="761" spans="1:8" s="1" customFormat="1" x14ac:dyDescent="0.55000000000000004">
      <c r="A761" s="8">
        <v>191</v>
      </c>
      <c r="B761" s="9">
        <v>100000207211</v>
      </c>
      <c r="C761" s="5">
        <v>0</v>
      </c>
      <c r="D761" s="8" t="s">
        <v>61</v>
      </c>
      <c r="E761" s="8" t="s">
        <v>62</v>
      </c>
      <c r="F761" s="10">
        <v>83777.77</v>
      </c>
      <c r="G761" s="10">
        <v>-83776.77</v>
      </c>
      <c r="H761" s="10">
        <v>1</v>
      </c>
    </row>
    <row r="762" spans="1:8" s="1" customFormat="1" x14ac:dyDescent="0.55000000000000004">
      <c r="A762" s="8">
        <v>192</v>
      </c>
      <c r="B762" s="9">
        <v>100000207212</v>
      </c>
      <c r="C762" s="5">
        <v>0</v>
      </c>
      <c r="D762" s="8" t="s">
        <v>61</v>
      </c>
      <c r="E762" s="8" t="s">
        <v>62</v>
      </c>
      <c r="F762" s="10">
        <v>83777.77</v>
      </c>
      <c r="G762" s="10">
        <v>-83776.77</v>
      </c>
      <c r="H762" s="10">
        <v>1</v>
      </c>
    </row>
    <row r="763" spans="1:8" s="1" customFormat="1" x14ac:dyDescent="0.55000000000000004">
      <c r="A763" s="8">
        <v>193</v>
      </c>
      <c r="B763" s="9">
        <v>100000207213</v>
      </c>
      <c r="C763" s="5">
        <v>0</v>
      </c>
      <c r="D763" s="8" t="s">
        <v>61</v>
      </c>
      <c r="E763" s="8" t="s">
        <v>62</v>
      </c>
      <c r="F763" s="10">
        <v>83777.77</v>
      </c>
      <c r="G763" s="10">
        <v>-83776.77</v>
      </c>
      <c r="H763" s="10">
        <v>1</v>
      </c>
    </row>
    <row r="764" spans="1:8" s="1" customFormat="1" x14ac:dyDescent="0.55000000000000004">
      <c r="A764" s="8">
        <v>194</v>
      </c>
      <c r="B764" s="9">
        <v>100000207214</v>
      </c>
      <c r="C764" s="5">
        <v>0</v>
      </c>
      <c r="D764" s="8" t="s">
        <v>61</v>
      </c>
      <c r="E764" s="8" t="s">
        <v>62</v>
      </c>
      <c r="F764" s="10">
        <v>83777.77</v>
      </c>
      <c r="G764" s="10">
        <v>-83776.77</v>
      </c>
      <c r="H764" s="10">
        <v>1</v>
      </c>
    </row>
    <row r="765" spans="1:8" s="1" customFormat="1" x14ac:dyDescent="0.55000000000000004">
      <c r="A765" s="8">
        <v>195</v>
      </c>
      <c r="B765" s="9">
        <v>100000207215</v>
      </c>
      <c r="C765" s="5">
        <v>0</v>
      </c>
      <c r="D765" s="8" t="s">
        <v>61</v>
      </c>
      <c r="E765" s="8" t="s">
        <v>62</v>
      </c>
      <c r="F765" s="10">
        <v>83777.77</v>
      </c>
      <c r="G765" s="10">
        <v>-83776.77</v>
      </c>
      <c r="H765" s="10">
        <v>1</v>
      </c>
    </row>
    <row r="766" spans="1:8" s="1" customFormat="1" x14ac:dyDescent="0.55000000000000004">
      <c r="A766" s="8">
        <v>196</v>
      </c>
      <c r="B766" s="9">
        <v>100000207216</v>
      </c>
      <c r="C766" s="5">
        <v>0</v>
      </c>
      <c r="D766" s="8" t="s">
        <v>61</v>
      </c>
      <c r="E766" s="8" t="s">
        <v>62</v>
      </c>
      <c r="F766" s="10">
        <v>83777.77</v>
      </c>
      <c r="G766" s="10">
        <v>-83776.77</v>
      </c>
      <c r="H766" s="10">
        <v>1</v>
      </c>
    </row>
    <row r="767" spans="1:8" s="1" customFormat="1" x14ac:dyDescent="0.55000000000000004">
      <c r="A767" s="8">
        <v>197</v>
      </c>
      <c r="B767" s="9">
        <v>100000207217</v>
      </c>
      <c r="C767" s="5">
        <v>0</v>
      </c>
      <c r="D767" s="8" t="s">
        <v>61</v>
      </c>
      <c r="E767" s="8" t="s">
        <v>62</v>
      </c>
      <c r="F767" s="10">
        <v>83777.77</v>
      </c>
      <c r="G767" s="10">
        <v>-83776.77</v>
      </c>
      <c r="H767" s="10">
        <v>1</v>
      </c>
    </row>
    <row r="768" spans="1:8" s="1" customFormat="1" x14ac:dyDescent="0.55000000000000004">
      <c r="A768" s="8">
        <v>198</v>
      </c>
      <c r="B768" s="9">
        <v>100000207218</v>
      </c>
      <c r="C768" s="5">
        <v>0</v>
      </c>
      <c r="D768" s="8" t="s">
        <v>61</v>
      </c>
      <c r="E768" s="8" t="s">
        <v>62</v>
      </c>
      <c r="F768" s="10">
        <v>83777.77</v>
      </c>
      <c r="G768" s="10">
        <v>-83776.77</v>
      </c>
      <c r="H768" s="10">
        <v>1</v>
      </c>
    </row>
    <row r="769" spans="1:8" s="1" customFormat="1" x14ac:dyDescent="0.55000000000000004">
      <c r="A769" s="8">
        <v>199</v>
      </c>
      <c r="B769" s="9">
        <v>100000207219</v>
      </c>
      <c r="C769" s="5">
        <v>0</v>
      </c>
      <c r="D769" s="8" t="s">
        <v>61</v>
      </c>
      <c r="E769" s="8" t="s">
        <v>62</v>
      </c>
      <c r="F769" s="10">
        <v>83777.77</v>
      </c>
      <c r="G769" s="10">
        <v>-83776.77</v>
      </c>
      <c r="H769" s="10">
        <v>1</v>
      </c>
    </row>
    <row r="770" spans="1:8" s="1" customFormat="1" x14ac:dyDescent="0.55000000000000004">
      <c r="A770" s="8">
        <v>200</v>
      </c>
      <c r="B770" s="9">
        <v>100000207220</v>
      </c>
      <c r="C770" s="5">
        <v>0</v>
      </c>
      <c r="D770" s="8" t="s">
        <v>61</v>
      </c>
      <c r="E770" s="8" t="s">
        <v>62</v>
      </c>
      <c r="F770" s="10">
        <v>83777.77</v>
      </c>
      <c r="G770" s="10">
        <v>-83776.77</v>
      </c>
      <c r="H770" s="10">
        <v>1</v>
      </c>
    </row>
    <row r="771" spans="1:8" s="1" customFormat="1" x14ac:dyDescent="0.55000000000000004">
      <c r="A771" s="8">
        <v>201</v>
      </c>
      <c r="B771" s="9">
        <v>100000207221</v>
      </c>
      <c r="C771" s="5">
        <v>0</v>
      </c>
      <c r="D771" s="8" t="s">
        <v>61</v>
      </c>
      <c r="E771" s="8" t="s">
        <v>62</v>
      </c>
      <c r="F771" s="10">
        <v>83777.77</v>
      </c>
      <c r="G771" s="10">
        <v>-83776.77</v>
      </c>
      <c r="H771" s="10">
        <v>1</v>
      </c>
    </row>
    <row r="772" spans="1:8" s="1" customFormat="1" x14ac:dyDescent="0.55000000000000004">
      <c r="A772" s="8">
        <v>202</v>
      </c>
      <c r="B772" s="9">
        <v>100000207222</v>
      </c>
      <c r="C772" s="5">
        <v>0</v>
      </c>
      <c r="D772" s="8" t="s">
        <v>61</v>
      </c>
      <c r="E772" s="8" t="s">
        <v>62</v>
      </c>
      <c r="F772" s="10">
        <v>83777.77</v>
      </c>
      <c r="G772" s="10">
        <v>-83776.77</v>
      </c>
      <c r="H772" s="10">
        <v>1</v>
      </c>
    </row>
    <row r="773" spans="1:8" s="1" customFormat="1" x14ac:dyDescent="0.55000000000000004">
      <c r="A773" s="8">
        <v>203</v>
      </c>
      <c r="B773" s="9">
        <v>100000207223</v>
      </c>
      <c r="C773" s="5">
        <v>0</v>
      </c>
      <c r="D773" s="8" t="s">
        <v>61</v>
      </c>
      <c r="E773" s="8" t="s">
        <v>62</v>
      </c>
      <c r="F773" s="10">
        <v>83777.77</v>
      </c>
      <c r="G773" s="10">
        <v>-83776.77</v>
      </c>
      <c r="H773" s="10">
        <v>1</v>
      </c>
    </row>
    <row r="774" spans="1:8" s="1" customFormat="1" x14ac:dyDescent="0.55000000000000004">
      <c r="A774" s="8">
        <v>204</v>
      </c>
      <c r="B774" s="9">
        <v>100000207224</v>
      </c>
      <c r="C774" s="5">
        <v>0</v>
      </c>
      <c r="D774" s="8" t="s">
        <v>61</v>
      </c>
      <c r="E774" s="8" t="s">
        <v>62</v>
      </c>
      <c r="F774" s="10">
        <v>83777.77</v>
      </c>
      <c r="G774" s="10">
        <v>-83776.77</v>
      </c>
      <c r="H774" s="10">
        <v>1</v>
      </c>
    </row>
    <row r="775" spans="1:8" s="1" customFormat="1" x14ac:dyDescent="0.55000000000000004">
      <c r="A775" s="8">
        <v>205</v>
      </c>
      <c r="B775" s="9">
        <v>100000207225</v>
      </c>
      <c r="C775" s="5">
        <v>0</v>
      </c>
      <c r="D775" s="8" t="s">
        <v>61</v>
      </c>
      <c r="E775" s="8" t="s">
        <v>62</v>
      </c>
      <c r="F775" s="10">
        <v>83777.77</v>
      </c>
      <c r="G775" s="10">
        <v>-83776.77</v>
      </c>
      <c r="H775" s="10">
        <v>1</v>
      </c>
    </row>
    <row r="776" spans="1:8" s="1" customFormat="1" x14ac:dyDescent="0.55000000000000004">
      <c r="A776" s="8">
        <v>206</v>
      </c>
      <c r="B776" s="9">
        <v>100000207226</v>
      </c>
      <c r="C776" s="5">
        <v>0</v>
      </c>
      <c r="D776" s="8" t="s">
        <v>61</v>
      </c>
      <c r="E776" s="8" t="s">
        <v>62</v>
      </c>
      <c r="F776" s="10">
        <v>83777.77</v>
      </c>
      <c r="G776" s="10">
        <v>-83776.77</v>
      </c>
      <c r="H776" s="10">
        <v>1</v>
      </c>
    </row>
    <row r="777" spans="1:8" s="1" customFormat="1" x14ac:dyDescent="0.55000000000000004">
      <c r="A777" s="8">
        <v>207</v>
      </c>
      <c r="B777" s="9">
        <v>100000207227</v>
      </c>
      <c r="C777" s="5">
        <v>0</v>
      </c>
      <c r="D777" s="8" t="s">
        <v>61</v>
      </c>
      <c r="E777" s="8" t="s">
        <v>62</v>
      </c>
      <c r="F777" s="10">
        <v>83777.77</v>
      </c>
      <c r="G777" s="10">
        <v>-83776.77</v>
      </c>
      <c r="H777" s="10">
        <v>1</v>
      </c>
    </row>
    <row r="778" spans="1:8" s="1" customFormat="1" x14ac:dyDescent="0.55000000000000004">
      <c r="A778" s="8">
        <v>208</v>
      </c>
      <c r="B778" s="9">
        <v>100000207228</v>
      </c>
      <c r="C778" s="5">
        <v>0</v>
      </c>
      <c r="D778" s="8" t="s">
        <v>61</v>
      </c>
      <c r="E778" s="8" t="s">
        <v>62</v>
      </c>
      <c r="F778" s="10">
        <v>83777.77</v>
      </c>
      <c r="G778" s="10">
        <v>-83776.77</v>
      </c>
      <c r="H778" s="10">
        <v>1</v>
      </c>
    </row>
    <row r="779" spans="1:8" s="1" customFormat="1" x14ac:dyDescent="0.55000000000000004">
      <c r="A779" s="8">
        <v>209</v>
      </c>
      <c r="B779" s="9">
        <v>100000207229</v>
      </c>
      <c r="C779" s="5">
        <v>0</v>
      </c>
      <c r="D779" s="8" t="s">
        <v>61</v>
      </c>
      <c r="E779" s="8" t="s">
        <v>62</v>
      </c>
      <c r="F779" s="10">
        <v>83777.77</v>
      </c>
      <c r="G779" s="10">
        <v>-83776.77</v>
      </c>
      <c r="H779" s="10">
        <v>1</v>
      </c>
    </row>
    <row r="780" spans="1:8" s="1" customFormat="1" x14ac:dyDescent="0.55000000000000004">
      <c r="A780" s="8">
        <v>210</v>
      </c>
      <c r="B780" s="9">
        <v>100000207230</v>
      </c>
      <c r="C780" s="5">
        <v>0</v>
      </c>
      <c r="D780" s="8" t="s">
        <v>61</v>
      </c>
      <c r="E780" s="8" t="s">
        <v>62</v>
      </c>
      <c r="F780" s="10">
        <v>83777.77</v>
      </c>
      <c r="G780" s="10">
        <v>-83776.77</v>
      </c>
      <c r="H780" s="10">
        <v>1</v>
      </c>
    </row>
    <row r="781" spans="1:8" s="1" customFormat="1" x14ac:dyDescent="0.55000000000000004">
      <c r="A781" s="8">
        <v>211</v>
      </c>
      <c r="B781" s="9">
        <v>100000207231</v>
      </c>
      <c r="C781" s="5">
        <v>0</v>
      </c>
      <c r="D781" s="8" t="s">
        <v>61</v>
      </c>
      <c r="E781" s="8" t="s">
        <v>62</v>
      </c>
      <c r="F781" s="10">
        <v>83777.77</v>
      </c>
      <c r="G781" s="10">
        <v>-83776.77</v>
      </c>
      <c r="H781" s="10">
        <v>1</v>
      </c>
    </row>
    <row r="782" spans="1:8" s="1" customFormat="1" x14ac:dyDescent="0.55000000000000004">
      <c r="A782" s="8">
        <v>212</v>
      </c>
      <c r="B782" s="9">
        <v>100000207232</v>
      </c>
      <c r="C782" s="5">
        <v>0</v>
      </c>
      <c r="D782" s="8" t="s">
        <v>61</v>
      </c>
      <c r="E782" s="8" t="s">
        <v>62</v>
      </c>
      <c r="F782" s="10">
        <v>83777.77</v>
      </c>
      <c r="G782" s="10">
        <v>-83776.77</v>
      </c>
      <c r="H782" s="10">
        <v>1</v>
      </c>
    </row>
    <row r="783" spans="1:8" s="1" customFormat="1" x14ac:dyDescent="0.55000000000000004">
      <c r="A783" s="8">
        <v>213</v>
      </c>
      <c r="B783" s="9">
        <v>100000207233</v>
      </c>
      <c r="C783" s="5">
        <v>0</v>
      </c>
      <c r="D783" s="8" t="s">
        <v>61</v>
      </c>
      <c r="E783" s="8" t="s">
        <v>62</v>
      </c>
      <c r="F783" s="10">
        <v>83777.77</v>
      </c>
      <c r="G783" s="10">
        <v>-83776.77</v>
      </c>
      <c r="H783" s="10">
        <v>1</v>
      </c>
    </row>
    <row r="784" spans="1:8" s="1" customFormat="1" x14ac:dyDescent="0.55000000000000004">
      <c r="A784" s="8">
        <v>214</v>
      </c>
      <c r="B784" s="9">
        <v>100000207234</v>
      </c>
      <c r="C784" s="5">
        <v>0</v>
      </c>
      <c r="D784" s="8" t="s">
        <v>61</v>
      </c>
      <c r="E784" s="8" t="s">
        <v>62</v>
      </c>
      <c r="F784" s="10">
        <v>83777.77</v>
      </c>
      <c r="G784" s="10">
        <v>-83776.77</v>
      </c>
      <c r="H784" s="10">
        <v>1</v>
      </c>
    </row>
    <row r="785" spans="1:8" s="1" customFormat="1" x14ac:dyDescent="0.55000000000000004">
      <c r="A785" s="8">
        <v>215</v>
      </c>
      <c r="B785" s="9">
        <v>100000207235</v>
      </c>
      <c r="C785" s="5">
        <v>0</v>
      </c>
      <c r="D785" s="8" t="s">
        <v>61</v>
      </c>
      <c r="E785" s="8" t="s">
        <v>62</v>
      </c>
      <c r="F785" s="10">
        <v>83777.77</v>
      </c>
      <c r="G785" s="10">
        <v>-83776.77</v>
      </c>
      <c r="H785" s="10">
        <v>1</v>
      </c>
    </row>
    <row r="786" spans="1:8" s="1" customFormat="1" x14ac:dyDescent="0.55000000000000004">
      <c r="A786" s="8">
        <v>216</v>
      </c>
      <c r="B786" s="9">
        <v>100000207236</v>
      </c>
      <c r="C786" s="5">
        <v>0</v>
      </c>
      <c r="D786" s="8" t="s">
        <v>61</v>
      </c>
      <c r="E786" s="8" t="s">
        <v>62</v>
      </c>
      <c r="F786" s="10">
        <v>83777.77</v>
      </c>
      <c r="G786" s="10">
        <v>-83776.77</v>
      </c>
      <c r="H786" s="10">
        <v>1</v>
      </c>
    </row>
    <row r="787" spans="1:8" s="1" customFormat="1" x14ac:dyDescent="0.55000000000000004">
      <c r="A787" s="8">
        <v>217</v>
      </c>
      <c r="B787" s="9">
        <v>100000207237</v>
      </c>
      <c r="C787" s="5">
        <v>0</v>
      </c>
      <c r="D787" s="8" t="s">
        <v>61</v>
      </c>
      <c r="E787" s="8" t="s">
        <v>62</v>
      </c>
      <c r="F787" s="10">
        <v>83777.77</v>
      </c>
      <c r="G787" s="10">
        <v>-83776.77</v>
      </c>
      <c r="H787" s="10">
        <v>1</v>
      </c>
    </row>
    <row r="788" spans="1:8" s="1" customFormat="1" x14ac:dyDescent="0.55000000000000004">
      <c r="A788" s="8">
        <v>218</v>
      </c>
      <c r="B788" s="9">
        <v>100000207238</v>
      </c>
      <c r="C788" s="5">
        <v>0</v>
      </c>
      <c r="D788" s="8" t="s">
        <v>61</v>
      </c>
      <c r="E788" s="8" t="s">
        <v>62</v>
      </c>
      <c r="F788" s="10">
        <v>83777.77</v>
      </c>
      <c r="G788" s="10">
        <v>-83776.77</v>
      </c>
      <c r="H788" s="10">
        <v>1</v>
      </c>
    </row>
    <row r="789" spans="1:8" s="1" customFormat="1" x14ac:dyDescent="0.55000000000000004">
      <c r="A789" s="8">
        <v>219</v>
      </c>
      <c r="B789" s="9">
        <v>100000207239</v>
      </c>
      <c r="C789" s="5">
        <v>0</v>
      </c>
      <c r="D789" s="8" t="s">
        <v>61</v>
      </c>
      <c r="E789" s="8" t="s">
        <v>62</v>
      </c>
      <c r="F789" s="10">
        <v>83777.77</v>
      </c>
      <c r="G789" s="10">
        <v>-83776.77</v>
      </c>
      <c r="H789" s="10">
        <v>1</v>
      </c>
    </row>
    <row r="790" spans="1:8" s="1" customFormat="1" x14ac:dyDescent="0.55000000000000004">
      <c r="A790" s="8">
        <v>220</v>
      </c>
      <c r="B790" s="9">
        <v>100000207240</v>
      </c>
      <c r="C790" s="5">
        <v>0</v>
      </c>
      <c r="D790" s="8" t="s">
        <v>61</v>
      </c>
      <c r="E790" s="8" t="s">
        <v>62</v>
      </c>
      <c r="F790" s="10">
        <v>83777.77</v>
      </c>
      <c r="G790" s="10">
        <v>-83776.77</v>
      </c>
      <c r="H790" s="10">
        <v>1</v>
      </c>
    </row>
    <row r="791" spans="1:8" s="1" customFormat="1" x14ac:dyDescent="0.55000000000000004">
      <c r="A791" s="8">
        <v>221</v>
      </c>
      <c r="B791" s="9">
        <v>100000207241</v>
      </c>
      <c r="C791" s="5">
        <v>0</v>
      </c>
      <c r="D791" s="8" t="s">
        <v>61</v>
      </c>
      <c r="E791" s="8" t="s">
        <v>62</v>
      </c>
      <c r="F791" s="10">
        <v>83777.77</v>
      </c>
      <c r="G791" s="10">
        <v>-83776.77</v>
      </c>
      <c r="H791" s="10">
        <v>1</v>
      </c>
    </row>
    <row r="792" spans="1:8" s="1" customFormat="1" x14ac:dyDescent="0.55000000000000004">
      <c r="A792" s="8">
        <v>222</v>
      </c>
      <c r="B792" s="9">
        <v>100000207242</v>
      </c>
      <c r="C792" s="5">
        <v>0</v>
      </c>
      <c r="D792" s="8" t="s">
        <v>61</v>
      </c>
      <c r="E792" s="8" t="s">
        <v>62</v>
      </c>
      <c r="F792" s="10">
        <v>83777.77</v>
      </c>
      <c r="G792" s="10">
        <v>-83776.77</v>
      </c>
      <c r="H792" s="10">
        <v>1</v>
      </c>
    </row>
    <row r="793" spans="1:8" s="1" customFormat="1" x14ac:dyDescent="0.55000000000000004">
      <c r="A793" s="8">
        <v>223</v>
      </c>
      <c r="B793" s="9">
        <v>100000207243</v>
      </c>
      <c r="C793" s="5">
        <v>0</v>
      </c>
      <c r="D793" s="8" t="s">
        <v>61</v>
      </c>
      <c r="E793" s="8" t="s">
        <v>62</v>
      </c>
      <c r="F793" s="10">
        <v>83777.77</v>
      </c>
      <c r="G793" s="10">
        <v>-83776.77</v>
      </c>
      <c r="H793" s="10">
        <v>1</v>
      </c>
    </row>
    <row r="794" spans="1:8" s="1" customFormat="1" x14ac:dyDescent="0.55000000000000004">
      <c r="A794" s="8">
        <v>224</v>
      </c>
      <c r="B794" s="9">
        <v>100000207244</v>
      </c>
      <c r="C794" s="5">
        <v>0</v>
      </c>
      <c r="D794" s="8" t="s">
        <v>61</v>
      </c>
      <c r="E794" s="8" t="s">
        <v>62</v>
      </c>
      <c r="F794" s="10">
        <v>83777.77</v>
      </c>
      <c r="G794" s="10">
        <v>-83776.77</v>
      </c>
      <c r="H794" s="10">
        <v>1</v>
      </c>
    </row>
    <row r="795" spans="1:8" s="1" customFormat="1" x14ac:dyDescent="0.55000000000000004">
      <c r="A795" s="8">
        <v>225</v>
      </c>
      <c r="B795" s="9">
        <v>100000207245</v>
      </c>
      <c r="C795" s="5">
        <v>0</v>
      </c>
      <c r="D795" s="8" t="s">
        <v>61</v>
      </c>
      <c r="E795" s="8" t="s">
        <v>62</v>
      </c>
      <c r="F795" s="10">
        <v>83777.77</v>
      </c>
      <c r="G795" s="10">
        <v>-83776.77</v>
      </c>
      <c r="H795" s="10">
        <v>1</v>
      </c>
    </row>
    <row r="796" spans="1:8" s="1" customFormat="1" x14ac:dyDescent="0.55000000000000004">
      <c r="A796" s="8">
        <v>226</v>
      </c>
      <c r="B796" s="9">
        <v>100000207246</v>
      </c>
      <c r="C796" s="5">
        <v>0</v>
      </c>
      <c r="D796" s="8" t="s">
        <v>61</v>
      </c>
      <c r="E796" s="8" t="s">
        <v>62</v>
      </c>
      <c r="F796" s="10">
        <v>83777.77</v>
      </c>
      <c r="G796" s="10">
        <v>-83776.77</v>
      </c>
      <c r="H796" s="10">
        <v>1</v>
      </c>
    </row>
    <row r="797" spans="1:8" s="1" customFormat="1" x14ac:dyDescent="0.55000000000000004">
      <c r="A797" s="8">
        <v>227</v>
      </c>
      <c r="B797" s="9">
        <v>100000207247</v>
      </c>
      <c r="C797" s="5">
        <v>0</v>
      </c>
      <c r="D797" s="8" t="s">
        <v>61</v>
      </c>
      <c r="E797" s="8" t="s">
        <v>62</v>
      </c>
      <c r="F797" s="10">
        <v>83777.77</v>
      </c>
      <c r="G797" s="10">
        <v>-83776.77</v>
      </c>
      <c r="H797" s="10">
        <v>1</v>
      </c>
    </row>
    <row r="798" spans="1:8" s="1" customFormat="1" x14ac:dyDescent="0.55000000000000004">
      <c r="A798" s="8">
        <v>228</v>
      </c>
      <c r="B798" s="9">
        <v>100000207248</v>
      </c>
      <c r="C798" s="5">
        <v>0</v>
      </c>
      <c r="D798" s="8" t="s">
        <v>61</v>
      </c>
      <c r="E798" s="8" t="s">
        <v>62</v>
      </c>
      <c r="F798" s="10">
        <v>83777.77</v>
      </c>
      <c r="G798" s="10">
        <v>-83776.77</v>
      </c>
      <c r="H798" s="10">
        <v>1</v>
      </c>
    </row>
    <row r="799" spans="1:8" s="1" customFormat="1" x14ac:dyDescent="0.55000000000000004">
      <c r="A799" s="8">
        <v>229</v>
      </c>
      <c r="B799" s="9">
        <v>100000207249</v>
      </c>
      <c r="C799" s="5">
        <v>0</v>
      </c>
      <c r="D799" s="8" t="s">
        <v>61</v>
      </c>
      <c r="E799" s="8" t="s">
        <v>62</v>
      </c>
      <c r="F799" s="10">
        <v>83777.77</v>
      </c>
      <c r="G799" s="10">
        <v>-83776.77</v>
      </c>
      <c r="H799" s="10">
        <v>1</v>
      </c>
    </row>
    <row r="800" spans="1:8" s="1" customFormat="1" x14ac:dyDescent="0.55000000000000004">
      <c r="A800" s="8">
        <v>230</v>
      </c>
      <c r="B800" s="9">
        <v>100000207250</v>
      </c>
      <c r="C800" s="5">
        <v>0</v>
      </c>
      <c r="D800" s="8" t="s">
        <v>61</v>
      </c>
      <c r="E800" s="8" t="s">
        <v>62</v>
      </c>
      <c r="F800" s="10">
        <v>83777.77</v>
      </c>
      <c r="G800" s="10">
        <v>-83776.77</v>
      </c>
      <c r="H800" s="10">
        <v>1</v>
      </c>
    </row>
    <row r="801" spans="1:8" s="1" customFormat="1" x14ac:dyDescent="0.55000000000000004">
      <c r="A801" s="8">
        <v>231</v>
      </c>
      <c r="B801" s="9">
        <v>100000207251</v>
      </c>
      <c r="C801" s="5">
        <v>0</v>
      </c>
      <c r="D801" s="8" t="s">
        <v>61</v>
      </c>
      <c r="E801" s="8" t="s">
        <v>62</v>
      </c>
      <c r="F801" s="10">
        <v>83777.77</v>
      </c>
      <c r="G801" s="10">
        <v>-83776.77</v>
      </c>
      <c r="H801" s="10">
        <v>1</v>
      </c>
    </row>
    <row r="802" spans="1:8" s="1" customFormat="1" x14ac:dyDescent="0.55000000000000004">
      <c r="A802" s="8">
        <v>232</v>
      </c>
      <c r="B802" s="9">
        <v>100000207252</v>
      </c>
      <c r="C802" s="5">
        <v>0</v>
      </c>
      <c r="D802" s="8" t="s">
        <v>61</v>
      </c>
      <c r="E802" s="8" t="s">
        <v>62</v>
      </c>
      <c r="F802" s="10">
        <v>83777.77</v>
      </c>
      <c r="G802" s="10">
        <v>-83776.77</v>
      </c>
      <c r="H802" s="10">
        <v>1</v>
      </c>
    </row>
    <row r="803" spans="1:8" s="1" customFormat="1" x14ac:dyDescent="0.55000000000000004">
      <c r="A803" s="8">
        <v>233</v>
      </c>
      <c r="B803" s="9">
        <v>100000207253</v>
      </c>
      <c r="C803" s="5">
        <v>0</v>
      </c>
      <c r="D803" s="8" t="s">
        <v>61</v>
      </c>
      <c r="E803" s="8" t="s">
        <v>62</v>
      </c>
      <c r="F803" s="10">
        <v>83777.77</v>
      </c>
      <c r="G803" s="10">
        <v>-83776.77</v>
      </c>
      <c r="H803" s="10">
        <v>1</v>
      </c>
    </row>
    <row r="804" spans="1:8" s="1" customFormat="1" x14ac:dyDescent="0.55000000000000004">
      <c r="A804" s="8">
        <v>234</v>
      </c>
      <c r="B804" s="9">
        <v>100000207254</v>
      </c>
      <c r="C804" s="5">
        <v>0</v>
      </c>
      <c r="D804" s="8" t="s">
        <v>61</v>
      </c>
      <c r="E804" s="8" t="s">
        <v>62</v>
      </c>
      <c r="F804" s="10">
        <v>83777.77</v>
      </c>
      <c r="G804" s="10">
        <v>-83776.77</v>
      </c>
      <c r="H804" s="10">
        <v>1</v>
      </c>
    </row>
    <row r="805" spans="1:8" s="1" customFormat="1" x14ac:dyDescent="0.55000000000000004">
      <c r="A805" s="8">
        <v>235</v>
      </c>
      <c r="B805" s="9">
        <v>100000207255</v>
      </c>
      <c r="C805" s="5">
        <v>0</v>
      </c>
      <c r="D805" s="8" t="s">
        <v>61</v>
      </c>
      <c r="E805" s="8" t="s">
        <v>62</v>
      </c>
      <c r="F805" s="10">
        <v>83777.77</v>
      </c>
      <c r="G805" s="10">
        <v>-83776.77</v>
      </c>
      <c r="H805" s="10">
        <v>1</v>
      </c>
    </row>
    <row r="806" spans="1:8" s="1" customFormat="1" x14ac:dyDescent="0.55000000000000004">
      <c r="A806" s="8">
        <v>236</v>
      </c>
      <c r="B806" s="9">
        <v>100000207256</v>
      </c>
      <c r="C806" s="5">
        <v>0</v>
      </c>
      <c r="D806" s="8" t="s">
        <v>61</v>
      </c>
      <c r="E806" s="8" t="s">
        <v>62</v>
      </c>
      <c r="F806" s="10">
        <v>83777.77</v>
      </c>
      <c r="G806" s="10">
        <v>-83776.77</v>
      </c>
      <c r="H806" s="10">
        <v>1</v>
      </c>
    </row>
    <row r="807" spans="1:8" s="1" customFormat="1" x14ac:dyDescent="0.55000000000000004">
      <c r="A807" s="8">
        <v>237</v>
      </c>
      <c r="B807" s="9">
        <v>100000207257</v>
      </c>
      <c r="C807" s="5">
        <v>0</v>
      </c>
      <c r="D807" s="8" t="s">
        <v>61</v>
      </c>
      <c r="E807" s="8" t="s">
        <v>62</v>
      </c>
      <c r="F807" s="10">
        <v>83777.77</v>
      </c>
      <c r="G807" s="10">
        <v>-83776.77</v>
      </c>
      <c r="H807" s="10">
        <v>1</v>
      </c>
    </row>
    <row r="808" spans="1:8" s="1" customFormat="1" x14ac:dyDescent="0.55000000000000004">
      <c r="A808" s="8">
        <v>238</v>
      </c>
      <c r="B808" s="9">
        <v>100000207258</v>
      </c>
      <c r="C808" s="5">
        <v>0</v>
      </c>
      <c r="D808" s="8" t="s">
        <v>61</v>
      </c>
      <c r="E808" s="8" t="s">
        <v>62</v>
      </c>
      <c r="F808" s="10">
        <v>83777.77</v>
      </c>
      <c r="G808" s="10">
        <v>-83776.77</v>
      </c>
      <c r="H808" s="10">
        <v>1</v>
      </c>
    </row>
    <row r="809" spans="1:8" s="1" customFormat="1" x14ac:dyDescent="0.55000000000000004">
      <c r="A809" s="8">
        <v>239</v>
      </c>
      <c r="B809" s="9">
        <v>100000207259</v>
      </c>
      <c r="C809" s="5">
        <v>0</v>
      </c>
      <c r="D809" s="8" t="s">
        <v>61</v>
      </c>
      <c r="E809" s="8" t="s">
        <v>62</v>
      </c>
      <c r="F809" s="10">
        <v>83777.77</v>
      </c>
      <c r="G809" s="10">
        <v>-83776.77</v>
      </c>
      <c r="H809" s="10">
        <v>1</v>
      </c>
    </row>
    <row r="810" spans="1:8" s="1" customFormat="1" x14ac:dyDescent="0.55000000000000004">
      <c r="A810" s="8">
        <v>240</v>
      </c>
      <c r="B810" s="9">
        <v>100000207260</v>
      </c>
      <c r="C810" s="5">
        <v>0</v>
      </c>
      <c r="D810" s="8" t="s">
        <v>61</v>
      </c>
      <c r="E810" s="8" t="s">
        <v>62</v>
      </c>
      <c r="F810" s="10">
        <v>83777.77</v>
      </c>
      <c r="G810" s="10">
        <v>-83776.77</v>
      </c>
      <c r="H810" s="10">
        <v>1</v>
      </c>
    </row>
    <row r="811" spans="1:8" s="1" customFormat="1" x14ac:dyDescent="0.55000000000000004">
      <c r="A811" s="8">
        <v>241</v>
      </c>
      <c r="B811" s="9">
        <v>100000207261</v>
      </c>
      <c r="C811" s="5">
        <v>0</v>
      </c>
      <c r="D811" s="8" t="s">
        <v>61</v>
      </c>
      <c r="E811" s="8" t="s">
        <v>62</v>
      </c>
      <c r="F811" s="10">
        <v>83777.77</v>
      </c>
      <c r="G811" s="10">
        <v>-83776.77</v>
      </c>
      <c r="H811" s="10">
        <v>1</v>
      </c>
    </row>
    <row r="812" spans="1:8" s="1" customFormat="1" x14ac:dyDescent="0.55000000000000004">
      <c r="A812" s="8">
        <v>242</v>
      </c>
      <c r="B812" s="9">
        <v>100000207262</v>
      </c>
      <c r="C812" s="5">
        <v>0</v>
      </c>
      <c r="D812" s="8" t="s">
        <v>61</v>
      </c>
      <c r="E812" s="8" t="s">
        <v>62</v>
      </c>
      <c r="F812" s="10">
        <v>83777.77</v>
      </c>
      <c r="G812" s="10">
        <v>-83776.77</v>
      </c>
      <c r="H812" s="10">
        <v>1</v>
      </c>
    </row>
    <row r="813" spans="1:8" s="1" customFormat="1" x14ac:dyDescent="0.55000000000000004">
      <c r="A813" s="8">
        <v>243</v>
      </c>
      <c r="B813" s="9">
        <v>100000207263</v>
      </c>
      <c r="C813" s="5">
        <v>0</v>
      </c>
      <c r="D813" s="8" t="s">
        <v>61</v>
      </c>
      <c r="E813" s="8" t="s">
        <v>62</v>
      </c>
      <c r="F813" s="10">
        <v>83777.77</v>
      </c>
      <c r="G813" s="10">
        <v>-83776.77</v>
      </c>
      <c r="H813" s="10">
        <v>1</v>
      </c>
    </row>
    <row r="814" spans="1:8" s="1" customFormat="1" x14ac:dyDescent="0.55000000000000004">
      <c r="A814" s="8">
        <v>244</v>
      </c>
      <c r="B814" s="9">
        <v>100000207264</v>
      </c>
      <c r="C814" s="5">
        <v>0</v>
      </c>
      <c r="D814" s="8" t="s">
        <v>61</v>
      </c>
      <c r="E814" s="8" t="s">
        <v>62</v>
      </c>
      <c r="F814" s="10">
        <v>83777.77</v>
      </c>
      <c r="G814" s="10">
        <v>-83776.77</v>
      </c>
      <c r="H814" s="10">
        <v>1</v>
      </c>
    </row>
    <row r="815" spans="1:8" s="1" customFormat="1" x14ac:dyDescent="0.55000000000000004">
      <c r="A815" s="8">
        <v>245</v>
      </c>
      <c r="B815" s="9">
        <v>100000207265</v>
      </c>
      <c r="C815" s="5">
        <v>0</v>
      </c>
      <c r="D815" s="8" t="s">
        <v>61</v>
      </c>
      <c r="E815" s="8" t="s">
        <v>62</v>
      </c>
      <c r="F815" s="10">
        <v>83777.77</v>
      </c>
      <c r="G815" s="10">
        <v>-83776.77</v>
      </c>
      <c r="H815" s="10">
        <v>1</v>
      </c>
    </row>
    <row r="816" spans="1:8" s="1" customFormat="1" x14ac:dyDescent="0.55000000000000004">
      <c r="A816" s="8">
        <v>246</v>
      </c>
      <c r="B816" s="9">
        <v>100000207266</v>
      </c>
      <c r="C816" s="5">
        <v>0</v>
      </c>
      <c r="D816" s="8" t="s">
        <v>61</v>
      </c>
      <c r="E816" s="8" t="s">
        <v>62</v>
      </c>
      <c r="F816" s="10">
        <v>83777.77</v>
      </c>
      <c r="G816" s="10">
        <v>-83776.77</v>
      </c>
      <c r="H816" s="10">
        <v>1</v>
      </c>
    </row>
    <row r="817" spans="1:8" s="1" customFormat="1" x14ac:dyDescent="0.55000000000000004">
      <c r="A817" s="8">
        <v>247</v>
      </c>
      <c r="B817" s="9">
        <v>100000207267</v>
      </c>
      <c r="C817" s="5">
        <v>0</v>
      </c>
      <c r="D817" s="8" t="s">
        <v>61</v>
      </c>
      <c r="E817" s="8" t="s">
        <v>62</v>
      </c>
      <c r="F817" s="10">
        <v>83777.77</v>
      </c>
      <c r="G817" s="10">
        <v>-83776.77</v>
      </c>
      <c r="H817" s="10">
        <v>1</v>
      </c>
    </row>
    <row r="818" spans="1:8" s="1" customFormat="1" x14ac:dyDescent="0.55000000000000004">
      <c r="A818" s="8">
        <v>248</v>
      </c>
      <c r="B818" s="9">
        <v>100000207268</v>
      </c>
      <c r="C818" s="5">
        <v>0</v>
      </c>
      <c r="D818" s="8" t="s">
        <v>61</v>
      </c>
      <c r="E818" s="8" t="s">
        <v>62</v>
      </c>
      <c r="F818" s="10">
        <v>83777.77</v>
      </c>
      <c r="G818" s="10">
        <v>-83776.77</v>
      </c>
      <c r="H818" s="10">
        <v>1</v>
      </c>
    </row>
    <row r="819" spans="1:8" s="1" customFormat="1" x14ac:dyDescent="0.55000000000000004">
      <c r="A819" s="8">
        <v>249</v>
      </c>
      <c r="B819" s="9">
        <v>100000207269</v>
      </c>
      <c r="C819" s="5">
        <v>0</v>
      </c>
      <c r="D819" s="8" t="s">
        <v>61</v>
      </c>
      <c r="E819" s="8" t="s">
        <v>62</v>
      </c>
      <c r="F819" s="10">
        <v>83777.77</v>
      </c>
      <c r="G819" s="10">
        <v>-83776.77</v>
      </c>
      <c r="H819" s="10">
        <v>1</v>
      </c>
    </row>
    <row r="820" spans="1:8" s="1" customFormat="1" x14ac:dyDescent="0.55000000000000004">
      <c r="A820" s="8">
        <v>250</v>
      </c>
      <c r="B820" s="9">
        <v>100000207270</v>
      </c>
      <c r="C820" s="5">
        <v>0</v>
      </c>
      <c r="D820" s="8" t="s">
        <v>61</v>
      </c>
      <c r="E820" s="8" t="s">
        <v>62</v>
      </c>
      <c r="F820" s="10">
        <v>83777.77</v>
      </c>
      <c r="G820" s="10">
        <v>-83776.77</v>
      </c>
      <c r="H820" s="10">
        <v>1</v>
      </c>
    </row>
    <row r="821" spans="1:8" s="1" customFormat="1" x14ac:dyDescent="0.55000000000000004">
      <c r="A821" s="8">
        <v>251</v>
      </c>
      <c r="B821" s="9">
        <v>100000207271</v>
      </c>
      <c r="C821" s="5">
        <v>0</v>
      </c>
      <c r="D821" s="8" t="s">
        <v>61</v>
      </c>
      <c r="E821" s="8" t="s">
        <v>62</v>
      </c>
      <c r="F821" s="10">
        <v>83777.77</v>
      </c>
      <c r="G821" s="10">
        <v>-83776.77</v>
      </c>
      <c r="H821" s="10">
        <v>1</v>
      </c>
    </row>
    <row r="822" spans="1:8" s="1" customFormat="1" x14ac:dyDescent="0.55000000000000004">
      <c r="A822" s="8">
        <v>252</v>
      </c>
      <c r="B822" s="9">
        <v>100000207272</v>
      </c>
      <c r="C822" s="5">
        <v>0</v>
      </c>
      <c r="D822" s="8" t="s">
        <v>61</v>
      </c>
      <c r="E822" s="8" t="s">
        <v>62</v>
      </c>
      <c r="F822" s="10">
        <v>83777.77</v>
      </c>
      <c r="G822" s="10">
        <v>-83776.77</v>
      </c>
      <c r="H822" s="10">
        <v>1</v>
      </c>
    </row>
    <row r="823" spans="1:8" s="1" customFormat="1" x14ac:dyDescent="0.55000000000000004">
      <c r="A823" s="8">
        <v>253</v>
      </c>
      <c r="B823" s="9">
        <v>100000207273</v>
      </c>
      <c r="C823" s="5">
        <v>0</v>
      </c>
      <c r="D823" s="8" t="s">
        <v>61</v>
      </c>
      <c r="E823" s="8" t="s">
        <v>62</v>
      </c>
      <c r="F823" s="10">
        <v>83777.77</v>
      </c>
      <c r="G823" s="10">
        <v>-83776.77</v>
      </c>
      <c r="H823" s="10">
        <v>1</v>
      </c>
    </row>
    <row r="824" spans="1:8" s="1" customFormat="1" x14ac:dyDescent="0.55000000000000004">
      <c r="A824" s="8">
        <v>254</v>
      </c>
      <c r="B824" s="9">
        <v>100000207274</v>
      </c>
      <c r="C824" s="5">
        <v>0</v>
      </c>
      <c r="D824" s="8" t="s">
        <v>61</v>
      </c>
      <c r="E824" s="8" t="s">
        <v>62</v>
      </c>
      <c r="F824" s="10">
        <v>83777.77</v>
      </c>
      <c r="G824" s="10">
        <v>-83776.77</v>
      </c>
      <c r="H824" s="10">
        <v>1</v>
      </c>
    </row>
    <row r="825" spans="1:8" s="1" customFormat="1" x14ac:dyDescent="0.55000000000000004">
      <c r="A825" s="8">
        <v>255</v>
      </c>
      <c r="B825" s="9">
        <v>100000207275</v>
      </c>
      <c r="C825" s="5">
        <v>0</v>
      </c>
      <c r="D825" s="8" t="s">
        <v>61</v>
      </c>
      <c r="E825" s="8" t="s">
        <v>62</v>
      </c>
      <c r="F825" s="10">
        <v>83777.77</v>
      </c>
      <c r="G825" s="10">
        <v>-83776.77</v>
      </c>
      <c r="H825" s="10">
        <v>1</v>
      </c>
    </row>
    <row r="826" spans="1:8" s="1" customFormat="1" x14ac:dyDescent="0.55000000000000004">
      <c r="A826" s="8">
        <v>256</v>
      </c>
      <c r="B826" s="9">
        <v>100000207276</v>
      </c>
      <c r="C826" s="5">
        <v>0</v>
      </c>
      <c r="D826" s="8" t="s">
        <v>61</v>
      </c>
      <c r="E826" s="8" t="s">
        <v>62</v>
      </c>
      <c r="F826" s="10">
        <v>83777.77</v>
      </c>
      <c r="G826" s="10">
        <v>-83776.77</v>
      </c>
      <c r="H826" s="10">
        <v>1</v>
      </c>
    </row>
    <row r="827" spans="1:8" s="1" customFormat="1" x14ac:dyDescent="0.55000000000000004">
      <c r="A827" s="8">
        <v>257</v>
      </c>
      <c r="B827" s="9">
        <v>100000207277</v>
      </c>
      <c r="C827" s="5">
        <v>0</v>
      </c>
      <c r="D827" s="8" t="s">
        <v>61</v>
      </c>
      <c r="E827" s="8" t="s">
        <v>62</v>
      </c>
      <c r="F827" s="10">
        <v>83777.77</v>
      </c>
      <c r="G827" s="10">
        <v>-83776.77</v>
      </c>
      <c r="H827" s="10">
        <v>1</v>
      </c>
    </row>
    <row r="828" spans="1:8" s="1" customFormat="1" x14ac:dyDescent="0.55000000000000004">
      <c r="A828" s="8">
        <v>258</v>
      </c>
      <c r="B828" s="9">
        <v>100000207278</v>
      </c>
      <c r="C828" s="5">
        <v>0</v>
      </c>
      <c r="D828" s="8" t="s">
        <v>61</v>
      </c>
      <c r="E828" s="8" t="s">
        <v>62</v>
      </c>
      <c r="F828" s="10">
        <v>83777.77</v>
      </c>
      <c r="G828" s="10">
        <v>-83776.77</v>
      </c>
      <c r="H828" s="10">
        <v>1</v>
      </c>
    </row>
    <row r="829" spans="1:8" s="1" customFormat="1" x14ac:dyDescent="0.55000000000000004">
      <c r="A829" s="8">
        <v>259</v>
      </c>
      <c r="B829" s="9">
        <v>100000207279</v>
      </c>
      <c r="C829" s="5">
        <v>0</v>
      </c>
      <c r="D829" s="8" t="s">
        <v>61</v>
      </c>
      <c r="E829" s="8" t="s">
        <v>62</v>
      </c>
      <c r="F829" s="10">
        <v>83777.77</v>
      </c>
      <c r="G829" s="10">
        <v>-83776.77</v>
      </c>
      <c r="H829" s="10">
        <v>1</v>
      </c>
    </row>
    <row r="830" spans="1:8" s="1" customFormat="1" x14ac:dyDescent="0.55000000000000004">
      <c r="A830" s="8">
        <v>260</v>
      </c>
      <c r="B830" s="9">
        <v>100000207280</v>
      </c>
      <c r="C830" s="5">
        <v>0</v>
      </c>
      <c r="D830" s="8" t="s">
        <v>61</v>
      </c>
      <c r="E830" s="8" t="s">
        <v>62</v>
      </c>
      <c r="F830" s="10">
        <v>83777.77</v>
      </c>
      <c r="G830" s="10">
        <v>-83776.77</v>
      </c>
      <c r="H830" s="10">
        <v>1</v>
      </c>
    </row>
    <row r="831" spans="1:8" s="1" customFormat="1" x14ac:dyDescent="0.55000000000000004">
      <c r="A831" s="8">
        <v>261</v>
      </c>
      <c r="B831" s="9">
        <v>100000207281</v>
      </c>
      <c r="C831" s="5">
        <v>0</v>
      </c>
      <c r="D831" s="8" t="s">
        <v>61</v>
      </c>
      <c r="E831" s="8" t="s">
        <v>62</v>
      </c>
      <c r="F831" s="10">
        <v>83777.77</v>
      </c>
      <c r="G831" s="10">
        <v>-83776.77</v>
      </c>
      <c r="H831" s="10">
        <v>1</v>
      </c>
    </row>
    <row r="832" spans="1:8" s="1" customFormat="1" x14ac:dyDescent="0.55000000000000004">
      <c r="A832" s="8">
        <v>262</v>
      </c>
      <c r="B832" s="9">
        <v>100000207282</v>
      </c>
      <c r="C832" s="5">
        <v>0</v>
      </c>
      <c r="D832" s="8" t="s">
        <v>61</v>
      </c>
      <c r="E832" s="8" t="s">
        <v>62</v>
      </c>
      <c r="F832" s="10">
        <v>83777.77</v>
      </c>
      <c r="G832" s="10">
        <v>-83776.77</v>
      </c>
      <c r="H832" s="10">
        <v>1</v>
      </c>
    </row>
    <row r="833" spans="1:8" s="1" customFormat="1" x14ac:dyDescent="0.55000000000000004">
      <c r="A833" s="8">
        <v>263</v>
      </c>
      <c r="B833" s="9">
        <v>100000207283</v>
      </c>
      <c r="C833" s="5">
        <v>0</v>
      </c>
      <c r="D833" s="8" t="s">
        <v>61</v>
      </c>
      <c r="E833" s="8" t="s">
        <v>62</v>
      </c>
      <c r="F833" s="10">
        <v>83777.77</v>
      </c>
      <c r="G833" s="10">
        <v>-83776.77</v>
      </c>
      <c r="H833" s="10">
        <v>1</v>
      </c>
    </row>
    <row r="834" spans="1:8" s="1" customFormat="1" x14ac:dyDescent="0.55000000000000004">
      <c r="A834" s="8">
        <v>264</v>
      </c>
      <c r="B834" s="9">
        <v>100000207284</v>
      </c>
      <c r="C834" s="5">
        <v>0</v>
      </c>
      <c r="D834" s="8" t="s">
        <v>61</v>
      </c>
      <c r="E834" s="8" t="s">
        <v>62</v>
      </c>
      <c r="F834" s="10">
        <v>83777.77</v>
      </c>
      <c r="G834" s="10">
        <v>-83776.77</v>
      </c>
      <c r="H834" s="10">
        <v>1</v>
      </c>
    </row>
    <row r="835" spans="1:8" s="1" customFormat="1" x14ac:dyDescent="0.55000000000000004">
      <c r="A835" s="8">
        <v>265</v>
      </c>
      <c r="B835" s="9">
        <v>100000207285</v>
      </c>
      <c r="C835" s="5">
        <v>0</v>
      </c>
      <c r="D835" s="8" t="s">
        <v>61</v>
      </c>
      <c r="E835" s="8" t="s">
        <v>62</v>
      </c>
      <c r="F835" s="10">
        <v>83777.77</v>
      </c>
      <c r="G835" s="10">
        <v>-83776.77</v>
      </c>
      <c r="H835" s="10">
        <v>1</v>
      </c>
    </row>
    <row r="836" spans="1:8" s="1" customFormat="1" x14ac:dyDescent="0.55000000000000004">
      <c r="A836" s="8">
        <v>266</v>
      </c>
      <c r="B836" s="9">
        <v>100000207286</v>
      </c>
      <c r="C836" s="5">
        <v>0</v>
      </c>
      <c r="D836" s="8" t="s">
        <v>61</v>
      </c>
      <c r="E836" s="8" t="s">
        <v>62</v>
      </c>
      <c r="F836" s="10">
        <v>83777.77</v>
      </c>
      <c r="G836" s="10">
        <v>-83776.77</v>
      </c>
      <c r="H836" s="10">
        <v>1</v>
      </c>
    </row>
    <row r="837" spans="1:8" s="1" customFormat="1" x14ac:dyDescent="0.55000000000000004">
      <c r="A837" s="8">
        <v>267</v>
      </c>
      <c r="B837" s="9">
        <v>100000207287</v>
      </c>
      <c r="C837" s="5">
        <v>0</v>
      </c>
      <c r="D837" s="8" t="s">
        <v>61</v>
      </c>
      <c r="E837" s="8" t="s">
        <v>62</v>
      </c>
      <c r="F837" s="10">
        <v>83777.77</v>
      </c>
      <c r="G837" s="10">
        <v>-83776.77</v>
      </c>
      <c r="H837" s="10">
        <v>1</v>
      </c>
    </row>
    <row r="838" spans="1:8" s="1" customFormat="1" x14ac:dyDescent="0.55000000000000004">
      <c r="A838" s="8">
        <v>268</v>
      </c>
      <c r="B838" s="9">
        <v>100000207288</v>
      </c>
      <c r="C838" s="5">
        <v>0</v>
      </c>
      <c r="D838" s="8" t="s">
        <v>61</v>
      </c>
      <c r="E838" s="8" t="s">
        <v>62</v>
      </c>
      <c r="F838" s="10">
        <v>83777.77</v>
      </c>
      <c r="G838" s="10">
        <v>-83776.77</v>
      </c>
      <c r="H838" s="10">
        <v>1</v>
      </c>
    </row>
    <row r="839" spans="1:8" s="1" customFormat="1" x14ac:dyDescent="0.55000000000000004">
      <c r="A839" s="8">
        <v>269</v>
      </c>
      <c r="B839" s="9">
        <v>100000207289</v>
      </c>
      <c r="C839" s="5">
        <v>0</v>
      </c>
      <c r="D839" s="8" t="s">
        <v>61</v>
      </c>
      <c r="E839" s="8" t="s">
        <v>62</v>
      </c>
      <c r="F839" s="10">
        <v>83777.77</v>
      </c>
      <c r="G839" s="10">
        <v>-83776.77</v>
      </c>
      <c r="H839" s="10">
        <v>1</v>
      </c>
    </row>
    <row r="840" spans="1:8" s="1" customFormat="1" x14ac:dyDescent="0.55000000000000004">
      <c r="A840" s="8">
        <v>270</v>
      </c>
      <c r="B840" s="9">
        <v>100000207290</v>
      </c>
      <c r="C840" s="5">
        <v>0</v>
      </c>
      <c r="D840" s="8" t="s">
        <v>61</v>
      </c>
      <c r="E840" s="8" t="s">
        <v>62</v>
      </c>
      <c r="F840" s="10">
        <v>83777.77</v>
      </c>
      <c r="G840" s="10">
        <v>-83776.77</v>
      </c>
      <c r="H840" s="10">
        <v>1</v>
      </c>
    </row>
    <row r="841" spans="1:8" s="1" customFormat="1" x14ac:dyDescent="0.55000000000000004">
      <c r="A841" s="8">
        <v>271</v>
      </c>
      <c r="B841" s="9">
        <v>100000207291</v>
      </c>
      <c r="C841" s="5">
        <v>0</v>
      </c>
      <c r="D841" s="8" t="s">
        <v>61</v>
      </c>
      <c r="E841" s="8" t="s">
        <v>62</v>
      </c>
      <c r="F841" s="10">
        <v>83777.77</v>
      </c>
      <c r="G841" s="10">
        <v>-83776.77</v>
      </c>
      <c r="H841" s="10">
        <v>1</v>
      </c>
    </row>
    <row r="842" spans="1:8" s="1" customFormat="1" x14ac:dyDescent="0.55000000000000004">
      <c r="A842" s="8">
        <v>272</v>
      </c>
      <c r="B842" s="9">
        <v>100000207292</v>
      </c>
      <c r="C842" s="5">
        <v>0</v>
      </c>
      <c r="D842" s="8" t="s">
        <v>61</v>
      </c>
      <c r="E842" s="8" t="s">
        <v>62</v>
      </c>
      <c r="F842" s="10">
        <v>83778.47</v>
      </c>
      <c r="G842" s="10">
        <v>-83777.47</v>
      </c>
      <c r="H842" s="10">
        <v>1</v>
      </c>
    </row>
    <row r="843" spans="1:8" s="1" customFormat="1" x14ac:dyDescent="0.55000000000000004">
      <c r="A843" s="8">
        <v>273</v>
      </c>
      <c r="B843" s="9">
        <v>100000271333</v>
      </c>
      <c r="C843" s="5">
        <v>0</v>
      </c>
      <c r="D843" s="8" t="s">
        <v>27</v>
      </c>
      <c r="E843" s="8" t="s">
        <v>69</v>
      </c>
      <c r="F843" s="10">
        <v>61000</v>
      </c>
      <c r="G843" s="10">
        <v>-60999</v>
      </c>
      <c r="H843" s="10">
        <v>1</v>
      </c>
    </row>
    <row r="844" spans="1:8" s="1" customFormat="1" x14ac:dyDescent="0.55000000000000004">
      <c r="A844" s="8">
        <v>274</v>
      </c>
      <c r="B844" s="9">
        <v>100000271334</v>
      </c>
      <c r="C844" s="5">
        <v>0</v>
      </c>
      <c r="D844" s="8" t="s">
        <v>27</v>
      </c>
      <c r="E844" s="8" t="s">
        <v>70</v>
      </c>
      <c r="F844" s="10">
        <v>61000</v>
      </c>
      <c r="G844" s="10">
        <v>-60999</v>
      </c>
      <c r="H844" s="10">
        <v>1</v>
      </c>
    </row>
    <row r="845" spans="1:8" s="1" customFormat="1" x14ac:dyDescent="0.55000000000000004">
      <c r="A845" s="8">
        <v>275</v>
      </c>
      <c r="B845" s="9">
        <v>100000271335</v>
      </c>
      <c r="C845" s="5">
        <v>0</v>
      </c>
      <c r="D845" s="8" t="s">
        <v>27</v>
      </c>
      <c r="E845" s="8" t="s">
        <v>71</v>
      </c>
      <c r="F845" s="10">
        <v>61000</v>
      </c>
      <c r="G845" s="10">
        <v>-60999</v>
      </c>
      <c r="H845" s="10">
        <v>1</v>
      </c>
    </row>
    <row r="846" spans="1:8" s="1" customFormat="1" x14ac:dyDescent="0.55000000000000004">
      <c r="A846" s="8">
        <v>276</v>
      </c>
      <c r="B846" s="9">
        <v>100000403928</v>
      </c>
      <c r="C846" s="5">
        <v>0</v>
      </c>
      <c r="D846" s="8" t="s">
        <v>94</v>
      </c>
      <c r="E846" s="8" t="s">
        <v>95</v>
      </c>
      <c r="F846" s="10">
        <v>1419500</v>
      </c>
      <c r="G846" s="10">
        <v>-1419499</v>
      </c>
      <c r="H846" s="10">
        <v>1</v>
      </c>
    </row>
    <row r="847" spans="1:8" s="1" customFormat="1" x14ac:dyDescent="0.55000000000000004">
      <c r="A847" s="8">
        <v>277</v>
      </c>
      <c r="B847" s="9">
        <v>100000413377</v>
      </c>
      <c r="C847" s="5">
        <v>0</v>
      </c>
      <c r="D847" s="8" t="s">
        <v>96</v>
      </c>
      <c r="E847" s="8" t="s">
        <v>97</v>
      </c>
      <c r="F847" s="10">
        <v>616800</v>
      </c>
      <c r="G847" s="10">
        <v>-616799</v>
      </c>
      <c r="H847" s="10">
        <v>1</v>
      </c>
    </row>
    <row r="848" spans="1:8" s="1" customFormat="1" x14ac:dyDescent="0.55000000000000004">
      <c r="A848" s="8">
        <v>278</v>
      </c>
      <c r="B848" s="9">
        <v>100000413378</v>
      </c>
      <c r="C848" s="5">
        <v>0</v>
      </c>
      <c r="D848" s="8" t="s">
        <v>96</v>
      </c>
      <c r="E848" s="8" t="s">
        <v>98</v>
      </c>
      <c r="F848" s="10">
        <v>39990</v>
      </c>
      <c r="G848" s="10">
        <v>-39989</v>
      </c>
      <c r="H848" s="10">
        <v>1</v>
      </c>
    </row>
    <row r="849" spans="1:8" s="1" customFormat="1" x14ac:dyDescent="0.55000000000000004">
      <c r="A849" s="8">
        <v>279</v>
      </c>
      <c r="B849" s="9">
        <v>100000413379</v>
      </c>
      <c r="C849" s="5">
        <v>0</v>
      </c>
      <c r="D849" s="8" t="s">
        <v>96</v>
      </c>
      <c r="E849" s="8" t="s">
        <v>98</v>
      </c>
      <c r="F849" s="10">
        <v>39990</v>
      </c>
      <c r="G849" s="10">
        <v>-39989</v>
      </c>
      <c r="H849" s="10">
        <v>1</v>
      </c>
    </row>
    <row r="850" spans="1:8" s="1" customFormat="1" x14ac:dyDescent="0.55000000000000004">
      <c r="A850" s="8">
        <v>280</v>
      </c>
      <c r="B850" s="9">
        <v>100000413380</v>
      </c>
      <c r="C850" s="5">
        <v>0</v>
      </c>
      <c r="D850" s="8" t="s">
        <v>96</v>
      </c>
      <c r="E850" s="8" t="s">
        <v>98</v>
      </c>
      <c r="F850" s="10">
        <v>39990</v>
      </c>
      <c r="G850" s="10">
        <v>-39989</v>
      </c>
      <c r="H850" s="10">
        <v>1</v>
      </c>
    </row>
    <row r="851" spans="1:8" s="1" customFormat="1" x14ac:dyDescent="0.55000000000000004">
      <c r="A851" s="8">
        <v>281</v>
      </c>
      <c r="B851" s="9">
        <v>100000476542</v>
      </c>
      <c r="C851" s="5">
        <v>0</v>
      </c>
      <c r="D851" s="8" t="s">
        <v>2002</v>
      </c>
      <c r="E851" s="8" t="s">
        <v>2003</v>
      </c>
      <c r="F851" s="10">
        <v>671425</v>
      </c>
      <c r="G851" s="10">
        <v>-671424</v>
      </c>
      <c r="H851" s="10">
        <v>1</v>
      </c>
    </row>
    <row r="852" spans="1:8" s="1" customFormat="1" x14ac:dyDescent="0.55000000000000004">
      <c r="A852" s="11" t="s">
        <v>8</v>
      </c>
      <c r="B852" s="86" t="str">
        <f>+A569</f>
        <v>หมวดสินทรัพย์ 12060200 คุรภัณฑ์ยานพาหนะ (ที่หมดอายุการใช้งาน)</v>
      </c>
      <c r="C852" s="87"/>
      <c r="D852" s="87"/>
      <c r="E852" s="88"/>
      <c r="F852" s="10">
        <f>SUM(F571:F851)</f>
        <v>65716235.000000291</v>
      </c>
      <c r="G852" s="10">
        <f>SUM(G571:G851)</f>
        <v>-65715954.000000291</v>
      </c>
      <c r="H852" s="10">
        <f>SUM(H571:H851)</f>
        <v>281</v>
      </c>
    </row>
    <row r="853" spans="1:8" s="1" customFormat="1" x14ac:dyDescent="0.55000000000000004">
      <c r="A853" s="8"/>
      <c r="B853" s="89" t="s">
        <v>545</v>
      </c>
      <c r="C853" s="90"/>
      <c r="D853" s="90"/>
      <c r="E853" s="91"/>
      <c r="F853" s="10">
        <f>+F567+F852</f>
        <v>250837504.0000003</v>
      </c>
      <c r="G853" s="10">
        <f>+G567+G852</f>
        <v>-152108082.49000031</v>
      </c>
      <c r="H853" s="10">
        <f>+H567+H852</f>
        <v>98729421.509999976</v>
      </c>
    </row>
    <row r="855" spans="1:8" s="1" customFormat="1" x14ac:dyDescent="0.55000000000000004">
      <c r="A855" s="1" t="s">
        <v>157</v>
      </c>
      <c r="B855" s="2"/>
      <c r="C855" s="14"/>
      <c r="F855" s="3"/>
      <c r="G855" s="3"/>
      <c r="H855" s="3"/>
    </row>
    <row r="856" spans="1:8" s="1" customFormat="1" x14ac:dyDescent="0.55000000000000004">
      <c r="A856" s="5" t="s">
        <v>542</v>
      </c>
      <c r="B856" s="6" t="s">
        <v>0</v>
      </c>
      <c r="C856" s="5" t="s">
        <v>1</v>
      </c>
      <c r="D856" s="5" t="s">
        <v>2</v>
      </c>
      <c r="E856" s="5" t="s">
        <v>3</v>
      </c>
      <c r="F856" s="7" t="s">
        <v>4</v>
      </c>
      <c r="G856" s="7" t="s">
        <v>543</v>
      </c>
      <c r="H856" s="7" t="s">
        <v>5</v>
      </c>
    </row>
    <row r="857" spans="1:8" s="1" customFormat="1" x14ac:dyDescent="0.55000000000000004">
      <c r="A857" s="8">
        <v>1</v>
      </c>
      <c r="B857" s="9">
        <v>100000391795</v>
      </c>
      <c r="C857" s="5">
        <v>0</v>
      </c>
      <c r="D857" s="8" t="s">
        <v>151</v>
      </c>
      <c r="E857" s="8" t="s">
        <v>152</v>
      </c>
      <c r="F857" s="10">
        <v>17900</v>
      </c>
      <c r="G857" s="10">
        <v>-8228.11</v>
      </c>
      <c r="H857" s="10">
        <v>9671.89</v>
      </c>
    </row>
    <row r="858" spans="1:8" s="1" customFormat="1" x14ac:dyDescent="0.55000000000000004">
      <c r="A858" s="8">
        <v>2</v>
      </c>
      <c r="B858" s="9">
        <v>100000391796</v>
      </c>
      <c r="C858" s="5">
        <v>0</v>
      </c>
      <c r="D858" s="8" t="s">
        <v>151</v>
      </c>
      <c r="E858" s="8" t="s">
        <v>152</v>
      </c>
      <c r="F858" s="10">
        <v>17900</v>
      </c>
      <c r="G858" s="10">
        <v>-8228.1</v>
      </c>
      <c r="H858" s="10">
        <v>9671.9</v>
      </c>
    </row>
    <row r="859" spans="1:8" s="1" customFormat="1" x14ac:dyDescent="0.55000000000000004">
      <c r="A859" s="8">
        <v>3</v>
      </c>
      <c r="B859" s="9">
        <v>100000391797</v>
      </c>
      <c r="C859" s="5">
        <v>0</v>
      </c>
      <c r="D859" s="8" t="s">
        <v>151</v>
      </c>
      <c r="E859" s="8" t="s">
        <v>152</v>
      </c>
      <c r="F859" s="10">
        <v>17900</v>
      </c>
      <c r="G859" s="10">
        <v>-8228.11</v>
      </c>
      <c r="H859" s="10">
        <v>9671.89</v>
      </c>
    </row>
    <row r="860" spans="1:8" s="1" customFormat="1" x14ac:dyDescent="0.55000000000000004">
      <c r="A860" s="8">
        <v>4</v>
      </c>
      <c r="B860" s="9">
        <v>100000391798</v>
      </c>
      <c r="C860" s="5">
        <v>0</v>
      </c>
      <c r="D860" s="8" t="s">
        <v>151</v>
      </c>
      <c r="E860" s="8" t="s">
        <v>152</v>
      </c>
      <c r="F860" s="10">
        <v>17900</v>
      </c>
      <c r="G860" s="10">
        <v>-8228.1</v>
      </c>
      <c r="H860" s="10">
        <v>9671.9</v>
      </c>
    </row>
    <row r="861" spans="1:8" s="1" customFormat="1" x14ac:dyDescent="0.55000000000000004">
      <c r="A861" s="8">
        <v>5</v>
      </c>
      <c r="B861" s="9">
        <v>100000391799</v>
      </c>
      <c r="C861" s="5">
        <v>0</v>
      </c>
      <c r="D861" s="8" t="s">
        <v>151</v>
      </c>
      <c r="E861" s="8" t="s">
        <v>152</v>
      </c>
      <c r="F861" s="10">
        <v>17900</v>
      </c>
      <c r="G861" s="10">
        <v>-8228.11</v>
      </c>
      <c r="H861" s="10">
        <v>9671.89</v>
      </c>
    </row>
    <row r="862" spans="1:8" s="1" customFormat="1" x14ac:dyDescent="0.55000000000000004">
      <c r="A862" s="8">
        <v>6</v>
      </c>
      <c r="B862" s="9">
        <v>100000391800</v>
      </c>
      <c r="C862" s="5">
        <v>0</v>
      </c>
      <c r="D862" s="8" t="s">
        <v>151</v>
      </c>
      <c r="E862" s="8" t="s">
        <v>152</v>
      </c>
      <c r="F862" s="10">
        <v>17900</v>
      </c>
      <c r="G862" s="10">
        <v>-8228.1</v>
      </c>
      <c r="H862" s="10">
        <v>9671.9</v>
      </c>
    </row>
    <row r="863" spans="1:8" s="1" customFormat="1" x14ac:dyDescent="0.55000000000000004">
      <c r="A863" s="8">
        <v>7</v>
      </c>
      <c r="B863" s="9">
        <v>100000391801</v>
      </c>
      <c r="C863" s="5">
        <v>0</v>
      </c>
      <c r="D863" s="8" t="s">
        <v>151</v>
      </c>
      <c r="E863" s="8" t="s">
        <v>152</v>
      </c>
      <c r="F863" s="10">
        <v>17900</v>
      </c>
      <c r="G863" s="10">
        <v>-8228.1</v>
      </c>
      <c r="H863" s="10">
        <v>9671.9</v>
      </c>
    </row>
    <row r="864" spans="1:8" s="1" customFormat="1" x14ac:dyDescent="0.55000000000000004">
      <c r="A864" s="8">
        <v>8</v>
      </c>
      <c r="B864" s="9">
        <v>100000391802</v>
      </c>
      <c r="C864" s="5">
        <v>0</v>
      </c>
      <c r="D864" s="8" t="s">
        <v>151</v>
      </c>
      <c r="E864" s="8" t="s">
        <v>152</v>
      </c>
      <c r="F864" s="10">
        <v>17900</v>
      </c>
      <c r="G864" s="10">
        <v>-8228.11</v>
      </c>
      <c r="H864" s="10">
        <v>9671.89</v>
      </c>
    </row>
    <row r="865" spans="1:8" s="1" customFormat="1" x14ac:dyDescent="0.55000000000000004">
      <c r="A865" s="8">
        <v>9</v>
      </c>
      <c r="B865" s="9">
        <v>100000391803</v>
      </c>
      <c r="C865" s="5">
        <v>0</v>
      </c>
      <c r="D865" s="8" t="s">
        <v>151</v>
      </c>
      <c r="E865" s="8" t="s">
        <v>152</v>
      </c>
      <c r="F865" s="10">
        <v>17900</v>
      </c>
      <c r="G865" s="10">
        <v>-8228.1</v>
      </c>
      <c r="H865" s="10">
        <v>9671.9</v>
      </c>
    </row>
    <row r="866" spans="1:8" s="1" customFormat="1" x14ac:dyDescent="0.55000000000000004">
      <c r="A866" s="8">
        <v>10</v>
      </c>
      <c r="B866" s="9">
        <v>100000391804</v>
      </c>
      <c r="C866" s="5">
        <v>0</v>
      </c>
      <c r="D866" s="8" t="s">
        <v>151</v>
      </c>
      <c r="E866" s="8" t="s">
        <v>152</v>
      </c>
      <c r="F866" s="10">
        <v>17900</v>
      </c>
      <c r="G866" s="10">
        <v>-8228.11</v>
      </c>
      <c r="H866" s="10">
        <v>9671.89</v>
      </c>
    </row>
    <row r="867" spans="1:8" s="1" customFormat="1" x14ac:dyDescent="0.55000000000000004">
      <c r="A867" s="8">
        <v>11</v>
      </c>
      <c r="B867" s="9">
        <v>100000467343</v>
      </c>
      <c r="C867" s="5">
        <v>0</v>
      </c>
      <c r="D867" s="8" t="s">
        <v>153</v>
      </c>
      <c r="E867" s="8" t="s">
        <v>154</v>
      </c>
      <c r="F867" s="10">
        <v>341972</v>
      </c>
      <c r="G867" s="10">
        <v>-91629.759999999995</v>
      </c>
      <c r="H867" s="10">
        <v>250342.24</v>
      </c>
    </row>
    <row r="868" spans="1:8" s="1" customFormat="1" x14ac:dyDescent="0.55000000000000004">
      <c r="A868" s="8">
        <v>12</v>
      </c>
      <c r="B868" s="9">
        <v>100000557484</v>
      </c>
      <c r="C868" s="5">
        <v>0</v>
      </c>
      <c r="D868" s="8" t="s">
        <v>155</v>
      </c>
      <c r="E868" s="8" t="s">
        <v>156</v>
      </c>
      <c r="F868" s="10">
        <v>980120</v>
      </c>
      <c r="G868" s="10">
        <v>-96848.79</v>
      </c>
      <c r="H868" s="10">
        <v>883271.21</v>
      </c>
    </row>
    <row r="869" spans="1:8" s="1" customFormat="1" x14ac:dyDescent="0.55000000000000004">
      <c r="A869" s="8">
        <v>13</v>
      </c>
      <c r="B869" s="9">
        <v>100000557485</v>
      </c>
      <c r="C869" s="5">
        <v>0</v>
      </c>
      <c r="D869" s="8" t="s">
        <v>155</v>
      </c>
      <c r="E869" s="8" t="s">
        <v>156</v>
      </c>
      <c r="F869" s="10">
        <v>98012</v>
      </c>
      <c r="G869" s="10">
        <v>-9684.8799999999992</v>
      </c>
      <c r="H869" s="10">
        <v>88327.12</v>
      </c>
    </row>
    <row r="870" spans="1:8" s="1" customFormat="1" x14ac:dyDescent="0.55000000000000004">
      <c r="A870" s="8">
        <v>14</v>
      </c>
      <c r="B870" s="9">
        <v>100000557486</v>
      </c>
      <c r="C870" s="5">
        <v>0</v>
      </c>
      <c r="D870" s="8" t="s">
        <v>155</v>
      </c>
      <c r="E870" s="8" t="s">
        <v>156</v>
      </c>
      <c r="F870" s="10">
        <v>7252888</v>
      </c>
      <c r="G870" s="10">
        <v>-716681.03</v>
      </c>
      <c r="H870" s="10">
        <v>6536206.9699999997</v>
      </c>
    </row>
    <row r="871" spans="1:8" s="1" customFormat="1" x14ac:dyDescent="0.55000000000000004">
      <c r="A871" s="8">
        <v>15</v>
      </c>
      <c r="B871" s="9">
        <v>100000557502</v>
      </c>
      <c r="C871" s="5">
        <v>0</v>
      </c>
      <c r="D871" s="8" t="s">
        <v>155</v>
      </c>
      <c r="E871" s="8" t="s">
        <v>156</v>
      </c>
      <c r="F871" s="10">
        <v>1176144</v>
      </c>
      <c r="G871" s="10">
        <v>-116218.55</v>
      </c>
      <c r="H871" s="10">
        <v>1059925.45</v>
      </c>
    </row>
    <row r="872" spans="1:8" s="1" customFormat="1" x14ac:dyDescent="0.55000000000000004">
      <c r="A872" s="11" t="s">
        <v>8</v>
      </c>
      <c r="B872" s="86" t="str">
        <f>+A855</f>
        <v>หมวดสินทรัพย์ 12060300 คุรภัณฑ์ไฟฟ้า</v>
      </c>
      <c r="C872" s="87"/>
      <c r="D872" s="87"/>
      <c r="E872" s="88"/>
      <c r="F872" s="10">
        <f>SUM(F857:F871)</f>
        <v>10028136</v>
      </c>
      <c r="G872" s="10">
        <f>SUM(G857:G871)</f>
        <v>-1113344.06</v>
      </c>
      <c r="H872" s="10">
        <f>SUM(H857:H871)</f>
        <v>8914791.9399999995</v>
      </c>
    </row>
    <row r="873" spans="1:8" s="1" customFormat="1" x14ac:dyDescent="0.55000000000000004">
      <c r="B873" s="2"/>
      <c r="C873" s="14"/>
      <c r="F873" s="3"/>
      <c r="G873" s="3"/>
      <c r="H873" s="3"/>
    </row>
    <row r="874" spans="1:8" s="1" customFormat="1" x14ac:dyDescent="0.55000000000000004">
      <c r="A874" s="1" t="s">
        <v>550</v>
      </c>
      <c r="B874" s="2"/>
      <c r="C874" s="14"/>
      <c r="F874" s="3"/>
      <c r="G874" s="3"/>
      <c r="H874" s="3"/>
    </row>
    <row r="875" spans="1:8" s="1" customFormat="1" x14ac:dyDescent="0.55000000000000004">
      <c r="A875" s="8" t="s">
        <v>542</v>
      </c>
      <c r="B875" s="9" t="s">
        <v>0</v>
      </c>
      <c r="C875" s="5" t="s">
        <v>1</v>
      </c>
      <c r="D875" s="8" t="s">
        <v>2</v>
      </c>
      <c r="E875" s="8" t="s">
        <v>3</v>
      </c>
      <c r="F875" s="10" t="s">
        <v>4</v>
      </c>
      <c r="G875" s="10" t="s">
        <v>543</v>
      </c>
      <c r="H875" s="10" t="s">
        <v>5</v>
      </c>
    </row>
    <row r="876" spans="1:8" s="1" customFormat="1" x14ac:dyDescent="0.55000000000000004">
      <c r="A876" s="8">
        <v>1</v>
      </c>
      <c r="B876" s="9">
        <v>100000042508</v>
      </c>
      <c r="C876" s="5">
        <v>0</v>
      </c>
      <c r="D876" s="8" t="s">
        <v>2004</v>
      </c>
      <c r="E876" s="8" t="s">
        <v>2005</v>
      </c>
      <c r="F876" s="10">
        <v>42800</v>
      </c>
      <c r="G876" s="10">
        <v>-42799</v>
      </c>
      <c r="H876" s="10">
        <v>1</v>
      </c>
    </row>
    <row r="877" spans="1:8" s="1" customFormat="1" x14ac:dyDescent="0.55000000000000004">
      <c r="A877" s="8">
        <v>2</v>
      </c>
      <c r="B877" s="9">
        <v>100000042509</v>
      </c>
      <c r="C877" s="5">
        <v>0</v>
      </c>
      <c r="D877" s="8" t="s">
        <v>2004</v>
      </c>
      <c r="E877" s="8" t="s">
        <v>2005</v>
      </c>
      <c r="F877" s="10">
        <v>42800</v>
      </c>
      <c r="G877" s="10">
        <v>-42799</v>
      </c>
      <c r="H877" s="10">
        <v>1</v>
      </c>
    </row>
    <row r="878" spans="1:8" s="1" customFormat="1" x14ac:dyDescent="0.55000000000000004">
      <c r="A878" s="8">
        <v>3</v>
      </c>
      <c r="B878" s="9">
        <v>100000042510</v>
      </c>
      <c r="C878" s="5">
        <v>0</v>
      </c>
      <c r="D878" s="8" t="s">
        <v>2004</v>
      </c>
      <c r="E878" s="8" t="s">
        <v>2005</v>
      </c>
      <c r="F878" s="10">
        <v>42800</v>
      </c>
      <c r="G878" s="10">
        <v>-42799</v>
      </c>
      <c r="H878" s="10">
        <v>1</v>
      </c>
    </row>
    <row r="879" spans="1:8" s="1" customFormat="1" x14ac:dyDescent="0.55000000000000004">
      <c r="A879" s="8">
        <v>4</v>
      </c>
      <c r="B879" s="9">
        <v>100000042511</v>
      </c>
      <c r="C879" s="5">
        <v>0</v>
      </c>
      <c r="D879" s="8" t="s">
        <v>2004</v>
      </c>
      <c r="E879" s="8" t="s">
        <v>2005</v>
      </c>
      <c r="F879" s="10">
        <v>42800</v>
      </c>
      <c r="G879" s="10">
        <v>-42799</v>
      </c>
      <c r="H879" s="10">
        <v>1</v>
      </c>
    </row>
    <row r="880" spans="1:8" s="1" customFormat="1" x14ac:dyDescent="0.55000000000000004">
      <c r="A880" s="8">
        <v>5</v>
      </c>
      <c r="B880" s="9">
        <v>100000042512</v>
      </c>
      <c r="C880" s="5">
        <v>0</v>
      </c>
      <c r="D880" s="8" t="s">
        <v>2004</v>
      </c>
      <c r="E880" s="8" t="s">
        <v>2005</v>
      </c>
      <c r="F880" s="10">
        <v>42800</v>
      </c>
      <c r="G880" s="10">
        <v>-42799</v>
      </c>
      <c r="H880" s="10">
        <v>1</v>
      </c>
    </row>
    <row r="881" spans="1:8" s="1" customFormat="1" x14ac:dyDescent="0.55000000000000004">
      <c r="A881" s="8">
        <v>6</v>
      </c>
      <c r="B881" s="9">
        <v>100000048926</v>
      </c>
      <c r="C881" s="5">
        <v>0</v>
      </c>
      <c r="D881" s="8" t="s">
        <v>2006</v>
      </c>
      <c r="E881" s="8" t="s">
        <v>2007</v>
      </c>
      <c r="F881" s="10">
        <v>49998.96</v>
      </c>
      <c r="G881" s="10">
        <v>-49997.96</v>
      </c>
      <c r="H881" s="10">
        <v>1</v>
      </c>
    </row>
    <row r="882" spans="1:8" s="1" customFormat="1" x14ac:dyDescent="0.55000000000000004">
      <c r="A882" s="8">
        <v>7</v>
      </c>
      <c r="B882" s="9">
        <v>100000048927</v>
      </c>
      <c r="C882" s="5">
        <v>0</v>
      </c>
      <c r="D882" s="8" t="s">
        <v>2006</v>
      </c>
      <c r="E882" s="8" t="s">
        <v>2007</v>
      </c>
      <c r="F882" s="10">
        <v>49998.96</v>
      </c>
      <c r="G882" s="10">
        <v>-49997.96</v>
      </c>
      <c r="H882" s="10">
        <v>1</v>
      </c>
    </row>
    <row r="883" spans="1:8" s="1" customFormat="1" x14ac:dyDescent="0.55000000000000004">
      <c r="A883" s="8">
        <v>8</v>
      </c>
      <c r="B883" s="9">
        <v>100000048928</v>
      </c>
      <c r="C883" s="5">
        <v>0</v>
      </c>
      <c r="D883" s="8" t="s">
        <v>2006</v>
      </c>
      <c r="E883" s="8" t="s">
        <v>2007</v>
      </c>
      <c r="F883" s="10">
        <v>49998.96</v>
      </c>
      <c r="G883" s="10">
        <v>-49997.96</v>
      </c>
      <c r="H883" s="10">
        <v>1</v>
      </c>
    </row>
    <row r="884" spans="1:8" s="1" customFormat="1" x14ac:dyDescent="0.55000000000000004">
      <c r="A884" s="8">
        <v>9</v>
      </c>
      <c r="B884" s="9">
        <v>100000048929</v>
      </c>
      <c r="C884" s="5">
        <v>0</v>
      </c>
      <c r="D884" s="8" t="s">
        <v>2006</v>
      </c>
      <c r="E884" s="8" t="s">
        <v>2007</v>
      </c>
      <c r="F884" s="10">
        <v>49998.96</v>
      </c>
      <c r="G884" s="10">
        <v>-49997.96</v>
      </c>
      <c r="H884" s="10">
        <v>1</v>
      </c>
    </row>
    <row r="885" spans="1:8" s="1" customFormat="1" x14ac:dyDescent="0.55000000000000004">
      <c r="A885" s="8">
        <v>10</v>
      </c>
      <c r="B885" s="9">
        <v>100000048930</v>
      </c>
      <c r="C885" s="5">
        <v>0</v>
      </c>
      <c r="D885" s="8" t="s">
        <v>2006</v>
      </c>
      <c r="E885" s="8" t="s">
        <v>2007</v>
      </c>
      <c r="F885" s="10">
        <v>49998.96</v>
      </c>
      <c r="G885" s="10">
        <v>-49997.96</v>
      </c>
      <c r="H885" s="10">
        <v>1</v>
      </c>
    </row>
    <row r="886" spans="1:8" s="1" customFormat="1" x14ac:dyDescent="0.55000000000000004">
      <c r="A886" s="8">
        <v>11</v>
      </c>
      <c r="B886" s="9">
        <v>100000051722</v>
      </c>
      <c r="C886" s="5">
        <v>0</v>
      </c>
      <c r="D886" s="8" t="s">
        <v>2008</v>
      </c>
      <c r="E886" s="8" t="s">
        <v>2009</v>
      </c>
      <c r="F886" s="10">
        <v>11235</v>
      </c>
      <c r="G886" s="10">
        <v>-11234</v>
      </c>
      <c r="H886" s="10">
        <v>1</v>
      </c>
    </row>
    <row r="887" spans="1:8" s="1" customFormat="1" x14ac:dyDescent="0.55000000000000004">
      <c r="A887" s="8">
        <v>12</v>
      </c>
      <c r="B887" s="9">
        <v>100000051723</v>
      </c>
      <c r="C887" s="5">
        <v>0</v>
      </c>
      <c r="D887" s="8" t="s">
        <v>2008</v>
      </c>
      <c r="E887" s="8" t="s">
        <v>2009</v>
      </c>
      <c r="F887" s="10">
        <v>11235</v>
      </c>
      <c r="G887" s="10">
        <v>-11234</v>
      </c>
      <c r="H887" s="10">
        <v>1</v>
      </c>
    </row>
    <row r="888" spans="1:8" s="1" customFormat="1" x14ac:dyDescent="0.55000000000000004">
      <c r="A888" s="8">
        <v>13</v>
      </c>
      <c r="B888" s="9">
        <v>100000051724</v>
      </c>
      <c r="C888" s="5">
        <v>0</v>
      </c>
      <c r="D888" s="8" t="s">
        <v>2008</v>
      </c>
      <c r="E888" s="8" t="s">
        <v>2009</v>
      </c>
      <c r="F888" s="10">
        <v>11235</v>
      </c>
      <c r="G888" s="10">
        <v>-11234</v>
      </c>
      <c r="H888" s="10">
        <v>1</v>
      </c>
    </row>
    <row r="889" spans="1:8" s="1" customFormat="1" x14ac:dyDescent="0.55000000000000004">
      <c r="A889" s="8">
        <v>14</v>
      </c>
      <c r="B889" s="9">
        <v>100000051725</v>
      </c>
      <c r="C889" s="5">
        <v>0</v>
      </c>
      <c r="D889" s="8" t="s">
        <v>2008</v>
      </c>
      <c r="E889" s="8" t="s">
        <v>2009</v>
      </c>
      <c r="F889" s="10">
        <v>11235</v>
      </c>
      <c r="G889" s="10">
        <v>-11234</v>
      </c>
      <c r="H889" s="10">
        <v>1</v>
      </c>
    </row>
    <row r="890" spans="1:8" s="1" customFormat="1" x14ac:dyDescent="0.55000000000000004">
      <c r="A890" s="8">
        <v>15</v>
      </c>
      <c r="B890" s="9">
        <v>100000051726</v>
      </c>
      <c r="C890" s="5">
        <v>0</v>
      </c>
      <c r="D890" s="8" t="s">
        <v>2008</v>
      </c>
      <c r="E890" s="8" t="s">
        <v>2009</v>
      </c>
      <c r="F890" s="10">
        <v>11235</v>
      </c>
      <c r="G890" s="10">
        <v>-11234</v>
      </c>
      <c r="H890" s="10">
        <v>1</v>
      </c>
    </row>
    <row r="891" spans="1:8" s="1" customFormat="1" x14ac:dyDescent="0.55000000000000004">
      <c r="A891" s="8">
        <v>16</v>
      </c>
      <c r="B891" s="9">
        <v>100000051727</v>
      </c>
      <c r="C891" s="5">
        <v>0</v>
      </c>
      <c r="D891" s="8" t="s">
        <v>2008</v>
      </c>
      <c r="E891" s="8" t="s">
        <v>2009</v>
      </c>
      <c r="F891" s="10">
        <v>11235</v>
      </c>
      <c r="G891" s="10">
        <v>-11234</v>
      </c>
      <c r="H891" s="10">
        <v>1</v>
      </c>
    </row>
    <row r="892" spans="1:8" s="1" customFormat="1" x14ac:dyDescent="0.55000000000000004">
      <c r="A892" s="8">
        <v>17</v>
      </c>
      <c r="B892" s="9">
        <v>100000051728</v>
      </c>
      <c r="C892" s="5">
        <v>0</v>
      </c>
      <c r="D892" s="8" t="s">
        <v>2008</v>
      </c>
      <c r="E892" s="8" t="s">
        <v>2009</v>
      </c>
      <c r="F892" s="10">
        <v>11235</v>
      </c>
      <c r="G892" s="10">
        <v>-11234</v>
      </c>
      <c r="H892" s="10">
        <v>1</v>
      </c>
    </row>
    <row r="893" spans="1:8" s="1" customFormat="1" x14ac:dyDescent="0.55000000000000004">
      <c r="A893" s="8">
        <v>18</v>
      </c>
      <c r="B893" s="9">
        <v>100000051729</v>
      </c>
      <c r="C893" s="5">
        <v>0</v>
      </c>
      <c r="D893" s="8" t="s">
        <v>2008</v>
      </c>
      <c r="E893" s="8" t="s">
        <v>2009</v>
      </c>
      <c r="F893" s="10">
        <v>11235</v>
      </c>
      <c r="G893" s="10">
        <v>-11234</v>
      </c>
      <c r="H893" s="10">
        <v>1</v>
      </c>
    </row>
    <row r="894" spans="1:8" s="1" customFormat="1" x14ac:dyDescent="0.55000000000000004">
      <c r="A894" s="8">
        <v>19</v>
      </c>
      <c r="B894" s="9">
        <v>100000051730</v>
      </c>
      <c r="C894" s="5">
        <v>0</v>
      </c>
      <c r="D894" s="8" t="s">
        <v>2008</v>
      </c>
      <c r="E894" s="8" t="s">
        <v>2009</v>
      </c>
      <c r="F894" s="10">
        <v>11235</v>
      </c>
      <c r="G894" s="10">
        <v>-11234</v>
      </c>
      <c r="H894" s="10">
        <v>1</v>
      </c>
    </row>
    <row r="895" spans="1:8" s="1" customFormat="1" x14ac:dyDescent="0.55000000000000004">
      <c r="A895" s="8">
        <v>20</v>
      </c>
      <c r="B895" s="9">
        <v>100000051731</v>
      </c>
      <c r="C895" s="5">
        <v>0</v>
      </c>
      <c r="D895" s="8" t="s">
        <v>2008</v>
      </c>
      <c r="E895" s="8" t="s">
        <v>2009</v>
      </c>
      <c r="F895" s="10">
        <v>11235</v>
      </c>
      <c r="G895" s="10">
        <v>-11234</v>
      </c>
      <c r="H895" s="10">
        <v>1</v>
      </c>
    </row>
    <row r="896" spans="1:8" s="1" customFormat="1" x14ac:dyDescent="0.55000000000000004">
      <c r="A896" s="8">
        <v>21</v>
      </c>
      <c r="B896" s="9">
        <v>100000051732</v>
      </c>
      <c r="C896" s="5">
        <v>0</v>
      </c>
      <c r="D896" s="8" t="s">
        <v>2008</v>
      </c>
      <c r="E896" s="8" t="s">
        <v>2009</v>
      </c>
      <c r="F896" s="10">
        <v>11235</v>
      </c>
      <c r="G896" s="10">
        <v>-11234</v>
      </c>
      <c r="H896" s="10">
        <v>1</v>
      </c>
    </row>
    <row r="897" spans="1:8" s="1" customFormat="1" x14ac:dyDescent="0.55000000000000004">
      <c r="A897" s="8">
        <v>22</v>
      </c>
      <c r="B897" s="9">
        <v>100000051733</v>
      </c>
      <c r="C897" s="5">
        <v>0</v>
      </c>
      <c r="D897" s="8" t="s">
        <v>2008</v>
      </c>
      <c r="E897" s="8" t="s">
        <v>2009</v>
      </c>
      <c r="F897" s="10">
        <v>11235</v>
      </c>
      <c r="G897" s="10">
        <v>-11234</v>
      </c>
      <c r="H897" s="10">
        <v>1</v>
      </c>
    </row>
    <row r="898" spans="1:8" s="1" customFormat="1" x14ac:dyDescent="0.55000000000000004">
      <c r="A898" s="8">
        <v>23</v>
      </c>
      <c r="B898" s="9">
        <v>100000051734</v>
      </c>
      <c r="C898" s="5">
        <v>0</v>
      </c>
      <c r="D898" s="8" t="s">
        <v>2008</v>
      </c>
      <c r="E898" s="8" t="s">
        <v>2009</v>
      </c>
      <c r="F898" s="10">
        <v>11235</v>
      </c>
      <c r="G898" s="10">
        <v>-11234</v>
      </c>
      <c r="H898" s="10">
        <v>1</v>
      </c>
    </row>
    <row r="899" spans="1:8" s="1" customFormat="1" x14ac:dyDescent="0.55000000000000004">
      <c r="A899" s="8">
        <v>24</v>
      </c>
      <c r="B899" s="9">
        <v>100000051735</v>
      </c>
      <c r="C899" s="5">
        <v>0</v>
      </c>
      <c r="D899" s="8" t="s">
        <v>2008</v>
      </c>
      <c r="E899" s="8" t="s">
        <v>2009</v>
      </c>
      <c r="F899" s="10">
        <v>11235</v>
      </c>
      <c r="G899" s="10">
        <v>-11234</v>
      </c>
      <c r="H899" s="10">
        <v>1</v>
      </c>
    </row>
    <row r="900" spans="1:8" s="1" customFormat="1" x14ac:dyDescent="0.55000000000000004">
      <c r="A900" s="8">
        <v>25</v>
      </c>
      <c r="B900" s="9">
        <v>100000051736</v>
      </c>
      <c r="C900" s="5">
        <v>0</v>
      </c>
      <c r="D900" s="8" t="s">
        <v>2008</v>
      </c>
      <c r="E900" s="8" t="s">
        <v>2009</v>
      </c>
      <c r="F900" s="10">
        <v>11235</v>
      </c>
      <c r="G900" s="10">
        <v>-11234</v>
      </c>
      <c r="H900" s="10">
        <v>1</v>
      </c>
    </row>
    <row r="901" spans="1:8" s="1" customFormat="1" x14ac:dyDescent="0.55000000000000004">
      <c r="A901" s="8">
        <v>26</v>
      </c>
      <c r="B901" s="9">
        <v>100000051737</v>
      </c>
      <c r="C901" s="5">
        <v>0</v>
      </c>
      <c r="D901" s="8" t="s">
        <v>2008</v>
      </c>
      <c r="E901" s="8" t="s">
        <v>2010</v>
      </c>
      <c r="F901" s="10">
        <v>28355</v>
      </c>
      <c r="G901" s="10">
        <v>-28354</v>
      </c>
      <c r="H901" s="10">
        <v>1</v>
      </c>
    </row>
    <row r="902" spans="1:8" s="1" customFormat="1" x14ac:dyDescent="0.55000000000000004">
      <c r="A902" s="8">
        <v>27</v>
      </c>
      <c r="B902" s="9">
        <v>100000051738</v>
      </c>
      <c r="C902" s="5">
        <v>0</v>
      </c>
      <c r="D902" s="8" t="s">
        <v>2008</v>
      </c>
      <c r="E902" s="8" t="s">
        <v>2010</v>
      </c>
      <c r="F902" s="10">
        <v>28355</v>
      </c>
      <c r="G902" s="10">
        <v>-28354</v>
      </c>
      <c r="H902" s="10">
        <v>1</v>
      </c>
    </row>
    <row r="903" spans="1:8" s="1" customFormat="1" x14ac:dyDescent="0.55000000000000004">
      <c r="A903" s="8">
        <v>28</v>
      </c>
      <c r="B903" s="9">
        <v>100000051739</v>
      </c>
      <c r="C903" s="5">
        <v>0</v>
      </c>
      <c r="D903" s="8" t="s">
        <v>2008</v>
      </c>
      <c r="E903" s="8" t="s">
        <v>2010</v>
      </c>
      <c r="F903" s="10">
        <v>28355</v>
      </c>
      <c r="G903" s="10">
        <v>-28354</v>
      </c>
      <c r="H903" s="10">
        <v>1</v>
      </c>
    </row>
    <row r="904" spans="1:8" s="1" customFormat="1" x14ac:dyDescent="0.55000000000000004">
      <c r="A904" s="8">
        <v>29</v>
      </c>
      <c r="B904" s="9">
        <v>100000051740</v>
      </c>
      <c r="C904" s="5">
        <v>0</v>
      </c>
      <c r="D904" s="8" t="s">
        <v>2008</v>
      </c>
      <c r="E904" s="8" t="s">
        <v>2010</v>
      </c>
      <c r="F904" s="10">
        <v>28355</v>
      </c>
      <c r="G904" s="10">
        <v>-28354</v>
      </c>
      <c r="H904" s="10">
        <v>1</v>
      </c>
    </row>
    <row r="905" spans="1:8" s="1" customFormat="1" x14ac:dyDescent="0.55000000000000004">
      <c r="A905" s="8">
        <v>30</v>
      </c>
      <c r="B905" s="9">
        <v>100000051741</v>
      </c>
      <c r="C905" s="5">
        <v>0</v>
      </c>
      <c r="D905" s="8" t="s">
        <v>2008</v>
      </c>
      <c r="E905" s="8" t="s">
        <v>2010</v>
      </c>
      <c r="F905" s="10">
        <v>28355</v>
      </c>
      <c r="G905" s="10">
        <v>-28354</v>
      </c>
      <c r="H905" s="10">
        <v>1</v>
      </c>
    </row>
    <row r="906" spans="1:8" s="1" customFormat="1" x14ac:dyDescent="0.55000000000000004">
      <c r="A906" s="8">
        <v>31</v>
      </c>
      <c r="B906" s="9">
        <v>100000060254</v>
      </c>
      <c r="C906" s="5">
        <v>0</v>
      </c>
      <c r="D906" s="8" t="s">
        <v>33</v>
      </c>
      <c r="E906" s="8" t="s">
        <v>130</v>
      </c>
      <c r="F906" s="10">
        <v>11950</v>
      </c>
      <c r="G906" s="10">
        <v>-11949</v>
      </c>
      <c r="H906" s="10">
        <v>1</v>
      </c>
    </row>
    <row r="907" spans="1:8" s="1" customFormat="1" x14ac:dyDescent="0.55000000000000004">
      <c r="A907" s="8">
        <v>32</v>
      </c>
      <c r="B907" s="9">
        <v>100000060255</v>
      </c>
      <c r="C907" s="5">
        <v>0</v>
      </c>
      <c r="D907" s="8" t="s">
        <v>33</v>
      </c>
      <c r="E907" s="8" t="s">
        <v>130</v>
      </c>
      <c r="F907" s="10">
        <v>11950</v>
      </c>
      <c r="G907" s="10">
        <v>-11949</v>
      </c>
      <c r="H907" s="10">
        <v>1</v>
      </c>
    </row>
    <row r="908" spans="1:8" s="1" customFormat="1" x14ac:dyDescent="0.55000000000000004">
      <c r="A908" s="8">
        <v>33</v>
      </c>
      <c r="B908" s="9">
        <v>100000060256</v>
      </c>
      <c r="C908" s="5">
        <v>0</v>
      </c>
      <c r="D908" s="8" t="s">
        <v>33</v>
      </c>
      <c r="E908" s="8" t="s">
        <v>130</v>
      </c>
      <c r="F908" s="10">
        <v>11950</v>
      </c>
      <c r="G908" s="10">
        <v>-11949</v>
      </c>
      <c r="H908" s="10">
        <v>1</v>
      </c>
    </row>
    <row r="909" spans="1:8" s="1" customFormat="1" x14ac:dyDescent="0.55000000000000004">
      <c r="A909" s="8">
        <v>34</v>
      </c>
      <c r="B909" s="9">
        <v>100000060257</v>
      </c>
      <c r="C909" s="5">
        <v>0</v>
      </c>
      <c r="D909" s="8" t="s">
        <v>33</v>
      </c>
      <c r="E909" s="8" t="s">
        <v>130</v>
      </c>
      <c r="F909" s="10">
        <v>11950</v>
      </c>
      <c r="G909" s="10">
        <v>-11949</v>
      </c>
      <c r="H909" s="10">
        <v>1</v>
      </c>
    </row>
    <row r="910" spans="1:8" s="1" customFormat="1" x14ac:dyDescent="0.55000000000000004">
      <c r="A910" s="8">
        <v>35</v>
      </c>
      <c r="B910" s="9">
        <v>100000060258</v>
      </c>
      <c r="C910" s="5">
        <v>0</v>
      </c>
      <c r="D910" s="8" t="s">
        <v>33</v>
      </c>
      <c r="E910" s="8" t="s">
        <v>130</v>
      </c>
      <c r="F910" s="10">
        <v>11950</v>
      </c>
      <c r="G910" s="10">
        <v>-11949</v>
      </c>
      <c r="H910" s="10">
        <v>1</v>
      </c>
    </row>
    <row r="911" spans="1:8" s="1" customFormat="1" x14ac:dyDescent="0.55000000000000004">
      <c r="A911" s="8">
        <v>36</v>
      </c>
      <c r="B911" s="9">
        <v>100000060259</v>
      </c>
      <c r="C911" s="5">
        <v>0</v>
      </c>
      <c r="D911" s="8" t="s">
        <v>33</v>
      </c>
      <c r="E911" s="8" t="s">
        <v>130</v>
      </c>
      <c r="F911" s="10">
        <v>11950</v>
      </c>
      <c r="G911" s="10">
        <v>-11949</v>
      </c>
      <c r="H911" s="10">
        <v>1</v>
      </c>
    </row>
    <row r="912" spans="1:8" s="1" customFormat="1" x14ac:dyDescent="0.55000000000000004">
      <c r="A912" s="8">
        <v>37</v>
      </c>
      <c r="B912" s="9">
        <v>100000060260</v>
      </c>
      <c r="C912" s="5">
        <v>0</v>
      </c>
      <c r="D912" s="8" t="s">
        <v>33</v>
      </c>
      <c r="E912" s="8" t="s">
        <v>130</v>
      </c>
      <c r="F912" s="10">
        <v>11950</v>
      </c>
      <c r="G912" s="10">
        <v>-11949</v>
      </c>
      <c r="H912" s="10">
        <v>1</v>
      </c>
    </row>
    <row r="913" spans="1:8" s="1" customFormat="1" x14ac:dyDescent="0.55000000000000004">
      <c r="A913" s="8">
        <v>38</v>
      </c>
      <c r="B913" s="9">
        <v>100000060261</v>
      </c>
      <c r="C913" s="5">
        <v>0</v>
      </c>
      <c r="D913" s="8" t="s">
        <v>33</v>
      </c>
      <c r="E913" s="8" t="s">
        <v>130</v>
      </c>
      <c r="F913" s="10">
        <v>11950</v>
      </c>
      <c r="G913" s="10">
        <v>-11949</v>
      </c>
      <c r="H913" s="10">
        <v>1</v>
      </c>
    </row>
    <row r="914" spans="1:8" s="1" customFormat="1" x14ac:dyDescent="0.55000000000000004">
      <c r="A914" s="8">
        <v>39</v>
      </c>
      <c r="B914" s="9">
        <v>100000060262</v>
      </c>
      <c r="C914" s="5">
        <v>0</v>
      </c>
      <c r="D914" s="8" t="s">
        <v>33</v>
      </c>
      <c r="E914" s="8" t="s">
        <v>130</v>
      </c>
      <c r="F914" s="10">
        <v>11950</v>
      </c>
      <c r="G914" s="10">
        <v>-11949</v>
      </c>
      <c r="H914" s="10">
        <v>1</v>
      </c>
    </row>
    <row r="915" spans="1:8" s="1" customFormat="1" x14ac:dyDescent="0.55000000000000004">
      <c r="A915" s="8">
        <v>40</v>
      </c>
      <c r="B915" s="9">
        <v>100000060263</v>
      </c>
      <c r="C915" s="5">
        <v>0</v>
      </c>
      <c r="D915" s="8" t="s">
        <v>33</v>
      </c>
      <c r="E915" s="8" t="s">
        <v>130</v>
      </c>
      <c r="F915" s="10">
        <v>11950</v>
      </c>
      <c r="G915" s="10">
        <v>-11949</v>
      </c>
      <c r="H915" s="10">
        <v>1</v>
      </c>
    </row>
    <row r="916" spans="1:8" s="1" customFormat="1" x14ac:dyDescent="0.55000000000000004">
      <c r="A916" s="8">
        <v>41</v>
      </c>
      <c r="B916" s="9">
        <v>100000060264</v>
      </c>
      <c r="C916" s="5">
        <v>0</v>
      </c>
      <c r="D916" s="8" t="s">
        <v>33</v>
      </c>
      <c r="E916" s="8" t="s">
        <v>130</v>
      </c>
      <c r="F916" s="10">
        <v>11950</v>
      </c>
      <c r="G916" s="10">
        <v>-11949</v>
      </c>
      <c r="H916" s="10">
        <v>1</v>
      </c>
    </row>
    <row r="917" spans="1:8" s="1" customFormat="1" x14ac:dyDescent="0.55000000000000004">
      <c r="A917" s="8">
        <v>42</v>
      </c>
      <c r="B917" s="9">
        <v>100000060265</v>
      </c>
      <c r="C917" s="5">
        <v>0</v>
      </c>
      <c r="D917" s="8" t="s">
        <v>33</v>
      </c>
      <c r="E917" s="8" t="s">
        <v>130</v>
      </c>
      <c r="F917" s="10">
        <v>11950</v>
      </c>
      <c r="G917" s="10">
        <v>-11949</v>
      </c>
      <c r="H917" s="10">
        <v>1</v>
      </c>
    </row>
    <row r="918" spans="1:8" s="1" customFormat="1" x14ac:dyDescent="0.55000000000000004">
      <c r="A918" s="8">
        <v>43</v>
      </c>
      <c r="B918" s="9">
        <v>100000060266</v>
      </c>
      <c r="C918" s="5">
        <v>0</v>
      </c>
      <c r="D918" s="8" t="s">
        <v>33</v>
      </c>
      <c r="E918" s="8" t="s">
        <v>130</v>
      </c>
      <c r="F918" s="10">
        <v>11950</v>
      </c>
      <c r="G918" s="10">
        <v>-11949</v>
      </c>
      <c r="H918" s="10">
        <v>1</v>
      </c>
    </row>
    <row r="919" spans="1:8" s="1" customFormat="1" x14ac:dyDescent="0.55000000000000004">
      <c r="A919" s="8">
        <v>44</v>
      </c>
      <c r="B919" s="9">
        <v>100000060267</v>
      </c>
      <c r="C919" s="5">
        <v>0</v>
      </c>
      <c r="D919" s="8" t="s">
        <v>33</v>
      </c>
      <c r="E919" s="8" t="s">
        <v>130</v>
      </c>
      <c r="F919" s="10">
        <v>11950</v>
      </c>
      <c r="G919" s="10">
        <v>-11949</v>
      </c>
      <c r="H919" s="10">
        <v>1</v>
      </c>
    </row>
    <row r="920" spans="1:8" s="1" customFormat="1" x14ac:dyDescent="0.55000000000000004">
      <c r="A920" s="8">
        <v>45</v>
      </c>
      <c r="B920" s="9">
        <v>100000060268</v>
      </c>
      <c r="C920" s="5">
        <v>0</v>
      </c>
      <c r="D920" s="8" t="s">
        <v>33</v>
      </c>
      <c r="E920" s="8" t="s">
        <v>130</v>
      </c>
      <c r="F920" s="10">
        <v>11950</v>
      </c>
      <c r="G920" s="10">
        <v>-11949</v>
      </c>
      <c r="H920" s="10">
        <v>1</v>
      </c>
    </row>
    <row r="921" spans="1:8" s="1" customFormat="1" x14ac:dyDescent="0.55000000000000004">
      <c r="A921" s="8">
        <v>46</v>
      </c>
      <c r="B921" s="9">
        <v>100000060269</v>
      </c>
      <c r="C921" s="5">
        <v>0</v>
      </c>
      <c r="D921" s="8" t="s">
        <v>33</v>
      </c>
      <c r="E921" s="8" t="s">
        <v>130</v>
      </c>
      <c r="F921" s="10">
        <v>11950</v>
      </c>
      <c r="G921" s="10">
        <v>-11949</v>
      </c>
      <c r="H921" s="10">
        <v>1</v>
      </c>
    </row>
    <row r="922" spans="1:8" s="1" customFormat="1" x14ac:dyDescent="0.55000000000000004">
      <c r="A922" s="8">
        <v>47</v>
      </c>
      <c r="B922" s="9">
        <v>100000060270</v>
      </c>
      <c r="C922" s="5">
        <v>0</v>
      </c>
      <c r="D922" s="8" t="s">
        <v>33</v>
      </c>
      <c r="E922" s="8" t="s">
        <v>130</v>
      </c>
      <c r="F922" s="10">
        <v>11950</v>
      </c>
      <c r="G922" s="10">
        <v>-11949</v>
      </c>
      <c r="H922" s="10">
        <v>1</v>
      </c>
    </row>
    <row r="923" spans="1:8" s="1" customFormat="1" x14ac:dyDescent="0.55000000000000004">
      <c r="A923" s="8">
        <v>48</v>
      </c>
      <c r="B923" s="9">
        <v>100000060271</v>
      </c>
      <c r="C923" s="5">
        <v>0</v>
      </c>
      <c r="D923" s="8" t="s">
        <v>33</v>
      </c>
      <c r="E923" s="8" t="s">
        <v>130</v>
      </c>
      <c r="F923" s="10">
        <v>11950</v>
      </c>
      <c r="G923" s="10">
        <v>-11949</v>
      </c>
      <c r="H923" s="10">
        <v>1</v>
      </c>
    </row>
    <row r="924" spans="1:8" s="1" customFormat="1" x14ac:dyDescent="0.55000000000000004">
      <c r="A924" s="8">
        <v>49</v>
      </c>
      <c r="B924" s="9">
        <v>100000060272</v>
      </c>
      <c r="C924" s="5">
        <v>0</v>
      </c>
      <c r="D924" s="8" t="s">
        <v>33</v>
      </c>
      <c r="E924" s="8" t="s">
        <v>130</v>
      </c>
      <c r="F924" s="10">
        <v>11950</v>
      </c>
      <c r="G924" s="10">
        <v>-11949</v>
      </c>
      <c r="H924" s="10">
        <v>1</v>
      </c>
    </row>
    <row r="925" spans="1:8" s="1" customFormat="1" x14ac:dyDescent="0.55000000000000004">
      <c r="A925" s="8">
        <v>50</v>
      </c>
      <c r="B925" s="9">
        <v>100000060273</v>
      </c>
      <c r="C925" s="5">
        <v>0</v>
      </c>
      <c r="D925" s="8" t="s">
        <v>33</v>
      </c>
      <c r="E925" s="8" t="s">
        <v>130</v>
      </c>
      <c r="F925" s="10">
        <v>11950</v>
      </c>
      <c r="G925" s="10">
        <v>-11949</v>
      </c>
      <c r="H925" s="10">
        <v>1</v>
      </c>
    </row>
    <row r="926" spans="1:8" s="1" customFormat="1" x14ac:dyDescent="0.55000000000000004">
      <c r="A926" s="8">
        <v>51</v>
      </c>
      <c r="B926" s="9">
        <v>100000060274</v>
      </c>
      <c r="C926" s="5">
        <v>0</v>
      </c>
      <c r="D926" s="8" t="s">
        <v>33</v>
      </c>
      <c r="E926" s="8" t="s">
        <v>130</v>
      </c>
      <c r="F926" s="10">
        <v>11950</v>
      </c>
      <c r="G926" s="10">
        <v>-11949</v>
      </c>
      <c r="H926" s="10">
        <v>1</v>
      </c>
    </row>
    <row r="927" spans="1:8" s="1" customFormat="1" x14ac:dyDescent="0.55000000000000004">
      <c r="A927" s="8">
        <v>52</v>
      </c>
      <c r="B927" s="9">
        <v>100000060275</v>
      </c>
      <c r="C927" s="5">
        <v>0</v>
      </c>
      <c r="D927" s="8" t="s">
        <v>33</v>
      </c>
      <c r="E927" s="8" t="s">
        <v>130</v>
      </c>
      <c r="F927" s="10">
        <v>11950</v>
      </c>
      <c r="G927" s="10">
        <v>-11949</v>
      </c>
      <c r="H927" s="10">
        <v>1</v>
      </c>
    </row>
    <row r="928" spans="1:8" s="1" customFormat="1" x14ac:dyDescent="0.55000000000000004">
      <c r="A928" s="8">
        <v>53</v>
      </c>
      <c r="B928" s="9">
        <v>100000060276</v>
      </c>
      <c r="C928" s="5">
        <v>0</v>
      </c>
      <c r="D928" s="8" t="s">
        <v>33</v>
      </c>
      <c r="E928" s="8" t="s">
        <v>130</v>
      </c>
      <c r="F928" s="10">
        <v>11950</v>
      </c>
      <c r="G928" s="10">
        <v>-11949</v>
      </c>
      <c r="H928" s="10">
        <v>1</v>
      </c>
    </row>
    <row r="929" spans="1:8" s="1" customFormat="1" x14ac:dyDescent="0.55000000000000004">
      <c r="A929" s="8">
        <v>54</v>
      </c>
      <c r="B929" s="9">
        <v>100000060277</v>
      </c>
      <c r="C929" s="5">
        <v>0</v>
      </c>
      <c r="D929" s="8" t="s">
        <v>33</v>
      </c>
      <c r="E929" s="8" t="s">
        <v>130</v>
      </c>
      <c r="F929" s="10">
        <v>11950</v>
      </c>
      <c r="G929" s="10">
        <v>-11949</v>
      </c>
      <c r="H929" s="10">
        <v>1</v>
      </c>
    </row>
    <row r="930" spans="1:8" s="1" customFormat="1" x14ac:dyDescent="0.55000000000000004">
      <c r="A930" s="8">
        <v>55</v>
      </c>
      <c r="B930" s="9">
        <v>100000060278</v>
      </c>
      <c r="C930" s="5">
        <v>0</v>
      </c>
      <c r="D930" s="8" t="s">
        <v>33</v>
      </c>
      <c r="E930" s="8" t="s">
        <v>130</v>
      </c>
      <c r="F930" s="10">
        <v>11950</v>
      </c>
      <c r="G930" s="10">
        <v>-11949</v>
      </c>
      <c r="H930" s="10">
        <v>1</v>
      </c>
    </row>
    <row r="931" spans="1:8" s="1" customFormat="1" x14ac:dyDescent="0.55000000000000004">
      <c r="A931" s="8">
        <v>56</v>
      </c>
      <c r="B931" s="9">
        <v>100000060279</v>
      </c>
      <c r="C931" s="5">
        <v>0</v>
      </c>
      <c r="D931" s="8" t="s">
        <v>33</v>
      </c>
      <c r="E931" s="8" t="s">
        <v>130</v>
      </c>
      <c r="F931" s="10">
        <v>11950</v>
      </c>
      <c r="G931" s="10">
        <v>-11949</v>
      </c>
      <c r="H931" s="10">
        <v>1</v>
      </c>
    </row>
    <row r="932" spans="1:8" s="1" customFormat="1" x14ac:dyDescent="0.55000000000000004">
      <c r="A932" s="8">
        <v>57</v>
      </c>
      <c r="B932" s="9">
        <v>100000060280</v>
      </c>
      <c r="C932" s="5">
        <v>0</v>
      </c>
      <c r="D932" s="8" t="s">
        <v>33</v>
      </c>
      <c r="E932" s="8" t="s">
        <v>130</v>
      </c>
      <c r="F932" s="10">
        <v>11950</v>
      </c>
      <c r="G932" s="10">
        <v>-11949</v>
      </c>
      <c r="H932" s="10">
        <v>1</v>
      </c>
    </row>
    <row r="933" spans="1:8" s="1" customFormat="1" x14ac:dyDescent="0.55000000000000004">
      <c r="A933" s="8">
        <v>58</v>
      </c>
      <c r="B933" s="9">
        <v>100000060281</v>
      </c>
      <c r="C933" s="5">
        <v>0</v>
      </c>
      <c r="D933" s="8" t="s">
        <v>33</v>
      </c>
      <c r="E933" s="8" t="s">
        <v>130</v>
      </c>
      <c r="F933" s="10">
        <v>11950</v>
      </c>
      <c r="G933" s="10">
        <v>-11949</v>
      </c>
      <c r="H933" s="10">
        <v>1</v>
      </c>
    </row>
    <row r="934" spans="1:8" s="1" customFormat="1" x14ac:dyDescent="0.55000000000000004">
      <c r="A934" s="8">
        <v>59</v>
      </c>
      <c r="B934" s="9">
        <v>100000060282</v>
      </c>
      <c r="C934" s="5">
        <v>0</v>
      </c>
      <c r="D934" s="8" t="s">
        <v>33</v>
      </c>
      <c r="E934" s="8" t="s">
        <v>130</v>
      </c>
      <c r="F934" s="10">
        <v>11950</v>
      </c>
      <c r="G934" s="10">
        <v>-11949</v>
      </c>
      <c r="H934" s="10">
        <v>1</v>
      </c>
    </row>
    <row r="935" spans="1:8" s="1" customFormat="1" x14ac:dyDescent="0.55000000000000004">
      <c r="A935" s="8">
        <v>60</v>
      </c>
      <c r="B935" s="9">
        <v>100000060283</v>
      </c>
      <c r="C935" s="5">
        <v>0</v>
      </c>
      <c r="D935" s="8" t="s">
        <v>33</v>
      </c>
      <c r="E935" s="8" t="s">
        <v>130</v>
      </c>
      <c r="F935" s="10">
        <v>11950</v>
      </c>
      <c r="G935" s="10">
        <v>-11949</v>
      </c>
      <c r="H935" s="10">
        <v>1</v>
      </c>
    </row>
    <row r="936" spans="1:8" s="1" customFormat="1" x14ac:dyDescent="0.55000000000000004">
      <c r="A936" s="8">
        <v>61</v>
      </c>
      <c r="B936" s="9">
        <v>100000060284</v>
      </c>
      <c r="C936" s="5">
        <v>0</v>
      </c>
      <c r="D936" s="8" t="s">
        <v>33</v>
      </c>
      <c r="E936" s="8" t="s">
        <v>130</v>
      </c>
      <c r="F936" s="10">
        <v>11950</v>
      </c>
      <c r="G936" s="10">
        <v>-11949</v>
      </c>
      <c r="H936" s="10">
        <v>1</v>
      </c>
    </row>
    <row r="937" spans="1:8" s="1" customFormat="1" x14ac:dyDescent="0.55000000000000004">
      <c r="A937" s="8">
        <v>62</v>
      </c>
      <c r="B937" s="9">
        <v>100000060285</v>
      </c>
      <c r="C937" s="5">
        <v>0</v>
      </c>
      <c r="D937" s="8" t="s">
        <v>33</v>
      </c>
      <c r="E937" s="8" t="s">
        <v>130</v>
      </c>
      <c r="F937" s="10">
        <v>11950</v>
      </c>
      <c r="G937" s="10">
        <v>-11949</v>
      </c>
      <c r="H937" s="10">
        <v>1</v>
      </c>
    </row>
    <row r="938" spans="1:8" s="1" customFormat="1" x14ac:dyDescent="0.55000000000000004">
      <c r="A938" s="8">
        <v>63</v>
      </c>
      <c r="B938" s="9">
        <v>100000060286</v>
      </c>
      <c r="C938" s="5">
        <v>0</v>
      </c>
      <c r="D938" s="8" t="s">
        <v>33</v>
      </c>
      <c r="E938" s="8" t="s">
        <v>130</v>
      </c>
      <c r="F938" s="10">
        <v>11950</v>
      </c>
      <c r="G938" s="10">
        <v>-11949</v>
      </c>
      <c r="H938" s="10">
        <v>1</v>
      </c>
    </row>
    <row r="939" spans="1:8" s="1" customFormat="1" x14ac:dyDescent="0.55000000000000004">
      <c r="A939" s="8">
        <v>64</v>
      </c>
      <c r="B939" s="9">
        <v>100000060287</v>
      </c>
      <c r="C939" s="5">
        <v>0</v>
      </c>
      <c r="D939" s="8" t="s">
        <v>33</v>
      </c>
      <c r="E939" s="8" t="s">
        <v>130</v>
      </c>
      <c r="F939" s="10">
        <v>11950</v>
      </c>
      <c r="G939" s="10">
        <v>-11949</v>
      </c>
      <c r="H939" s="10">
        <v>1</v>
      </c>
    </row>
    <row r="940" spans="1:8" s="1" customFormat="1" x14ac:dyDescent="0.55000000000000004">
      <c r="A940" s="8">
        <v>65</v>
      </c>
      <c r="B940" s="9">
        <v>100000060288</v>
      </c>
      <c r="C940" s="5">
        <v>0</v>
      </c>
      <c r="D940" s="8" t="s">
        <v>33</v>
      </c>
      <c r="E940" s="8" t="s">
        <v>130</v>
      </c>
      <c r="F940" s="10">
        <v>11950</v>
      </c>
      <c r="G940" s="10">
        <v>-11949</v>
      </c>
      <c r="H940" s="10">
        <v>1</v>
      </c>
    </row>
    <row r="941" spans="1:8" s="1" customFormat="1" x14ac:dyDescent="0.55000000000000004">
      <c r="A941" s="8">
        <v>66</v>
      </c>
      <c r="B941" s="9">
        <v>100000060289</v>
      </c>
      <c r="C941" s="5">
        <v>0</v>
      </c>
      <c r="D941" s="8" t="s">
        <v>33</v>
      </c>
      <c r="E941" s="8" t="s">
        <v>130</v>
      </c>
      <c r="F941" s="10">
        <v>11950</v>
      </c>
      <c r="G941" s="10">
        <v>-11949</v>
      </c>
      <c r="H941" s="10">
        <v>1</v>
      </c>
    </row>
    <row r="942" spans="1:8" s="1" customFormat="1" x14ac:dyDescent="0.55000000000000004">
      <c r="A942" s="8">
        <v>67</v>
      </c>
      <c r="B942" s="9">
        <v>100000060290</v>
      </c>
      <c r="C942" s="5">
        <v>0</v>
      </c>
      <c r="D942" s="8" t="s">
        <v>33</v>
      </c>
      <c r="E942" s="8" t="s">
        <v>130</v>
      </c>
      <c r="F942" s="10">
        <v>11950</v>
      </c>
      <c r="G942" s="10">
        <v>-11949</v>
      </c>
      <c r="H942" s="10">
        <v>1</v>
      </c>
    </row>
    <row r="943" spans="1:8" s="1" customFormat="1" x14ac:dyDescent="0.55000000000000004">
      <c r="A943" s="8">
        <v>68</v>
      </c>
      <c r="B943" s="9">
        <v>100000060291</v>
      </c>
      <c r="C943" s="5">
        <v>0</v>
      </c>
      <c r="D943" s="8" t="s">
        <v>33</v>
      </c>
      <c r="E943" s="8" t="s">
        <v>130</v>
      </c>
      <c r="F943" s="10">
        <v>11950</v>
      </c>
      <c r="G943" s="10">
        <v>-11949</v>
      </c>
      <c r="H943" s="10">
        <v>1</v>
      </c>
    </row>
    <row r="944" spans="1:8" s="1" customFormat="1" x14ac:dyDescent="0.55000000000000004">
      <c r="A944" s="8">
        <v>69</v>
      </c>
      <c r="B944" s="9">
        <v>100000060292</v>
      </c>
      <c r="C944" s="5">
        <v>0</v>
      </c>
      <c r="D944" s="8" t="s">
        <v>33</v>
      </c>
      <c r="E944" s="8" t="s">
        <v>130</v>
      </c>
      <c r="F944" s="10">
        <v>11950</v>
      </c>
      <c r="G944" s="10">
        <v>-11949</v>
      </c>
      <c r="H944" s="10">
        <v>1</v>
      </c>
    </row>
    <row r="945" spans="1:8" s="1" customFormat="1" x14ac:dyDescent="0.55000000000000004">
      <c r="A945" s="8">
        <v>70</v>
      </c>
      <c r="B945" s="9">
        <v>100000060293</v>
      </c>
      <c r="C945" s="5">
        <v>0</v>
      </c>
      <c r="D945" s="8" t="s">
        <v>33</v>
      </c>
      <c r="E945" s="8" t="s">
        <v>130</v>
      </c>
      <c r="F945" s="10">
        <v>11950</v>
      </c>
      <c r="G945" s="10">
        <v>-11949</v>
      </c>
      <c r="H945" s="10">
        <v>1</v>
      </c>
    </row>
    <row r="946" spans="1:8" s="1" customFormat="1" x14ac:dyDescent="0.55000000000000004">
      <c r="A946" s="8">
        <v>71</v>
      </c>
      <c r="B946" s="9">
        <v>100000060294</v>
      </c>
      <c r="C946" s="5">
        <v>0</v>
      </c>
      <c r="D946" s="8" t="s">
        <v>33</v>
      </c>
      <c r="E946" s="8" t="s">
        <v>130</v>
      </c>
      <c r="F946" s="10">
        <v>11950</v>
      </c>
      <c r="G946" s="10">
        <v>-11949</v>
      </c>
      <c r="H946" s="10">
        <v>1</v>
      </c>
    </row>
    <row r="947" spans="1:8" s="1" customFormat="1" x14ac:dyDescent="0.55000000000000004">
      <c r="A947" s="8">
        <v>72</v>
      </c>
      <c r="B947" s="9">
        <v>100000060295</v>
      </c>
      <c r="C947" s="5">
        <v>0</v>
      </c>
      <c r="D947" s="8" t="s">
        <v>33</v>
      </c>
      <c r="E947" s="8" t="s">
        <v>130</v>
      </c>
      <c r="F947" s="10">
        <v>11950</v>
      </c>
      <c r="G947" s="10">
        <v>-11949</v>
      </c>
      <c r="H947" s="10">
        <v>1</v>
      </c>
    </row>
    <row r="948" spans="1:8" s="1" customFormat="1" x14ac:dyDescent="0.55000000000000004">
      <c r="A948" s="8">
        <v>73</v>
      </c>
      <c r="B948" s="9">
        <v>100000060296</v>
      </c>
      <c r="C948" s="5">
        <v>0</v>
      </c>
      <c r="D948" s="8" t="s">
        <v>33</v>
      </c>
      <c r="E948" s="8" t="s">
        <v>130</v>
      </c>
      <c r="F948" s="10">
        <v>11950</v>
      </c>
      <c r="G948" s="10">
        <v>-11949</v>
      </c>
      <c r="H948" s="10">
        <v>1</v>
      </c>
    </row>
    <row r="949" spans="1:8" s="1" customFormat="1" x14ac:dyDescent="0.55000000000000004">
      <c r="A949" s="8">
        <v>74</v>
      </c>
      <c r="B949" s="9">
        <v>100000060297</v>
      </c>
      <c r="C949" s="5">
        <v>0</v>
      </c>
      <c r="D949" s="8" t="s">
        <v>33</v>
      </c>
      <c r="E949" s="8" t="s">
        <v>130</v>
      </c>
      <c r="F949" s="10">
        <v>11950</v>
      </c>
      <c r="G949" s="10">
        <v>-11949</v>
      </c>
      <c r="H949" s="10">
        <v>1</v>
      </c>
    </row>
    <row r="950" spans="1:8" s="1" customFormat="1" x14ac:dyDescent="0.55000000000000004">
      <c r="A950" s="8">
        <v>75</v>
      </c>
      <c r="B950" s="9">
        <v>100000060298</v>
      </c>
      <c r="C950" s="5">
        <v>0</v>
      </c>
      <c r="D950" s="8" t="s">
        <v>33</v>
      </c>
      <c r="E950" s="8" t="s">
        <v>130</v>
      </c>
      <c r="F950" s="10">
        <v>11950</v>
      </c>
      <c r="G950" s="10">
        <v>-11949</v>
      </c>
      <c r="H950" s="10">
        <v>1</v>
      </c>
    </row>
    <row r="951" spans="1:8" s="1" customFormat="1" x14ac:dyDescent="0.55000000000000004">
      <c r="A951" s="8">
        <v>76</v>
      </c>
      <c r="B951" s="9">
        <v>100000060299</v>
      </c>
      <c r="C951" s="5">
        <v>0</v>
      </c>
      <c r="D951" s="8" t="s">
        <v>33</v>
      </c>
      <c r="E951" s="8" t="s">
        <v>130</v>
      </c>
      <c r="F951" s="10">
        <v>11950</v>
      </c>
      <c r="G951" s="10">
        <v>-11949</v>
      </c>
      <c r="H951" s="10">
        <v>1</v>
      </c>
    </row>
    <row r="952" spans="1:8" s="1" customFormat="1" x14ac:dyDescent="0.55000000000000004">
      <c r="A952" s="8">
        <v>77</v>
      </c>
      <c r="B952" s="9">
        <v>100000060300</v>
      </c>
      <c r="C952" s="5">
        <v>0</v>
      </c>
      <c r="D952" s="8" t="s">
        <v>33</v>
      </c>
      <c r="E952" s="8" t="s">
        <v>130</v>
      </c>
      <c r="F952" s="10">
        <v>11950</v>
      </c>
      <c r="G952" s="10">
        <v>-11949</v>
      </c>
      <c r="H952" s="10">
        <v>1</v>
      </c>
    </row>
    <row r="953" spans="1:8" s="1" customFormat="1" x14ac:dyDescent="0.55000000000000004">
      <c r="A953" s="8">
        <v>78</v>
      </c>
      <c r="B953" s="9">
        <v>100000060301</v>
      </c>
      <c r="C953" s="5">
        <v>0</v>
      </c>
      <c r="D953" s="8" t="s">
        <v>33</v>
      </c>
      <c r="E953" s="8" t="s">
        <v>130</v>
      </c>
      <c r="F953" s="10">
        <v>11950</v>
      </c>
      <c r="G953" s="10">
        <v>-11949</v>
      </c>
      <c r="H953" s="10">
        <v>1</v>
      </c>
    </row>
    <row r="954" spans="1:8" s="1" customFormat="1" x14ac:dyDescent="0.55000000000000004">
      <c r="A954" s="8">
        <v>79</v>
      </c>
      <c r="B954" s="9">
        <v>100000060302</v>
      </c>
      <c r="C954" s="5">
        <v>0</v>
      </c>
      <c r="D954" s="8" t="s">
        <v>33</v>
      </c>
      <c r="E954" s="8" t="s">
        <v>130</v>
      </c>
      <c r="F954" s="10">
        <v>11950</v>
      </c>
      <c r="G954" s="10">
        <v>-11949</v>
      </c>
      <c r="H954" s="10">
        <v>1</v>
      </c>
    </row>
    <row r="955" spans="1:8" s="1" customFormat="1" x14ac:dyDescent="0.55000000000000004">
      <c r="A955" s="8">
        <v>80</v>
      </c>
      <c r="B955" s="9">
        <v>100000060303</v>
      </c>
      <c r="C955" s="5">
        <v>0</v>
      </c>
      <c r="D955" s="8" t="s">
        <v>33</v>
      </c>
      <c r="E955" s="8" t="s">
        <v>130</v>
      </c>
      <c r="F955" s="10">
        <v>11950</v>
      </c>
      <c r="G955" s="10">
        <v>-11949</v>
      </c>
      <c r="H955" s="10">
        <v>1</v>
      </c>
    </row>
    <row r="956" spans="1:8" s="1" customFormat="1" x14ac:dyDescent="0.55000000000000004">
      <c r="A956" s="8">
        <v>81</v>
      </c>
      <c r="B956" s="9">
        <v>100000060304</v>
      </c>
      <c r="C956" s="5">
        <v>0</v>
      </c>
      <c r="D956" s="8" t="s">
        <v>33</v>
      </c>
      <c r="E956" s="8" t="s">
        <v>130</v>
      </c>
      <c r="F956" s="10">
        <v>11950</v>
      </c>
      <c r="G956" s="10">
        <v>-11949</v>
      </c>
      <c r="H956" s="10">
        <v>1</v>
      </c>
    </row>
    <row r="957" spans="1:8" s="1" customFormat="1" x14ac:dyDescent="0.55000000000000004">
      <c r="A957" s="8">
        <v>82</v>
      </c>
      <c r="B957" s="9">
        <v>100000060305</v>
      </c>
      <c r="C957" s="5">
        <v>0</v>
      </c>
      <c r="D957" s="8" t="s">
        <v>33</v>
      </c>
      <c r="E957" s="8" t="s">
        <v>130</v>
      </c>
      <c r="F957" s="10">
        <v>11950</v>
      </c>
      <c r="G957" s="10">
        <v>-11949</v>
      </c>
      <c r="H957" s="10">
        <v>1</v>
      </c>
    </row>
    <row r="958" spans="1:8" s="1" customFormat="1" x14ac:dyDescent="0.55000000000000004">
      <c r="A958" s="8">
        <v>83</v>
      </c>
      <c r="B958" s="9">
        <v>100000060306</v>
      </c>
      <c r="C958" s="5">
        <v>0</v>
      </c>
      <c r="D958" s="8" t="s">
        <v>33</v>
      </c>
      <c r="E958" s="8" t="s">
        <v>130</v>
      </c>
      <c r="F958" s="10">
        <v>11950</v>
      </c>
      <c r="G958" s="10">
        <v>-11949</v>
      </c>
      <c r="H958" s="10">
        <v>1</v>
      </c>
    </row>
    <row r="959" spans="1:8" s="1" customFormat="1" x14ac:dyDescent="0.55000000000000004">
      <c r="A959" s="8">
        <v>84</v>
      </c>
      <c r="B959" s="9">
        <v>100000060307</v>
      </c>
      <c r="C959" s="5">
        <v>0</v>
      </c>
      <c r="D959" s="8" t="s">
        <v>33</v>
      </c>
      <c r="E959" s="8" t="s">
        <v>130</v>
      </c>
      <c r="F959" s="10">
        <v>11950</v>
      </c>
      <c r="G959" s="10">
        <v>-11949</v>
      </c>
      <c r="H959" s="10">
        <v>1</v>
      </c>
    </row>
    <row r="960" spans="1:8" s="1" customFormat="1" x14ac:dyDescent="0.55000000000000004">
      <c r="A960" s="8">
        <v>85</v>
      </c>
      <c r="B960" s="9">
        <v>100000060308</v>
      </c>
      <c r="C960" s="5">
        <v>0</v>
      </c>
      <c r="D960" s="8" t="s">
        <v>33</v>
      </c>
      <c r="E960" s="8" t="s">
        <v>130</v>
      </c>
      <c r="F960" s="10">
        <v>11950</v>
      </c>
      <c r="G960" s="10">
        <v>-11949</v>
      </c>
      <c r="H960" s="10">
        <v>1</v>
      </c>
    </row>
    <row r="961" spans="1:8" s="1" customFormat="1" x14ac:dyDescent="0.55000000000000004">
      <c r="A961" s="8">
        <v>86</v>
      </c>
      <c r="B961" s="9">
        <v>100000060309</v>
      </c>
      <c r="C961" s="5">
        <v>0</v>
      </c>
      <c r="D961" s="8" t="s">
        <v>33</v>
      </c>
      <c r="E961" s="8" t="s">
        <v>130</v>
      </c>
      <c r="F961" s="10">
        <v>11950</v>
      </c>
      <c r="G961" s="10">
        <v>-11949</v>
      </c>
      <c r="H961" s="10">
        <v>1</v>
      </c>
    </row>
    <row r="962" spans="1:8" s="1" customFormat="1" x14ac:dyDescent="0.55000000000000004">
      <c r="A962" s="8">
        <v>87</v>
      </c>
      <c r="B962" s="9">
        <v>100000060322</v>
      </c>
      <c r="C962" s="5">
        <v>0</v>
      </c>
      <c r="D962" s="8" t="s">
        <v>33</v>
      </c>
      <c r="E962" s="8" t="s">
        <v>131</v>
      </c>
      <c r="F962" s="10">
        <v>24855</v>
      </c>
      <c r="G962" s="10">
        <v>-24854</v>
      </c>
      <c r="H962" s="10">
        <v>1</v>
      </c>
    </row>
    <row r="963" spans="1:8" s="1" customFormat="1" x14ac:dyDescent="0.55000000000000004">
      <c r="A963" s="8">
        <v>88</v>
      </c>
      <c r="B963" s="9">
        <v>100000060323</v>
      </c>
      <c r="C963" s="5">
        <v>0</v>
      </c>
      <c r="D963" s="8" t="s">
        <v>33</v>
      </c>
      <c r="E963" s="8" t="s">
        <v>131</v>
      </c>
      <c r="F963" s="10">
        <v>24855</v>
      </c>
      <c r="G963" s="10">
        <v>-24854</v>
      </c>
      <c r="H963" s="10">
        <v>1</v>
      </c>
    </row>
    <row r="964" spans="1:8" s="1" customFormat="1" x14ac:dyDescent="0.55000000000000004">
      <c r="A964" s="8">
        <v>89</v>
      </c>
      <c r="B964" s="9">
        <v>100000060324</v>
      </c>
      <c r="C964" s="5">
        <v>0</v>
      </c>
      <c r="D964" s="8" t="s">
        <v>33</v>
      </c>
      <c r="E964" s="8" t="s">
        <v>131</v>
      </c>
      <c r="F964" s="10">
        <v>24855</v>
      </c>
      <c r="G964" s="10">
        <v>-24854</v>
      </c>
      <c r="H964" s="10">
        <v>1</v>
      </c>
    </row>
    <row r="965" spans="1:8" s="1" customFormat="1" x14ac:dyDescent="0.55000000000000004">
      <c r="A965" s="8">
        <v>90</v>
      </c>
      <c r="B965" s="9">
        <v>100000060325</v>
      </c>
      <c r="C965" s="5">
        <v>0</v>
      </c>
      <c r="D965" s="8" t="s">
        <v>33</v>
      </c>
      <c r="E965" s="8" t="s">
        <v>131</v>
      </c>
      <c r="F965" s="10">
        <v>24855</v>
      </c>
      <c r="G965" s="10">
        <v>-24854</v>
      </c>
      <c r="H965" s="10">
        <v>1</v>
      </c>
    </row>
    <row r="966" spans="1:8" s="1" customFormat="1" x14ac:dyDescent="0.55000000000000004">
      <c r="A966" s="8">
        <v>91</v>
      </c>
      <c r="B966" s="9">
        <v>100000060326</v>
      </c>
      <c r="C966" s="5">
        <v>0</v>
      </c>
      <c r="D966" s="8" t="s">
        <v>33</v>
      </c>
      <c r="E966" s="8" t="s">
        <v>131</v>
      </c>
      <c r="F966" s="10">
        <v>24855</v>
      </c>
      <c r="G966" s="10">
        <v>-24854</v>
      </c>
      <c r="H966" s="10">
        <v>1</v>
      </c>
    </row>
    <row r="967" spans="1:8" s="1" customFormat="1" x14ac:dyDescent="0.55000000000000004">
      <c r="A967" s="8">
        <v>92</v>
      </c>
      <c r="B967" s="9">
        <v>100000060327</v>
      </c>
      <c r="C967" s="5">
        <v>0</v>
      </c>
      <c r="D967" s="8" t="s">
        <v>33</v>
      </c>
      <c r="E967" s="8" t="s">
        <v>131</v>
      </c>
      <c r="F967" s="10">
        <v>24855</v>
      </c>
      <c r="G967" s="10">
        <v>-24854</v>
      </c>
      <c r="H967" s="10">
        <v>1</v>
      </c>
    </row>
    <row r="968" spans="1:8" s="1" customFormat="1" x14ac:dyDescent="0.55000000000000004">
      <c r="A968" s="8">
        <v>93</v>
      </c>
      <c r="B968" s="9">
        <v>100000060328</v>
      </c>
      <c r="C968" s="5">
        <v>0</v>
      </c>
      <c r="D968" s="8" t="s">
        <v>33</v>
      </c>
      <c r="E968" s="8" t="s">
        <v>131</v>
      </c>
      <c r="F968" s="10">
        <v>24855</v>
      </c>
      <c r="G968" s="10">
        <v>-24854</v>
      </c>
      <c r="H968" s="10">
        <v>1</v>
      </c>
    </row>
    <row r="969" spans="1:8" s="1" customFormat="1" x14ac:dyDescent="0.55000000000000004">
      <c r="A969" s="8">
        <v>94</v>
      </c>
      <c r="B969" s="9">
        <v>100000073132</v>
      </c>
      <c r="C969" s="5">
        <v>0</v>
      </c>
      <c r="D969" s="8" t="s">
        <v>132</v>
      </c>
      <c r="E969" s="8" t="s">
        <v>133</v>
      </c>
      <c r="F969" s="10">
        <v>15000</v>
      </c>
      <c r="G969" s="10">
        <v>-14999</v>
      </c>
      <c r="H969" s="10">
        <v>1</v>
      </c>
    </row>
    <row r="970" spans="1:8" s="1" customFormat="1" x14ac:dyDescent="0.55000000000000004">
      <c r="A970" s="8">
        <v>95</v>
      </c>
      <c r="B970" s="9">
        <v>100000073133</v>
      </c>
      <c r="C970" s="5">
        <v>0</v>
      </c>
      <c r="D970" s="8" t="s">
        <v>132</v>
      </c>
      <c r="E970" s="8" t="s">
        <v>133</v>
      </c>
      <c r="F970" s="10">
        <v>15000</v>
      </c>
      <c r="G970" s="10">
        <v>-14999</v>
      </c>
      <c r="H970" s="10">
        <v>1</v>
      </c>
    </row>
    <row r="971" spans="1:8" s="1" customFormat="1" x14ac:dyDescent="0.55000000000000004">
      <c r="A971" s="8">
        <v>96</v>
      </c>
      <c r="B971" s="9">
        <v>100000073134</v>
      </c>
      <c r="C971" s="5">
        <v>0</v>
      </c>
      <c r="D971" s="8" t="s">
        <v>132</v>
      </c>
      <c r="E971" s="8" t="s">
        <v>1938</v>
      </c>
      <c r="F971" s="10">
        <v>17976</v>
      </c>
      <c r="G971" s="10">
        <v>-17975</v>
      </c>
      <c r="H971" s="10">
        <v>1</v>
      </c>
    </row>
    <row r="972" spans="1:8" s="1" customFormat="1" x14ac:dyDescent="0.55000000000000004">
      <c r="A972" s="8">
        <v>97</v>
      </c>
      <c r="B972" s="9">
        <v>100000073135</v>
      </c>
      <c r="C972" s="5">
        <v>0</v>
      </c>
      <c r="D972" s="8" t="s">
        <v>132</v>
      </c>
      <c r="E972" s="8" t="s">
        <v>1938</v>
      </c>
      <c r="F972" s="10">
        <v>17976</v>
      </c>
      <c r="G972" s="10">
        <v>-17975</v>
      </c>
      <c r="H972" s="10">
        <v>1</v>
      </c>
    </row>
    <row r="973" spans="1:8" s="1" customFormat="1" x14ac:dyDescent="0.55000000000000004">
      <c r="A973" s="8">
        <v>98</v>
      </c>
      <c r="B973" s="9">
        <v>100000073136</v>
      </c>
      <c r="C973" s="5">
        <v>0</v>
      </c>
      <c r="D973" s="8" t="s">
        <v>132</v>
      </c>
      <c r="E973" s="8" t="s">
        <v>1938</v>
      </c>
      <c r="F973" s="10">
        <v>17976</v>
      </c>
      <c r="G973" s="10">
        <v>-17975</v>
      </c>
      <c r="H973" s="10">
        <v>1</v>
      </c>
    </row>
    <row r="974" spans="1:8" s="1" customFormat="1" x14ac:dyDescent="0.55000000000000004">
      <c r="A974" s="8">
        <v>99</v>
      </c>
      <c r="B974" s="9">
        <v>100000073137</v>
      </c>
      <c r="C974" s="5">
        <v>0</v>
      </c>
      <c r="D974" s="8" t="s">
        <v>132</v>
      </c>
      <c r="E974" s="8" t="s">
        <v>1938</v>
      </c>
      <c r="F974" s="10">
        <v>17976</v>
      </c>
      <c r="G974" s="10">
        <v>-17975</v>
      </c>
      <c r="H974" s="10">
        <v>1</v>
      </c>
    </row>
    <row r="975" spans="1:8" s="1" customFormat="1" x14ac:dyDescent="0.55000000000000004">
      <c r="A975" s="8">
        <v>100</v>
      </c>
      <c r="B975" s="9">
        <v>100000073138</v>
      </c>
      <c r="C975" s="5">
        <v>0</v>
      </c>
      <c r="D975" s="8" t="s">
        <v>132</v>
      </c>
      <c r="E975" s="8" t="s">
        <v>1938</v>
      </c>
      <c r="F975" s="10">
        <v>17976</v>
      </c>
      <c r="G975" s="10">
        <v>-17975</v>
      </c>
      <c r="H975" s="10">
        <v>1</v>
      </c>
    </row>
    <row r="976" spans="1:8" s="1" customFormat="1" x14ac:dyDescent="0.55000000000000004">
      <c r="A976" s="8">
        <v>101</v>
      </c>
      <c r="B976" s="9">
        <v>100000073159</v>
      </c>
      <c r="C976" s="5">
        <v>0</v>
      </c>
      <c r="D976" s="8" t="s">
        <v>132</v>
      </c>
      <c r="E976" s="8" t="s">
        <v>134</v>
      </c>
      <c r="F976" s="10">
        <v>13375</v>
      </c>
      <c r="G976" s="10">
        <v>-13374</v>
      </c>
      <c r="H976" s="10">
        <v>1</v>
      </c>
    </row>
    <row r="977" spans="1:8" s="1" customFormat="1" x14ac:dyDescent="0.55000000000000004">
      <c r="A977" s="8">
        <v>102</v>
      </c>
      <c r="B977" s="9">
        <v>100000073160</v>
      </c>
      <c r="C977" s="5">
        <v>0</v>
      </c>
      <c r="D977" s="8" t="s">
        <v>132</v>
      </c>
      <c r="E977" s="8" t="s">
        <v>134</v>
      </c>
      <c r="F977" s="10">
        <v>13375</v>
      </c>
      <c r="G977" s="10">
        <v>-13374</v>
      </c>
      <c r="H977" s="10">
        <v>1</v>
      </c>
    </row>
    <row r="978" spans="1:8" s="1" customFormat="1" x14ac:dyDescent="0.55000000000000004">
      <c r="A978" s="8">
        <v>103</v>
      </c>
      <c r="B978" s="9">
        <v>100000073161</v>
      </c>
      <c r="C978" s="5">
        <v>0</v>
      </c>
      <c r="D978" s="8" t="s">
        <v>132</v>
      </c>
      <c r="E978" s="8" t="s">
        <v>134</v>
      </c>
      <c r="F978" s="10">
        <v>13375</v>
      </c>
      <c r="G978" s="10">
        <v>-13374</v>
      </c>
      <c r="H978" s="10">
        <v>1</v>
      </c>
    </row>
    <row r="979" spans="1:8" s="1" customFormat="1" x14ac:dyDescent="0.55000000000000004">
      <c r="A979" s="8">
        <v>104</v>
      </c>
      <c r="B979" s="9">
        <v>100000073162</v>
      </c>
      <c r="C979" s="5">
        <v>0</v>
      </c>
      <c r="D979" s="8" t="s">
        <v>132</v>
      </c>
      <c r="E979" s="8" t="s">
        <v>134</v>
      </c>
      <c r="F979" s="10">
        <v>13375</v>
      </c>
      <c r="G979" s="10">
        <v>-13374</v>
      </c>
      <c r="H979" s="10">
        <v>1</v>
      </c>
    </row>
    <row r="980" spans="1:8" s="1" customFormat="1" x14ac:dyDescent="0.55000000000000004">
      <c r="A980" s="8">
        <v>105</v>
      </c>
      <c r="B980" s="9">
        <v>100000073163</v>
      </c>
      <c r="C980" s="5">
        <v>0</v>
      </c>
      <c r="D980" s="8" t="s">
        <v>132</v>
      </c>
      <c r="E980" s="8" t="s">
        <v>134</v>
      </c>
      <c r="F980" s="10">
        <v>13375</v>
      </c>
      <c r="G980" s="10">
        <v>-13374</v>
      </c>
      <c r="H980" s="10">
        <v>1</v>
      </c>
    </row>
    <row r="981" spans="1:8" s="1" customFormat="1" x14ac:dyDescent="0.55000000000000004">
      <c r="A981" s="8">
        <v>106</v>
      </c>
      <c r="B981" s="9">
        <v>100000073164</v>
      </c>
      <c r="C981" s="5">
        <v>0</v>
      </c>
      <c r="D981" s="8" t="s">
        <v>132</v>
      </c>
      <c r="E981" s="8" t="s">
        <v>134</v>
      </c>
      <c r="F981" s="10">
        <v>13375</v>
      </c>
      <c r="G981" s="10">
        <v>-13374</v>
      </c>
      <c r="H981" s="10">
        <v>1</v>
      </c>
    </row>
    <row r="982" spans="1:8" s="1" customFormat="1" x14ac:dyDescent="0.55000000000000004">
      <c r="A982" s="8">
        <v>107</v>
      </c>
      <c r="B982" s="9">
        <v>100000080164</v>
      </c>
      <c r="C982" s="5">
        <v>0</v>
      </c>
      <c r="D982" s="8" t="s">
        <v>2011</v>
      </c>
      <c r="E982" s="8" t="s">
        <v>2012</v>
      </c>
      <c r="F982" s="10">
        <v>149800</v>
      </c>
      <c r="G982" s="10">
        <v>-149799</v>
      </c>
      <c r="H982" s="10">
        <v>1</v>
      </c>
    </row>
    <row r="983" spans="1:8" s="1" customFormat="1" x14ac:dyDescent="0.55000000000000004">
      <c r="A983" s="8">
        <v>108</v>
      </c>
      <c r="B983" s="9">
        <v>100000080169</v>
      </c>
      <c r="C983" s="5">
        <v>0</v>
      </c>
      <c r="D983" s="8" t="s">
        <v>2011</v>
      </c>
      <c r="E983" s="8" t="s">
        <v>2013</v>
      </c>
      <c r="F983" s="10">
        <v>176550</v>
      </c>
      <c r="G983" s="10">
        <v>-176549</v>
      </c>
      <c r="H983" s="10">
        <v>1</v>
      </c>
    </row>
    <row r="984" spans="1:8" s="1" customFormat="1" x14ac:dyDescent="0.55000000000000004">
      <c r="A984" s="8">
        <v>109</v>
      </c>
      <c r="B984" s="9">
        <v>100000080184</v>
      </c>
      <c r="C984" s="5">
        <v>0</v>
      </c>
      <c r="D984" s="8" t="s">
        <v>2011</v>
      </c>
      <c r="E984" s="8" t="s">
        <v>2014</v>
      </c>
      <c r="F984" s="10">
        <v>331700</v>
      </c>
      <c r="G984" s="10">
        <v>-331699</v>
      </c>
      <c r="H984" s="10">
        <v>1</v>
      </c>
    </row>
    <row r="985" spans="1:8" s="1" customFormat="1" x14ac:dyDescent="0.55000000000000004">
      <c r="A985" s="8">
        <v>110</v>
      </c>
      <c r="B985" s="9">
        <v>100000087512</v>
      </c>
      <c r="C985" s="5">
        <v>0</v>
      </c>
      <c r="D985" s="8" t="s">
        <v>135</v>
      </c>
      <c r="E985" s="8" t="s">
        <v>136</v>
      </c>
      <c r="F985" s="10">
        <v>10400</v>
      </c>
      <c r="G985" s="10">
        <v>-10399</v>
      </c>
      <c r="H985" s="10">
        <v>1</v>
      </c>
    </row>
    <row r="986" spans="1:8" s="1" customFormat="1" x14ac:dyDescent="0.55000000000000004">
      <c r="A986" s="8">
        <v>111</v>
      </c>
      <c r="B986" s="9">
        <v>100000106675</v>
      </c>
      <c r="C986" s="5">
        <v>0</v>
      </c>
      <c r="D986" s="8" t="s">
        <v>41</v>
      </c>
      <c r="E986" s="8" t="s">
        <v>137</v>
      </c>
      <c r="F986" s="10">
        <v>14800</v>
      </c>
      <c r="G986" s="10">
        <v>-14799</v>
      </c>
      <c r="H986" s="10">
        <v>1</v>
      </c>
    </row>
    <row r="987" spans="1:8" s="1" customFormat="1" x14ac:dyDescent="0.55000000000000004">
      <c r="A987" s="8">
        <v>112</v>
      </c>
      <c r="B987" s="9">
        <v>100000106676</v>
      </c>
      <c r="C987" s="5">
        <v>0</v>
      </c>
      <c r="D987" s="8" t="s">
        <v>41</v>
      </c>
      <c r="E987" s="8" t="s">
        <v>137</v>
      </c>
      <c r="F987" s="10">
        <v>14800</v>
      </c>
      <c r="G987" s="10">
        <v>-14799</v>
      </c>
      <c r="H987" s="10">
        <v>1</v>
      </c>
    </row>
    <row r="988" spans="1:8" s="1" customFormat="1" x14ac:dyDescent="0.55000000000000004">
      <c r="A988" s="8">
        <v>113</v>
      </c>
      <c r="B988" s="9">
        <v>100000108625</v>
      </c>
      <c r="C988" s="5">
        <v>0</v>
      </c>
      <c r="D988" s="8" t="s">
        <v>138</v>
      </c>
      <c r="E988" s="8" t="s">
        <v>139</v>
      </c>
      <c r="F988" s="10">
        <v>47080</v>
      </c>
      <c r="G988" s="10">
        <v>-47079</v>
      </c>
      <c r="H988" s="10">
        <v>1</v>
      </c>
    </row>
    <row r="989" spans="1:8" s="1" customFormat="1" x14ac:dyDescent="0.55000000000000004">
      <c r="A989" s="8">
        <v>114</v>
      </c>
      <c r="B989" s="9">
        <v>100000108626</v>
      </c>
      <c r="C989" s="5">
        <v>0</v>
      </c>
      <c r="D989" s="8" t="s">
        <v>138</v>
      </c>
      <c r="E989" s="8" t="s">
        <v>140</v>
      </c>
      <c r="F989" s="10">
        <v>19260</v>
      </c>
      <c r="G989" s="10">
        <v>-19259</v>
      </c>
      <c r="H989" s="10">
        <v>1</v>
      </c>
    </row>
    <row r="990" spans="1:8" s="1" customFormat="1" x14ac:dyDescent="0.55000000000000004">
      <c r="A990" s="8">
        <v>115</v>
      </c>
      <c r="B990" s="9">
        <v>100000108627</v>
      </c>
      <c r="C990" s="5">
        <v>0</v>
      </c>
      <c r="D990" s="8" t="s">
        <v>138</v>
      </c>
      <c r="E990" s="8" t="s">
        <v>141</v>
      </c>
      <c r="F990" s="10">
        <v>15194</v>
      </c>
      <c r="G990" s="10">
        <v>-15193</v>
      </c>
      <c r="H990" s="10">
        <v>1</v>
      </c>
    </row>
    <row r="991" spans="1:8" s="1" customFormat="1" x14ac:dyDescent="0.55000000000000004">
      <c r="A991" s="8">
        <v>116</v>
      </c>
      <c r="B991" s="9">
        <v>100000108628</v>
      </c>
      <c r="C991" s="5">
        <v>0</v>
      </c>
      <c r="D991" s="8" t="s">
        <v>138</v>
      </c>
      <c r="E991" s="8" t="s">
        <v>141</v>
      </c>
      <c r="F991" s="10">
        <v>15194</v>
      </c>
      <c r="G991" s="10">
        <v>-15193</v>
      </c>
      <c r="H991" s="10">
        <v>1</v>
      </c>
    </row>
    <row r="992" spans="1:8" s="1" customFormat="1" x14ac:dyDescent="0.55000000000000004">
      <c r="A992" s="8">
        <v>117</v>
      </c>
      <c r="B992" s="9">
        <v>100000108629</v>
      </c>
      <c r="C992" s="5">
        <v>0</v>
      </c>
      <c r="D992" s="8" t="s">
        <v>138</v>
      </c>
      <c r="E992" s="8" t="s">
        <v>141</v>
      </c>
      <c r="F992" s="10">
        <v>15194</v>
      </c>
      <c r="G992" s="10">
        <v>-15193</v>
      </c>
      <c r="H992" s="10">
        <v>1</v>
      </c>
    </row>
    <row r="993" spans="1:8" s="1" customFormat="1" x14ac:dyDescent="0.55000000000000004">
      <c r="A993" s="8">
        <v>118</v>
      </c>
      <c r="B993" s="9">
        <v>100000108630</v>
      </c>
      <c r="C993" s="5">
        <v>0</v>
      </c>
      <c r="D993" s="8" t="s">
        <v>138</v>
      </c>
      <c r="E993" s="8" t="s">
        <v>141</v>
      </c>
      <c r="F993" s="10">
        <v>15194</v>
      </c>
      <c r="G993" s="10">
        <v>-15193</v>
      </c>
      <c r="H993" s="10">
        <v>1</v>
      </c>
    </row>
    <row r="994" spans="1:8" s="1" customFormat="1" x14ac:dyDescent="0.55000000000000004">
      <c r="A994" s="8">
        <v>119</v>
      </c>
      <c r="B994" s="9">
        <v>100000108631</v>
      </c>
      <c r="C994" s="5">
        <v>0</v>
      </c>
      <c r="D994" s="8" t="s">
        <v>138</v>
      </c>
      <c r="E994" s="8" t="s">
        <v>141</v>
      </c>
      <c r="F994" s="10">
        <v>15194</v>
      </c>
      <c r="G994" s="10">
        <v>-15193</v>
      </c>
      <c r="H994" s="10">
        <v>1</v>
      </c>
    </row>
    <row r="995" spans="1:8" s="1" customFormat="1" x14ac:dyDescent="0.55000000000000004">
      <c r="A995" s="8">
        <v>120</v>
      </c>
      <c r="B995" s="9">
        <v>100000108632</v>
      </c>
      <c r="C995" s="5">
        <v>0</v>
      </c>
      <c r="D995" s="8" t="s">
        <v>138</v>
      </c>
      <c r="E995" s="8" t="s">
        <v>141</v>
      </c>
      <c r="F995" s="10">
        <v>15194</v>
      </c>
      <c r="G995" s="10">
        <v>-15193</v>
      </c>
      <c r="H995" s="10">
        <v>1</v>
      </c>
    </row>
    <row r="996" spans="1:8" s="1" customFormat="1" x14ac:dyDescent="0.55000000000000004">
      <c r="A996" s="8">
        <v>121</v>
      </c>
      <c r="B996" s="9">
        <v>100000108633</v>
      </c>
      <c r="C996" s="5">
        <v>0</v>
      </c>
      <c r="D996" s="8" t="s">
        <v>138</v>
      </c>
      <c r="E996" s="8" t="s">
        <v>141</v>
      </c>
      <c r="F996" s="10">
        <v>15194</v>
      </c>
      <c r="G996" s="10">
        <v>-15193</v>
      </c>
      <c r="H996" s="10">
        <v>1</v>
      </c>
    </row>
    <row r="997" spans="1:8" s="1" customFormat="1" x14ac:dyDescent="0.55000000000000004">
      <c r="A997" s="8">
        <v>122</v>
      </c>
      <c r="B997" s="9">
        <v>100000108634</v>
      </c>
      <c r="C997" s="5">
        <v>0</v>
      </c>
      <c r="D997" s="8" t="s">
        <v>138</v>
      </c>
      <c r="E997" s="8" t="s">
        <v>141</v>
      </c>
      <c r="F997" s="10">
        <v>15194</v>
      </c>
      <c r="G997" s="10">
        <v>-15193</v>
      </c>
      <c r="H997" s="10">
        <v>1</v>
      </c>
    </row>
    <row r="998" spans="1:8" s="1" customFormat="1" x14ac:dyDescent="0.55000000000000004">
      <c r="A998" s="8">
        <v>123</v>
      </c>
      <c r="B998" s="9">
        <v>100000108635</v>
      </c>
      <c r="C998" s="5">
        <v>0</v>
      </c>
      <c r="D998" s="8" t="s">
        <v>138</v>
      </c>
      <c r="E998" s="8" t="s">
        <v>141</v>
      </c>
      <c r="F998" s="10">
        <v>15194</v>
      </c>
      <c r="G998" s="10">
        <v>-15193</v>
      </c>
      <c r="H998" s="10">
        <v>1</v>
      </c>
    </row>
    <row r="999" spans="1:8" s="1" customFormat="1" x14ac:dyDescent="0.55000000000000004">
      <c r="A999" s="8">
        <v>124</v>
      </c>
      <c r="B999" s="9">
        <v>100000108636</v>
      </c>
      <c r="C999" s="5">
        <v>0</v>
      </c>
      <c r="D999" s="8" t="s">
        <v>138</v>
      </c>
      <c r="E999" s="8" t="s">
        <v>141</v>
      </c>
      <c r="F999" s="10">
        <v>15194</v>
      </c>
      <c r="G999" s="10">
        <v>-15193</v>
      </c>
      <c r="H999" s="10">
        <v>1</v>
      </c>
    </row>
    <row r="1000" spans="1:8" s="1" customFormat="1" x14ac:dyDescent="0.55000000000000004">
      <c r="A1000" s="8">
        <v>125</v>
      </c>
      <c r="B1000" s="9">
        <v>100000108637</v>
      </c>
      <c r="C1000" s="5">
        <v>0</v>
      </c>
      <c r="D1000" s="8" t="s">
        <v>138</v>
      </c>
      <c r="E1000" s="8" t="s">
        <v>141</v>
      </c>
      <c r="F1000" s="10">
        <v>15194</v>
      </c>
      <c r="G1000" s="10">
        <v>-15193</v>
      </c>
      <c r="H1000" s="10">
        <v>1</v>
      </c>
    </row>
    <row r="1001" spans="1:8" s="1" customFormat="1" x14ac:dyDescent="0.55000000000000004">
      <c r="A1001" s="8">
        <v>126</v>
      </c>
      <c r="B1001" s="9">
        <v>100000152210</v>
      </c>
      <c r="C1001" s="5">
        <v>0</v>
      </c>
      <c r="D1001" s="8" t="s">
        <v>142</v>
      </c>
      <c r="E1001" s="8" t="s">
        <v>24</v>
      </c>
      <c r="F1001" s="10">
        <v>17869</v>
      </c>
      <c r="G1001" s="10">
        <v>-17868</v>
      </c>
      <c r="H1001" s="10">
        <v>1</v>
      </c>
    </row>
    <row r="1002" spans="1:8" s="1" customFormat="1" x14ac:dyDescent="0.55000000000000004">
      <c r="A1002" s="8">
        <v>127</v>
      </c>
      <c r="B1002" s="9">
        <v>100000195954</v>
      </c>
      <c r="C1002" s="5">
        <v>0</v>
      </c>
      <c r="D1002" s="8" t="s">
        <v>143</v>
      </c>
      <c r="E1002" s="8" t="s">
        <v>144</v>
      </c>
      <c r="F1002" s="10">
        <v>2205163</v>
      </c>
      <c r="G1002" s="10">
        <v>-2205162</v>
      </c>
      <c r="H1002" s="10">
        <v>1</v>
      </c>
    </row>
    <row r="1003" spans="1:8" s="1" customFormat="1" x14ac:dyDescent="0.55000000000000004">
      <c r="A1003" s="8">
        <v>128</v>
      </c>
      <c r="B1003" s="9">
        <v>100000225043</v>
      </c>
      <c r="C1003" s="5">
        <v>0</v>
      </c>
      <c r="D1003" s="8" t="s">
        <v>145</v>
      </c>
      <c r="E1003" s="8" t="s">
        <v>146</v>
      </c>
      <c r="F1003" s="10">
        <v>4497.5</v>
      </c>
      <c r="G1003" s="10">
        <v>-4496.5</v>
      </c>
      <c r="H1003" s="10">
        <v>1</v>
      </c>
    </row>
    <row r="1004" spans="1:8" s="1" customFormat="1" x14ac:dyDescent="0.55000000000000004">
      <c r="A1004" s="8"/>
      <c r="B1004" s="9">
        <v>100000225043</v>
      </c>
      <c r="C1004" s="5">
        <v>1</v>
      </c>
      <c r="D1004" s="8" t="s">
        <v>145</v>
      </c>
      <c r="E1004" s="8" t="s">
        <v>146</v>
      </c>
      <c r="F1004" s="10">
        <v>4497.5</v>
      </c>
      <c r="G1004" s="10">
        <v>-4496.5</v>
      </c>
      <c r="H1004" s="10">
        <v>1</v>
      </c>
    </row>
    <row r="1005" spans="1:8" s="1" customFormat="1" x14ac:dyDescent="0.55000000000000004">
      <c r="A1005" s="8">
        <v>129</v>
      </c>
      <c r="B1005" s="9">
        <v>100000225044</v>
      </c>
      <c r="C1005" s="5">
        <v>0</v>
      </c>
      <c r="D1005" s="8" t="s">
        <v>145</v>
      </c>
      <c r="E1005" s="8" t="s">
        <v>146</v>
      </c>
      <c r="F1005" s="10">
        <v>4497.5</v>
      </c>
      <c r="G1005" s="10">
        <v>-4496.5</v>
      </c>
      <c r="H1005" s="10">
        <v>1</v>
      </c>
    </row>
    <row r="1006" spans="1:8" s="1" customFormat="1" x14ac:dyDescent="0.55000000000000004">
      <c r="A1006" s="8"/>
      <c r="B1006" s="9">
        <v>100000225044</v>
      </c>
      <c r="C1006" s="5">
        <v>1</v>
      </c>
      <c r="D1006" s="8" t="s">
        <v>145</v>
      </c>
      <c r="E1006" s="8" t="s">
        <v>146</v>
      </c>
      <c r="F1006" s="10">
        <v>4497.5</v>
      </c>
      <c r="G1006" s="10">
        <v>-4496.5</v>
      </c>
      <c r="H1006" s="10">
        <v>1</v>
      </c>
    </row>
    <row r="1007" spans="1:8" s="1" customFormat="1" x14ac:dyDescent="0.55000000000000004">
      <c r="A1007" s="8">
        <v>130</v>
      </c>
      <c r="B1007" s="9">
        <v>100000225045</v>
      </c>
      <c r="C1007" s="5">
        <v>0</v>
      </c>
      <c r="D1007" s="8" t="s">
        <v>145</v>
      </c>
      <c r="E1007" s="8" t="s">
        <v>146</v>
      </c>
      <c r="F1007" s="10">
        <v>4497.5</v>
      </c>
      <c r="G1007" s="10">
        <v>-4496.5</v>
      </c>
      <c r="H1007" s="10">
        <v>1</v>
      </c>
    </row>
    <row r="1008" spans="1:8" s="1" customFormat="1" x14ac:dyDescent="0.55000000000000004">
      <c r="A1008" s="8"/>
      <c r="B1008" s="9">
        <v>100000225045</v>
      </c>
      <c r="C1008" s="5">
        <v>1</v>
      </c>
      <c r="D1008" s="8" t="s">
        <v>145</v>
      </c>
      <c r="E1008" s="8" t="s">
        <v>146</v>
      </c>
      <c r="F1008" s="10">
        <v>4497.5</v>
      </c>
      <c r="G1008" s="10">
        <v>-4496.5</v>
      </c>
      <c r="H1008" s="10">
        <v>1</v>
      </c>
    </row>
    <row r="1009" spans="1:8" s="1" customFormat="1" x14ac:dyDescent="0.55000000000000004">
      <c r="A1009" s="8">
        <v>131</v>
      </c>
      <c r="B1009" s="9">
        <v>100000225046</v>
      </c>
      <c r="C1009" s="5">
        <v>0</v>
      </c>
      <c r="D1009" s="8" t="s">
        <v>145</v>
      </c>
      <c r="E1009" s="8" t="s">
        <v>146</v>
      </c>
      <c r="F1009" s="10">
        <v>4497.5</v>
      </c>
      <c r="G1009" s="10">
        <v>-4496.5</v>
      </c>
      <c r="H1009" s="10">
        <v>1</v>
      </c>
    </row>
    <row r="1010" spans="1:8" s="1" customFormat="1" x14ac:dyDescent="0.55000000000000004">
      <c r="A1010" s="8"/>
      <c r="B1010" s="9">
        <v>100000225046</v>
      </c>
      <c r="C1010" s="5">
        <v>1</v>
      </c>
      <c r="D1010" s="8" t="s">
        <v>145</v>
      </c>
      <c r="E1010" s="8" t="s">
        <v>146</v>
      </c>
      <c r="F1010" s="10">
        <v>4497.5</v>
      </c>
      <c r="G1010" s="10">
        <v>-4496.5</v>
      </c>
      <c r="H1010" s="10">
        <v>1</v>
      </c>
    </row>
    <row r="1011" spans="1:8" s="1" customFormat="1" x14ac:dyDescent="0.55000000000000004">
      <c r="A1011" s="8">
        <v>132</v>
      </c>
      <c r="B1011" s="9">
        <v>100000242846</v>
      </c>
      <c r="C1011" s="5">
        <v>0</v>
      </c>
      <c r="D1011" s="8" t="s">
        <v>147</v>
      </c>
      <c r="E1011" s="8" t="s">
        <v>148</v>
      </c>
      <c r="F1011" s="10">
        <v>715188</v>
      </c>
      <c r="G1011" s="10">
        <v>-715187</v>
      </c>
      <c r="H1011" s="10">
        <v>1</v>
      </c>
    </row>
    <row r="1012" spans="1:8" s="1" customFormat="1" x14ac:dyDescent="0.55000000000000004">
      <c r="A1012" s="8">
        <v>133</v>
      </c>
      <c r="B1012" s="9">
        <v>100000259644</v>
      </c>
      <c r="C1012" s="5">
        <v>0</v>
      </c>
      <c r="D1012" s="8" t="s">
        <v>149</v>
      </c>
      <c r="E1012" s="8" t="s">
        <v>150</v>
      </c>
      <c r="F1012" s="10">
        <v>1486016</v>
      </c>
      <c r="G1012" s="10">
        <v>-1486015</v>
      </c>
      <c r="H1012" s="10">
        <v>1</v>
      </c>
    </row>
    <row r="1013" spans="1:8" s="1" customFormat="1" x14ac:dyDescent="0.55000000000000004">
      <c r="A1013" s="11" t="s">
        <v>8</v>
      </c>
      <c r="B1013" s="86" t="str">
        <f>+A874</f>
        <v>หมวดสินทรัพย์ 12060300 คุรภัณฑ์ไฟฟ้า (ที่หมดอายุการใช้งาน)</v>
      </c>
      <c r="C1013" s="87"/>
      <c r="D1013" s="87"/>
      <c r="E1013" s="88"/>
      <c r="F1013" s="10">
        <f>SUM(F876:F1012)</f>
        <v>7209349.7999999998</v>
      </c>
      <c r="G1013" s="10">
        <f>SUM(G876:G1012)</f>
        <v>-7209212.7999999998</v>
      </c>
      <c r="H1013" s="10">
        <f>SUM(H876:H1012)</f>
        <v>137</v>
      </c>
    </row>
    <row r="1014" spans="1:8" s="1" customFormat="1" x14ac:dyDescent="0.55000000000000004">
      <c r="A1014" s="8"/>
      <c r="B1014" s="89" t="s">
        <v>545</v>
      </c>
      <c r="C1014" s="90"/>
      <c r="D1014" s="90"/>
      <c r="E1014" s="91"/>
      <c r="F1014" s="10">
        <f>+F872+F1013</f>
        <v>17237485.800000001</v>
      </c>
      <c r="G1014" s="10">
        <f>+G872+G1013</f>
        <v>-8322556.8599999994</v>
      </c>
      <c r="H1014" s="10">
        <f>+H872+H1013</f>
        <v>8914928.9399999995</v>
      </c>
    </row>
    <row r="1016" spans="1:8" s="1" customFormat="1" x14ac:dyDescent="0.55000000000000004">
      <c r="A1016" s="1" t="s">
        <v>200</v>
      </c>
      <c r="B1016" s="2"/>
      <c r="C1016" s="14"/>
      <c r="F1016" s="3"/>
      <c r="G1016" s="3"/>
      <c r="H1016" s="3"/>
    </row>
    <row r="1017" spans="1:8" s="1" customFormat="1" x14ac:dyDescent="0.55000000000000004">
      <c r="A1017" s="5" t="s">
        <v>542</v>
      </c>
      <c r="B1017" s="6" t="s">
        <v>0</v>
      </c>
      <c r="C1017" s="5" t="s">
        <v>1</v>
      </c>
      <c r="D1017" s="5" t="s">
        <v>2</v>
      </c>
      <c r="E1017" s="5" t="s">
        <v>3</v>
      </c>
      <c r="F1017" s="7" t="s">
        <v>4</v>
      </c>
      <c r="G1017" s="7" t="s">
        <v>543</v>
      </c>
      <c r="H1017" s="7" t="s">
        <v>5</v>
      </c>
    </row>
    <row r="1018" spans="1:8" s="1" customFormat="1" x14ac:dyDescent="0.55000000000000004">
      <c r="A1018" s="8">
        <v>1</v>
      </c>
      <c r="B1018" s="9">
        <v>100000254881</v>
      </c>
      <c r="C1018" s="5">
        <v>0</v>
      </c>
      <c r="D1018" s="8" t="s">
        <v>2015</v>
      </c>
      <c r="E1018" s="8" t="s">
        <v>2016</v>
      </c>
      <c r="F1018" s="10">
        <v>9000</v>
      </c>
      <c r="G1018" s="10">
        <v>-7214.79</v>
      </c>
      <c r="H1018" s="10">
        <v>1785.21</v>
      </c>
    </row>
    <row r="1019" spans="1:8" s="1" customFormat="1" x14ac:dyDescent="0.55000000000000004">
      <c r="A1019" s="8">
        <v>2</v>
      </c>
      <c r="B1019" s="9">
        <v>100000371182</v>
      </c>
      <c r="C1019" s="5">
        <v>0</v>
      </c>
      <c r="D1019" s="8" t="s">
        <v>28</v>
      </c>
      <c r="E1019" s="8" t="s">
        <v>191</v>
      </c>
      <c r="F1019" s="10">
        <v>31500</v>
      </c>
      <c r="G1019" s="10">
        <v>-17190.38</v>
      </c>
      <c r="H1019" s="10">
        <v>14309.62</v>
      </c>
    </row>
    <row r="1020" spans="1:8" s="1" customFormat="1" x14ac:dyDescent="0.55000000000000004">
      <c r="A1020" s="8">
        <v>3</v>
      </c>
      <c r="B1020" s="9">
        <v>100000422041</v>
      </c>
      <c r="C1020" s="5">
        <v>0</v>
      </c>
      <c r="D1020" s="8" t="s">
        <v>101</v>
      </c>
      <c r="E1020" s="8" t="s">
        <v>191</v>
      </c>
      <c r="F1020" s="10">
        <v>58850</v>
      </c>
      <c r="G1020" s="10">
        <v>-18670.77</v>
      </c>
      <c r="H1020" s="10">
        <v>40179.230000000003</v>
      </c>
    </row>
    <row r="1021" spans="1:8" s="1" customFormat="1" x14ac:dyDescent="0.55000000000000004">
      <c r="A1021" s="8">
        <v>4</v>
      </c>
      <c r="B1021" s="9">
        <v>100000422042</v>
      </c>
      <c r="C1021" s="5">
        <v>0</v>
      </c>
      <c r="D1021" s="8" t="s">
        <v>101</v>
      </c>
      <c r="E1021" s="8" t="s">
        <v>184</v>
      </c>
      <c r="F1021" s="10">
        <v>32100</v>
      </c>
      <c r="G1021" s="10">
        <v>-10184.049999999999</v>
      </c>
      <c r="H1021" s="10">
        <v>21915.95</v>
      </c>
    </row>
    <row r="1022" spans="1:8" s="1" customFormat="1" x14ac:dyDescent="0.55000000000000004">
      <c r="A1022" s="8">
        <v>5</v>
      </c>
      <c r="B1022" s="9">
        <v>100000572161</v>
      </c>
      <c r="C1022" s="5">
        <v>0</v>
      </c>
      <c r="D1022" s="8" t="s">
        <v>193</v>
      </c>
      <c r="E1022" s="8" t="s">
        <v>194</v>
      </c>
      <c r="F1022" s="10">
        <v>206617</v>
      </c>
      <c r="G1022" s="10">
        <v>-6670.39</v>
      </c>
      <c r="H1022" s="10">
        <v>199946.61</v>
      </c>
    </row>
    <row r="1023" spans="1:8" s="1" customFormat="1" x14ac:dyDescent="0.55000000000000004">
      <c r="A1023" s="8">
        <v>6</v>
      </c>
      <c r="B1023" s="9">
        <v>100000572162</v>
      </c>
      <c r="C1023" s="5">
        <v>0</v>
      </c>
      <c r="D1023" s="8" t="s">
        <v>195</v>
      </c>
      <c r="E1023" s="8" t="s">
        <v>196</v>
      </c>
      <c r="F1023" s="10">
        <v>360055</v>
      </c>
      <c r="G1023" s="10">
        <v>-8899.59</v>
      </c>
      <c r="H1023" s="10">
        <v>351155.41</v>
      </c>
    </row>
    <row r="1024" spans="1:8" s="1" customFormat="1" x14ac:dyDescent="0.55000000000000004">
      <c r="A1024" s="8">
        <v>7</v>
      </c>
      <c r="B1024" s="9">
        <v>100000572173</v>
      </c>
      <c r="C1024" s="5">
        <v>0</v>
      </c>
      <c r="D1024" s="8" t="s">
        <v>197</v>
      </c>
      <c r="E1024" s="8" t="s">
        <v>198</v>
      </c>
      <c r="F1024" s="10">
        <v>25252</v>
      </c>
      <c r="G1024" s="10">
        <v>-917.13</v>
      </c>
      <c r="H1024" s="10">
        <v>24334.87</v>
      </c>
    </row>
    <row r="1025" spans="1:8" s="1" customFormat="1" x14ac:dyDescent="0.55000000000000004">
      <c r="A1025" s="8">
        <v>8</v>
      </c>
      <c r="B1025" s="9">
        <v>100000572176</v>
      </c>
      <c r="C1025" s="5">
        <v>0</v>
      </c>
      <c r="D1025" s="8" t="s">
        <v>197</v>
      </c>
      <c r="E1025" s="8" t="s">
        <v>199</v>
      </c>
      <c r="F1025" s="10">
        <v>17120</v>
      </c>
      <c r="G1025" s="10">
        <v>-621.79</v>
      </c>
      <c r="H1025" s="10">
        <v>16498.21</v>
      </c>
    </row>
    <row r="1026" spans="1:8" s="1" customFormat="1" x14ac:dyDescent="0.55000000000000004">
      <c r="A1026" s="8">
        <v>9</v>
      </c>
      <c r="B1026" s="9">
        <v>100000572177</v>
      </c>
      <c r="C1026" s="5">
        <v>0</v>
      </c>
      <c r="D1026" s="8" t="s">
        <v>197</v>
      </c>
      <c r="E1026" s="8" t="s">
        <v>199</v>
      </c>
      <c r="F1026" s="10">
        <v>30281</v>
      </c>
      <c r="G1026" s="10">
        <v>-1099.78</v>
      </c>
      <c r="H1026" s="10">
        <v>29181.22</v>
      </c>
    </row>
    <row r="1027" spans="1:8" s="1" customFormat="1" x14ac:dyDescent="0.55000000000000004">
      <c r="A1027" s="11" t="s">
        <v>8</v>
      </c>
      <c r="B1027" s="86" t="str">
        <f>+A1016</f>
        <v>หมวดสินทรัพย์ 12060400 คุรภัณฑ์โฆษณา</v>
      </c>
      <c r="C1027" s="87"/>
      <c r="D1027" s="87"/>
      <c r="E1027" s="88"/>
      <c r="F1027" s="10">
        <f>SUM(F1018:F1026)</f>
        <v>770775</v>
      </c>
      <c r="G1027" s="10">
        <f>SUM(G1018:G1026)</f>
        <v>-71468.67</v>
      </c>
      <c r="H1027" s="10">
        <f>SUM(H1018:H1026)</f>
        <v>699306.33</v>
      </c>
    </row>
    <row r="1028" spans="1:8" s="1" customFormat="1" x14ac:dyDescent="0.55000000000000004">
      <c r="B1028" s="2"/>
      <c r="C1028" s="14"/>
      <c r="F1028" s="3"/>
      <c r="G1028" s="3"/>
      <c r="H1028" s="3"/>
    </row>
    <row r="1029" spans="1:8" s="1" customFormat="1" x14ac:dyDescent="0.55000000000000004">
      <c r="A1029" s="1" t="s">
        <v>551</v>
      </c>
      <c r="B1029" s="2"/>
      <c r="C1029" s="14"/>
      <c r="F1029" s="3"/>
      <c r="G1029" s="3"/>
      <c r="H1029" s="3"/>
    </row>
    <row r="1030" spans="1:8" s="1" customFormat="1" x14ac:dyDescent="0.55000000000000004">
      <c r="A1030" s="8" t="s">
        <v>542</v>
      </c>
      <c r="B1030" s="9" t="s">
        <v>0</v>
      </c>
      <c r="C1030" s="5" t="s">
        <v>1</v>
      </c>
      <c r="D1030" s="8" t="s">
        <v>2</v>
      </c>
      <c r="E1030" s="8" t="s">
        <v>3</v>
      </c>
      <c r="F1030" s="10" t="s">
        <v>4</v>
      </c>
      <c r="G1030" s="10" t="s">
        <v>543</v>
      </c>
      <c r="H1030" s="10" t="s">
        <v>5</v>
      </c>
    </row>
    <row r="1031" spans="1:8" s="1" customFormat="1" x14ac:dyDescent="0.55000000000000004">
      <c r="A1031" s="8">
        <v>1</v>
      </c>
      <c r="B1031" s="9">
        <v>100000010209</v>
      </c>
      <c r="C1031" s="5">
        <v>0</v>
      </c>
      <c r="D1031" s="8" t="s">
        <v>158</v>
      </c>
      <c r="E1031" s="8" t="s">
        <v>159</v>
      </c>
      <c r="F1031" s="10">
        <v>20106.54</v>
      </c>
      <c r="G1031" s="10">
        <v>-20105.54</v>
      </c>
      <c r="H1031" s="10">
        <v>1</v>
      </c>
    </row>
    <row r="1032" spans="1:8" s="1" customFormat="1" x14ac:dyDescent="0.55000000000000004">
      <c r="A1032" s="8">
        <v>2</v>
      </c>
      <c r="B1032" s="9">
        <v>100000010210</v>
      </c>
      <c r="C1032" s="5">
        <v>0</v>
      </c>
      <c r="D1032" s="8" t="s">
        <v>158</v>
      </c>
      <c r="E1032" s="8" t="s">
        <v>159</v>
      </c>
      <c r="F1032" s="10">
        <v>20106.54</v>
      </c>
      <c r="G1032" s="10">
        <v>-20105.54</v>
      </c>
      <c r="H1032" s="10">
        <v>1</v>
      </c>
    </row>
    <row r="1033" spans="1:8" s="1" customFormat="1" x14ac:dyDescent="0.55000000000000004">
      <c r="A1033" s="8">
        <v>3</v>
      </c>
      <c r="B1033" s="9">
        <v>100000010211</v>
      </c>
      <c r="C1033" s="5">
        <v>0</v>
      </c>
      <c r="D1033" s="8" t="s">
        <v>158</v>
      </c>
      <c r="E1033" s="8" t="s">
        <v>159</v>
      </c>
      <c r="F1033" s="10">
        <v>20106.54</v>
      </c>
      <c r="G1033" s="10">
        <v>-20105.54</v>
      </c>
      <c r="H1033" s="10">
        <v>1</v>
      </c>
    </row>
    <row r="1034" spans="1:8" s="1" customFormat="1" x14ac:dyDescent="0.55000000000000004">
      <c r="A1034" s="8">
        <v>4</v>
      </c>
      <c r="B1034" s="9">
        <v>100000010212</v>
      </c>
      <c r="C1034" s="5">
        <v>0</v>
      </c>
      <c r="D1034" s="8" t="s">
        <v>158</v>
      </c>
      <c r="E1034" s="8" t="s">
        <v>159</v>
      </c>
      <c r="F1034" s="10">
        <v>20106.54</v>
      </c>
      <c r="G1034" s="10">
        <v>-20105.54</v>
      </c>
      <c r="H1034" s="10">
        <v>1</v>
      </c>
    </row>
    <row r="1035" spans="1:8" s="1" customFormat="1" x14ac:dyDescent="0.55000000000000004">
      <c r="A1035" s="8">
        <v>5</v>
      </c>
      <c r="B1035" s="9">
        <v>100000010213</v>
      </c>
      <c r="C1035" s="5">
        <v>0</v>
      </c>
      <c r="D1035" s="8" t="s">
        <v>158</v>
      </c>
      <c r="E1035" s="8" t="s">
        <v>159</v>
      </c>
      <c r="F1035" s="10">
        <v>20106.54</v>
      </c>
      <c r="G1035" s="10">
        <v>-20105.54</v>
      </c>
      <c r="H1035" s="10">
        <v>1</v>
      </c>
    </row>
    <row r="1036" spans="1:8" s="1" customFormat="1" x14ac:dyDescent="0.55000000000000004">
      <c r="A1036" s="8">
        <v>6</v>
      </c>
      <c r="B1036" s="9">
        <v>100000010214</v>
      </c>
      <c r="C1036" s="5">
        <v>0</v>
      </c>
      <c r="D1036" s="8" t="s">
        <v>158</v>
      </c>
      <c r="E1036" s="8" t="s">
        <v>159</v>
      </c>
      <c r="F1036" s="10">
        <v>20106.54</v>
      </c>
      <c r="G1036" s="10">
        <v>-20105.54</v>
      </c>
      <c r="H1036" s="10">
        <v>1</v>
      </c>
    </row>
    <row r="1037" spans="1:8" s="1" customFormat="1" x14ac:dyDescent="0.55000000000000004">
      <c r="A1037" s="8">
        <v>7</v>
      </c>
      <c r="B1037" s="9">
        <v>100000010215</v>
      </c>
      <c r="C1037" s="5">
        <v>0</v>
      </c>
      <c r="D1037" s="8" t="s">
        <v>158</v>
      </c>
      <c r="E1037" s="8" t="s">
        <v>159</v>
      </c>
      <c r="F1037" s="10">
        <v>20106.54</v>
      </c>
      <c r="G1037" s="10">
        <v>-20105.54</v>
      </c>
      <c r="H1037" s="10">
        <v>1</v>
      </c>
    </row>
    <row r="1038" spans="1:8" s="1" customFormat="1" x14ac:dyDescent="0.55000000000000004">
      <c r="A1038" s="8">
        <v>8</v>
      </c>
      <c r="B1038" s="9">
        <v>100000010216</v>
      </c>
      <c r="C1038" s="5">
        <v>0</v>
      </c>
      <c r="D1038" s="8" t="s">
        <v>158</v>
      </c>
      <c r="E1038" s="8" t="s">
        <v>159</v>
      </c>
      <c r="F1038" s="10">
        <v>20106.54</v>
      </c>
      <c r="G1038" s="10">
        <v>-20105.54</v>
      </c>
      <c r="H1038" s="10">
        <v>1</v>
      </c>
    </row>
    <row r="1039" spans="1:8" s="1" customFormat="1" x14ac:dyDescent="0.55000000000000004">
      <c r="A1039" s="8">
        <v>9</v>
      </c>
      <c r="B1039" s="9">
        <v>100000010217</v>
      </c>
      <c r="C1039" s="5">
        <v>0</v>
      </c>
      <c r="D1039" s="8" t="s">
        <v>158</v>
      </c>
      <c r="E1039" s="8" t="s">
        <v>159</v>
      </c>
      <c r="F1039" s="10">
        <v>20106.54</v>
      </c>
      <c r="G1039" s="10">
        <v>-20105.54</v>
      </c>
      <c r="H1039" s="10">
        <v>1</v>
      </c>
    </row>
    <row r="1040" spans="1:8" s="1" customFormat="1" x14ac:dyDescent="0.55000000000000004">
      <c r="A1040" s="8">
        <v>10</v>
      </c>
      <c r="B1040" s="9">
        <v>100000010218</v>
      </c>
      <c r="C1040" s="5">
        <v>0</v>
      </c>
      <c r="D1040" s="8" t="s">
        <v>158</v>
      </c>
      <c r="E1040" s="8" t="s">
        <v>159</v>
      </c>
      <c r="F1040" s="10">
        <v>20106.54</v>
      </c>
      <c r="G1040" s="10">
        <v>-20105.54</v>
      </c>
      <c r="H1040" s="10">
        <v>1</v>
      </c>
    </row>
    <row r="1041" spans="1:8" s="1" customFormat="1" x14ac:dyDescent="0.55000000000000004">
      <c r="A1041" s="8">
        <v>11</v>
      </c>
      <c r="B1041" s="9">
        <v>100000010219</v>
      </c>
      <c r="C1041" s="5">
        <v>0</v>
      </c>
      <c r="D1041" s="8" t="s">
        <v>158</v>
      </c>
      <c r="E1041" s="8" t="s">
        <v>159</v>
      </c>
      <c r="F1041" s="10">
        <v>20106.54</v>
      </c>
      <c r="G1041" s="10">
        <v>-20105.54</v>
      </c>
      <c r="H1041" s="10">
        <v>1</v>
      </c>
    </row>
    <row r="1042" spans="1:8" s="1" customFormat="1" x14ac:dyDescent="0.55000000000000004">
      <c r="A1042" s="8">
        <v>12</v>
      </c>
      <c r="B1042" s="9">
        <v>100000010220</v>
      </c>
      <c r="C1042" s="5">
        <v>0</v>
      </c>
      <c r="D1042" s="8" t="s">
        <v>158</v>
      </c>
      <c r="E1042" s="8" t="s">
        <v>159</v>
      </c>
      <c r="F1042" s="10">
        <v>20106.54</v>
      </c>
      <c r="G1042" s="10">
        <v>-20105.54</v>
      </c>
      <c r="H1042" s="10">
        <v>1</v>
      </c>
    </row>
    <row r="1043" spans="1:8" s="1" customFormat="1" x14ac:dyDescent="0.55000000000000004">
      <c r="A1043" s="8">
        <v>13</v>
      </c>
      <c r="B1043" s="9">
        <v>100000010221</v>
      </c>
      <c r="C1043" s="5">
        <v>0</v>
      </c>
      <c r="D1043" s="8" t="s">
        <v>158</v>
      </c>
      <c r="E1043" s="8" t="s">
        <v>159</v>
      </c>
      <c r="F1043" s="10">
        <v>20106.54</v>
      </c>
      <c r="G1043" s="10">
        <v>-20105.54</v>
      </c>
      <c r="H1043" s="10">
        <v>1</v>
      </c>
    </row>
    <row r="1044" spans="1:8" s="1" customFormat="1" x14ac:dyDescent="0.55000000000000004">
      <c r="A1044" s="8">
        <v>14</v>
      </c>
      <c r="B1044" s="9">
        <v>100000010222</v>
      </c>
      <c r="C1044" s="5">
        <v>0</v>
      </c>
      <c r="D1044" s="8" t="s">
        <v>158</v>
      </c>
      <c r="E1044" s="8" t="s">
        <v>159</v>
      </c>
      <c r="F1044" s="10">
        <v>20106.54</v>
      </c>
      <c r="G1044" s="10">
        <v>-20105.54</v>
      </c>
      <c r="H1044" s="10">
        <v>1</v>
      </c>
    </row>
    <row r="1045" spans="1:8" s="1" customFormat="1" x14ac:dyDescent="0.55000000000000004">
      <c r="A1045" s="8">
        <v>15</v>
      </c>
      <c r="B1045" s="9">
        <v>100000010223</v>
      </c>
      <c r="C1045" s="5">
        <v>0</v>
      </c>
      <c r="D1045" s="8" t="s">
        <v>158</v>
      </c>
      <c r="E1045" s="8" t="s">
        <v>159</v>
      </c>
      <c r="F1045" s="10">
        <v>20106.54</v>
      </c>
      <c r="G1045" s="10">
        <v>-20105.54</v>
      </c>
      <c r="H1045" s="10">
        <v>1</v>
      </c>
    </row>
    <row r="1046" spans="1:8" s="1" customFormat="1" x14ac:dyDescent="0.55000000000000004">
      <c r="A1046" s="8">
        <v>16</v>
      </c>
      <c r="B1046" s="9">
        <v>100000010224</v>
      </c>
      <c r="C1046" s="5">
        <v>0</v>
      </c>
      <c r="D1046" s="8" t="s">
        <v>158</v>
      </c>
      <c r="E1046" s="8" t="s">
        <v>159</v>
      </c>
      <c r="F1046" s="10">
        <v>20106.54</v>
      </c>
      <c r="G1046" s="10">
        <v>-20105.54</v>
      </c>
      <c r="H1046" s="10">
        <v>1</v>
      </c>
    </row>
    <row r="1047" spans="1:8" s="1" customFormat="1" x14ac:dyDescent="0.55000000000000004">
      <c r="A1047" s="8">
        <v>17</v>
      </c>
      <c r="B1047" s="9">
        <v>100000010225</v>
      </c>
      <c r="C1047" s="5">
        <v>0</v>
      </c>
      <c r="D1047" s="8" t="s">
        <v>158</v>
      </c>
      <c r="E1047" s="8" t="s">
        <v>159</v>
      </c>
      <c r="F1047" s="10">
        <v>20106.54</v>
      </c>
      <c r="G1047" s="10">
        <v>-20105.54</v>
      </c>
      <c r="H1047" s="10">
        <v>1</v>
      </c>
    </row>
    <row r="1048" spans="1:8" s="1" customFormat="1" x14ac:dyDescent="0.55000000000000004">
      <c r="A1048" s="8">
        <v>18</v>
      </c>
      <c r="B1048" s="9">
        <v>100000010226</v>
      </c>
      <c r="C1048" s="5">
        <v>0</v>
      </c>
      <c r="D1048" s="8" t="s">
        <v>158</v>
      </c>
      <c r="E1048" s="8" t="s">
        <v>159</v>
      </c>
      <c r="F1048" s="10">
        <v>20106.54</v>
      </c>
      <c r="G1048" s="10">
        <v>-20105.54</v>
      </c>
      <c r="H1048" s="10">
        <v>1</v>
      </c>
    </row>
    <row r="1049" spans="1:8" s="1" customFormat="1" x14ac:dyDescent="0.55000000000000004">
      <c r="A1049" s="8">
        <v>19</v>
      </c>
      <c r="B1049" s="9">
        <v>100000010227</v>
      </c>
      <c r="C1049" s="5">
        <v>0</v>
      </c>
      <c r="D1049" s="8" t="s">
        <v>158</v>
      </c>
      <c r="E1049" s="8" t="s">
        <v>159</v>
      </c>
      <c r="F1049" s="10">
        <v>20106.54</v>
      </c>
      <c r="G1049" s="10">
        <v>-20105.54</v>
      </c>
      <c r="H1049" s="10">
        <v>1</v>
      </c>
    </row>
    <row r="1050" spans="1:8" s="1" customFormat="1" x14ac:dyDescent="0.55000000000000004">
      <c r="A1050" s="8">
        <v>20</v>
      </c>
      <c r="B1050" s="9">
        <v>100000010228</v>
      </c>
      <c r="C1050" s="5">
        <v>0</v>
      </c>
      <c r="D1050" s="8" t="s">
        <v>158</v>
      </c>
      <c r="E1050" s="8" t="s">
        <v>159</v>
      </c>
      <c r="F1050" s="10">
        <v>20106.54</v>
      </c>
      <c r="G1050" s="10">
        <v>-20105.54</v>
      </c>
      <c r="H1050" s="10">
        <v>1</v>
      </c>
    </row>
    <row r="1051" spans="1:8" s="1" customFormat="1" x14ac:dyDescent="0.55000000000000004">
      <c r="A1051" s="8">
        <v>21</v>
      </c>
      <c r="B1051" s="9">
        <v>100000010229</v>
      </c>
      <c r="C1051" s="5">
        <v>0</v>
      </c>
      <c r="D1051" s="8" t="s">
        <v>158</v>
      </c>
      <c r="E1051" s="8" t="s">
        <v>159</v>
      </c>
      <c r="F1051" s="10">
        <v>20106.54</v>
      </c>
      <c r="G1051" s="10">
        <v>-20105.54</v>
      </c>
      <c r="H1051" s="10">
        <v>1</v>
      </c>
    </row>
    <row r="1052" spans="1:8" s="1" customFormat="1" x14ac:dyDescent="0.55000000000000004">
      <c r="A1052" s="8">
        <v>22</v>
      </c>
      <c r="B1052" s="9">
        <v>100000010230</v>
      </c>
      <c r="C1052" s="5">
        <v>0</v>
      </c>
      <c r="D1052" s="8" t="s">
        <v>158</v>
      </c>
      <c r="E1052" s="8" t="s">
        <v>159</v>
      </c>
      <c r="F1052" s="10">
        <v>20106.54</v>
      </c>
      <c r="G1052" s="10">
        <v>-20105.54</v>
      </c>
      <c r="H1052" s="10">
        <v>1</v>
      </c>
    </row>
    <row r="1053" spans="1:8" s="1" customFormat="1" x14ac:dyDescent="0.55000000000000004">
      <c r="A1053" s="8">
        <v>23</v>
      </c>
      <c r="B1053" s="9">
        <v>100000010231</v>
      </c>
      <c r="C1053" s="5">
        <v>0</v>
      </c>
      <c r="D1053" s="8" t="s">
        <v>158</v>
      </c>
      <c r="E1053" s="8" t="s">
        <v>159</v>
      </c>
      <c r="F1053" s="10">
        <v>20106.54</v>
      </c>
      <c r="G1053" s="10">
        <v>-20105.54</v>
      </c>
      <c r="H1053" s="10">
        <v>1</v>
      </c>
    </row>
    <row r="1054" spans="1:8" s="1" customFormat="1" x14ac:dyDescent="0.55000000000000004">
      <c r="A1054" s="8">
        <v>24</v>
      </c>
      <c r="B1054" s="9">
        <v>100000010232</v>
      </c>
      <c r="C1054" s="5">
        <v>0</v>
      </c>
      <c r="D1054" s="8" t="s">
        <v>158</v>
      </c>
      <c r="E1054" s="8" t="s">
        <v>159</v>
      </c>
      <c r="F1054" s="10">
        <v>20106.54</v>
      </c>
      <c r="G1054" s="10">
        <v>-20105.54</v>
      </c>
      <c r="H1054" s="10">
        <v>1</v>
      </c>
    </row>
    <row r="1055" spans="1:8" s="1" customFormat="1" x14ac:dyDescent="0.55000000000000004">
      <c r="A1055" s="8">
        <v>25</v>
      </c>
      <c r="B1055" s="9">
        <v>100000010233</v>
      </c>
      <c r="C1055" s="5">
        <v>0</v>
      </c>
      <c r="D1055" s="8" t="s">
        <v>158</v>
      </c>
      <c r="E1055" s="8" t="s">
        <v>159</v>
      </c>
      <c r="F1055" s="10">
        <v>20106.54</v>
      </c>
      <c r="G1055" s="10">
        <v>-20105.54</v>
      </c>
      <c r="H1055" s="10">
        <v>1</v>
      </c>
    </row>
    <row r="1056" spans="1:8" s="1" customFormat="1" x14ac:dyDescent="0.55000000000000004">
      <c r="A1056" s="8">
        <v>26</v>
      </c>
      <c r="B1056" s="9">
        <v>100000010234</v>
      </c>
      <c r="C1056" s="5">
        <v>0</v>
      </c>
      <c r="D1056" s="8" t="s">
        <v>158</v>
      </c>
      <c r="E1056" s="8" t="s">
        <v>159</v>
      </c>
      <c r="F1056" s="10">
        <v>20106.54</v>
      </c>
      <c r="G1056" s="10">
        <v>-20105.54</v>
      </c>
      <c r="H1056" s="10">
        <v>1</v>
      </c>
    </row>
    <row r="1057" spans="1:8" s="1" customFormat="1" x14ac:dyDescent="0.55000000000000004">
      <c r="A1057" s="8">
        <v>27</v>
      </c>
      <c r="B1057" s="9">
        <v>100000010235</v>
      </c>
      <c r="C1057" s="5">
        <v>0</v>
      </c>
      <c r="D1057" s="8" t="s">
        <v>158</v>
      </c>
      <c r="E1057" s="8" t="s">
        <v>159</v>
      </c>
      <c r="F1057" s="10">
        <v>20106.54</v>
      </c>
      <c r="G1057" s="10">
        <v>-20105.54</v>
      </c>
      <c r="H1057" s="10">
        <v>1</v>
      </c>
    </row>
    <row r="1058" spans="1:8" s="1" customFormat="1" x14ac:dyDescent="0.55000000000000004">
      <c r="A1058" s="8">
        <v>28</v>
      </c>
      <c r="B1058" s="9">
        <v>100000010236</v>
      </c>
      <c r="C1058" s="5">
        <v>0</v>
      </c>
      <c r="D1058" s="8" t="s">
        <v>158</v>
      </c>
      <c r="E1058" s="8" t="s">
        <v>159</v>
      </c>
      <c r="F1058" s="10">
        <v>20106.54</v>
      </c>
      <c r="G1058" s="10">
        <v>-20105.54</v>
      </c>
      <c r="H1058" s="10">
        <v>1</v>
      </c>
    </row>
    <row r="1059" spans="1:8" s="1" customFormat="1" x14ac:dyDescent="0.55000000000000004">
      <c r="A1059" s="8">
        <v>29</v>
      </c>
      <c r="B1059" s="9">
        <v>100000010237</v>
      </c>
      <c r="C1059" s="5">
        <v>0</v>
      </c>
      <c r="D1059" s="8" t="s">
        <v>158</v>
      </c>
      <c r="E1059" s="8" t="s">
        <v>159</v>
      </c>
      <c r="F1059" s="10">
        <v>20106.54</v>
      </c>
      <c r="G1059" s="10">
        <v>-20105.54</v>
      </c>
      <c r="H1059" s="10">
        <v>1</v>
      </c>
    </row>
    <row r="1060" spans="1:8" s="1" customFormat="1" x14ac:dyDescent="0.55000000000000004">
      <c r="A1060" s="8">
        <v>30</v>
      </c>
      <c r="B1060" s="9">
        <v>100000010238</v>
      </c>
      <c r="C1060" s="5">
        <v>0</v>
      </c>
      <c r="D1060" s="8" t="s">
        <v>158</v>
      </c>
      <c r="E1060" s="8" t="s">
        <v>159</v>
      </c>
      <c r="F1060" s="10">
        <v>20106.54</v>
      </c>
      <c r="G1060" s="10">
        <v>-20105.54</v>
      </c>
      <c r="H1060" s="10">
        <v>1</v>
      </c>
    </row>
    <row r="1061" spans="1:8" s="1" customFormat="1" x14ac:dyDescent="0.55000000000000004">
      <c r="A1061" s="8">
        <v>31</v>
      </c>
      <c r="B1061" s="9">
        <v>100000010239</v>
      </c>
      <c r="C1061" s="5">
        <v>0</v>
      </c>
      <c r="D1061" s="8" t="s">
        <v>158</v>
      </c>
      <c r="E1061" s="8" t="s">
        <v>159</v>
      </c>
      <c r="F1061" s="10">
        <v>20106.54</v>
      </c>
      <c r="G1061" s="10">
        <v>-20105.54</v>
      </c>
      <c r="H1061" s="10">
        <v>1</v>
      </c>
    </row>
    <row r="1062" spans="1:8" s="1" customFormat="1" x14ac:dyDescent="0.55000000000000004">
      <c r="A1062" s="8">
        <v>32</v>
      </c>
      <c r="B1062" s="9">
        <v>100000010240</v>
      </c>
      <c r="C1062" s="5">
        <v>0</v>
      </c>
      <c r="D1062" s="8" t="s">
        <v>158</v>
      </c>
      <c r="E1062" s="8" t="s">
        <v>159</v>
      </c>
      <c r="F1062" s="10">
        <v>20106.54</v>
      </c>
      <c r="G1062" s="10">
        <v>-20105.54</v>
      </c>
      <c r="H1062" s="10">
        <v>1</v>
      </c>
    </row>
    <row r="1063" spans="1:8" s="1" customFormat="1" x14ac:dyDescent="0.55000000000000004">
      <c r="A1063" s="8">
        <v>33</v>
      </c>
      <c r="B1063" s="9">
        <v>100000010241</v>
      </c>
      <c r="C1063" s="5">
        <v>0</v>
      </c>
      <c r="D1063" s="8" t="s">
        <v>158</v>
      </c>
      <c r="E1063" s="8" t="s">
        <v>159</v>
      </c>
      <c r="F1063" s="10">
        <v>20106.54</v>
      </c>
      <c r="G1063" s="10">
        <v>-20105.54</v>
      </c>
      <c r="H1063" s="10">
        <v>1</v>
      </c>
    </row>
    <row r="1064" spans="1:8" s="1" customFormat="1" x14ac:dyDescent="0.55000000000000004">
      <c r="A1064" s="8">
        <v>34</v>
      </c>
      <c r="B1064" s="9">
        <v>100000010242</v>
      </c>
      <c r="C1064" s="5">
        <v>0</v>
      </c>
      <c r="D1064" s="8" t="s">
        <v>158</v>
      </c>
      <c r="E1064" s="8" t="s">
        <v>159</v>
      </c>
      <c r="F1064" s="10">
        <v>20106.54</v>
      </c>
      <c r="G1064" s="10">
        <v>-20105.54</v>
      </c>
      <c r="H1064" s="10">
        <v>1</v>
      </c>
    </row>
    <row r="1065" spans="1:8" s="1" customFormat="1" x14ac:dyDescent="0.55000000000000004">
      <c r="A1065" s="8">
        <v>35</v>
      </c>
      <c r="B1065" s="9">
        <v>100000010243</v>
      </c>
      <c r="C1065" s="5">
        <v>0</v>
      </c>
      <c r="D1065" s="8" t="s">
        <v>158</v>
      </c>
      <c r="E1065" s="8" t="s">
        <v>159</v>
      </c>
      <c r="F1065" s="10">
        <v>20106.54</v>
      </c>
      <c r="G1065" s="10">
        <v>-20105.54</v>
      </c>
      <c r="H1065" s="10">
        <v>1</v>
      </c>
    </row>
    <row r="1066" spans="1:8" s="1" customFormat="1" x14ac:dyDescent="0.55000000000000004">
      <c r="A1066" s="8">
        <v>36</v>
      </c>
      <c r="B1066" s="9">
        <v>100000010244</v>
      </c>
      <c r="C1066" s="5">
        <v>0</v>
      </c>
      <c r="D1066" s="8" t="s">
        <v>158</v>
      </c>
      <c r="E1066" s="8" t="s">
        <v>159</v>
      </c>
      <c r="F1066" s="10">
        <v>20106.54</v>
      </c>
      <c r="G1066" s="10">
        <v>-20105.54</v>
      </c>
      <c r="H1066" s="10">
        <v>1</v>
      </c>
    </row>
    <row r="1067" spans="1:8" s="1" customFormat="1" x14ac:dyDescent="0.55000000000000004">
      <c r="A1067" s="8">
        <v>37</v>
      </c>
      <c r="B1067" s="9">
        <v>100000010245</v>
      </c>
      <c r="C1067" s="5">
        <v>0</v>
      </c>
      <c r="D1067" s="8" t="s">
        <v>158</v>
      </c>
      <c r="E1067" s="8" t="s">
        <v>159</v>
      </c>
      <c r="F1067" s="10">
        <v>20106.54</v>
      </c>
      <c r="G1067" s="10">
        <v>-20105.54</v>
      </c>
      <c r="H1067" s="10">
        <v>1</v>
      </c>
    </row>
    <row r="1068" spans="1:8" s="1" customFormat="1" x14ac:dyDescent="0.55000000000000004">
      <c r="A1068" s="8">
        <v>38</v>
      </c>
      <c r="B1068" s="9">
        <v>100000010246</v>
      </c>
      <c r="C1068" s="5">
        <v>0</v>
      </c>
      <c r="D1068" s="8" t="s">
        <v>158</v>
      </c>
      <c r="E1068" s="8" t="s">
        <v>159</v>
      </c>
      <c r="F1068" s="10">
        <v>20106.54</v>
      </c>
      <c r="G1068" s="10">
        <v>-20105.54</v>
      </c>
      <c r="H1068" s="10">
        <v>1</v>
      </c>
    </row>
    <row r="1069" spans="1:8" s="1" customFormat="1" x14ac:dyDescent="0.55000000000000004">
      <c r="A1069" s="8">
        <v>39</v>
      </c>
      <c r="B1069" s="9">
        <v>100000010247</v>
      </c>
      <c r="C1069" s="5">
        <v>0</v>
      </c>
      <c r="D1069" s="8" t="s">
        <v>158</v>
      </c>
      <c r="E1069" s="8" t="s">
        <v>159</v>
      </c>
      <c r="F1069" s="10">
        <v>20106.54</v>
      </c>
      <c r="G1069" s="10">
        <v>-20105.54</v>
      </c>
      <c r="H1069" s="10">
        <v>1</v>
      </c>
    </row>
    <row r="1070" spans="1:8" s="1" customFormat="1" x14ac:dyDescent="0.55000000000000004">
      <c r="A1070" s="8">
        <v>40</v>
      </c>
      <c r="B1070" s="9">
        <v>100000010248</v>
      </c>
      <c r="C1070" s="5">
        <v>0</v>
      </c>
      <c r="D1070" s="8" t="s">
        <v>158</v>
      </c>
      <c r="E1070" s="8" t="s">
        <v>159</v>
      </c>
      <c r="F1070" s="10">
        <v>20106.54</v>
      </c>
      <c r="G1070" s="10">
        <v>-20105.54</v>
      </c>
      <c r="H1070" s="10">
        <v>1</v>
      </c>
    </row>
    <row r="1071" spans="1:8" s="1" customFormat="1" x14ac:dyDescent="0.55000000000000004">
      <c r="A1071" s="8">
        <v>41</v>
      </c>
      <c r="B1071" s="9">
        <v>100000010249</v>
      </c>
      <c r="C1071" s="5">
        <v>0</v>
      </c>
      <c r="D1071" s="8" t="s">
        <v>158</v>
      </c>
      <c r="E1071" s="8" t="s">
        <v>159</v>
      </c>
      <c r="F1071" s="10">
        <v>20106.54</v>
      </c>
      <c r="G1071" s="10">
        <v>-20105.54</v>
      </c>
      <c r="H1071" s="10">
        <v>1</v>
      </c>
    </row>
    <row r="1072" spans="1:8" s="1" customFormat="1" x14ac:dyDescent="0.55000000000000004">
      <c r="A1072" s="8">
        <v>42</v>
      </c>
      <c r="B1072" s="9">
        <v>100000010250</v>
      </c>
      <c r="C1072" s="5">
        <v>0</v>
      </c>
      <c r="D1072" s="8" t="s">
        <v>158</v>
      </c>
      <c r="E1072" s="8" t="s">
        <v>159</v>
      </c>
      <c r="F1072" s="10">
        <v>20106.54</v>
      </c>
      <c r="G1072" s="10">
        <v>-20105.54</v>
      </c>
      <c r="H1072" s="10">
        <v>1</v>
      </c>
    </row>
    <row r="1073" spans="1:8" s="1" customFormat="1" x14ac:dyDescent="0.55000000000000004">
      <c r="A1073" s="8">
        <v>43</v>
      </c>
      <c r="B1073" s="9">
        <v>100000010251</v>
      </c>
      <c r="C1073" s="5">
        <v>0</v>
      </c>
      <c r="D1073" s="8" t="s">
        <v>158</v>
      </c>
      <c r="E1073" s="8" t="s">
        <v>159</v>
      </c>
      <c r="F1073" s="10">
        <v>20106.54</v>
      </c>
      <c r="G1073" s="10">
        <v>-20105.54</v>
      </c>
      <c r="H1073" s="10">
        <v>1</v>
      </c>
    </row>
    <row r="1074" spans="1:8" s="1" customFormat="1" x14ac:dyDescent="0.55000000000000004">
      <c r="A1074" s="8">
        <v>44</v>
      </c>
      <c r="B1074" s="9">
        <v>100000010252</v>
      </c>
      <c r="C1074" s="5">
        <v>0</v>
      </c>
      <c r="D1074" s="8" t="s">
        <v>158</v>
      </c>
      <c r="E1074" s="8" t="s">
        <v>159</v>
      </c>
      <c r="F1074" s="10">
        <v>20106.54</v>
      </c>
      <c r="G1074" s="10">
        <v>-20105.54</v>
      </c>
      <c r="H1074" s="10">
        <v>1</v>
      </c>
    </row>
    <row r="1075" spans="1:8" s="1" customFormat="1" x14ac:dyDescent="0.55000000000000004">
      <c r="A1075" s="8">
        <v>45</v>
      </c>
      <c r="B1075" s="9">
        <v>100000010253</v>
      </c>
      <c r="C1075" s="5">
        <v>0</v>
      </c>
      <c r="D1075" s="8" t="s">
        <v>158</v>
      </c>
      <c r="E1075" s="8" t="s">
        <v>159</v>
      </c>
      <c r="F1075" s="10">
        <v>20106.54</v>
      </c>
      <c r="G1075" s="10">
        <v>-20105.54</v>
      </c>
      <c r="H1075" s="10">
        <v>1</v>
      </c>
    </row>
    <row r="1076" spans="1:8" s="1" customFormat="1" x14ac:dyDescent="0.55000000000000004">
      <c r="A1076" s="8">
        <v>46</v>
      </c>
      <c r="B1076" s="9">
        <v>100000010254</v>
      </c>
      <c r="C1076" s="5">
        <v>0</v>
      </c>
      <c r="D1076" s="8" t="s">
        <v>158</v>
      </c>
      <c r="E1076" s="8" t="s">
        <v>159</v>
      </c>
      <c r="F1076" s="10">
        <v>20106.54</v>
      </c>
      <c r="G1076" s="10">
        <v>-20105.54</v>
      </c>
      <c r="H1076" s="10">
        <v>1</v>
      </c>
    </row>
    <row r="1077" spans="1:8" s="1" customFormat="1" x14ac:dyDescent="0.55000000000000004">
      <c r="A1077" s="8">
        <v>47</v>
      </c>
      <c r="B1077" s="9">
        <v>100000010255</v>
      </c>
      <c r="C1077" s="5">
        <v>0</v>
      </c>
      <c r="D1077" s="8" t="s">
        <v>158</v>
      </c>
      <c r="E1077" s="8" t="s">
        <v>159</v>
      </c>
      <c r="F1077" s="10">
        <v>20106.54</v>
      </c>
      <c r="G1077" s="10">
        <v>-20105.54</v>
      </c>
      <c r="H1077" s="10">
        <v>1</v>
      </c>
    </row>
    <row r="1078" spans="1:8" s="1" customFormat="1" x14ac:dyDescent="0.55000000000000004">
      <c r="A1078" s="8">
        <v>48</v>
      </c>
      <c r="B1078" s="9">
        <v>100000010256</v>
      </c>
      <c r="C1078" s="5">
        <v>0</v>
      </c>
      <c r="D1078" s="8" t="s">
        <v>158</v>
      </c>
      <c r="E1078" s="8" t="s">
        <v>159</v>
      </c>
      <c r="F1078" s="10">
        <v>20106.54</v>
      </c>
      <c r="G1078" s="10">
        <v>-20105.54</v>
      </c>
      <c r="H1078" s="10">
        <v>1</v>
      </c>
    </row>
    <row r="1079" spans="1:8" s="1" customFormat="1" x14ac:dyDescent="0.55000000000000004">
      <c r="A1079" s="8">
        <v>49</v>
      </c>
      <c r="B1079" s="9">
        <v>100000010257</v>
      </c>
      <c r="C1079" s="5">
        <v>0</v>
      </c>
      <c r="D1079" s="8" t="s">
        <v>160</v>
      </c>
      <c r="E1079" s="8" t="s">
        <v>161</v>
      </c>
      <c r="F1079" s="10">
        <v>12500</v>
      </c>
      <c r="G1079" s="10">
        <v>-12499</v>
      </c>
      <c r="H1079" s="10">
        <v>1</v>
      </c>
    </row>
    <row r="1080" spans="1:8" s="1" customFormat="1" x14ac:dyDescent="0.55000000000000004">
      <c r="A1080" s="8">
        <v>50</v>
      </c>
      <c r="B1080" s="9">
        <v>100000010258</v>
      </c>
      <c r="C1080" s="5">
        <v>0</v>
      </c>
      <c r="D1080" s="8" t="s">
        <v>160</v>
      </c>
      <c r="E1080" s="8" t="s">
        <v>161</v>
      </c>
      <c r="F1080" s="10">
        <v>12500</v>
      </c>
      <c r="G1080" s="10">
        <v>-12499</v>
      </c>
      <c r="H1080" s="10">
        <v>1</v>
      </c>
    </row>
    <row r="1081" spans="1:8" s="1" customFormat="1" x14ac:dyDescent="0.55000000000000004">
      <c r="A1081" s="8">
        <v>51</v>
      </c>
      <c r="B1081" s="9">
        <v>100000010259</v>
      </c>
      <c r="C1081" s="5">
        <v>0</v>
      </c>
      <c r="D1081" s="8" t="s">
        <v>160</v>
      </c>
      <c r="E1081" s="8" t="s">
        <v>161</v>
      </c>
      <c r="F1081" s="10">
        <v>12500</v>
      </c>
      <c r="G1081" s="10">
        <v>-12499</v>
      </c>
      <c r="H1081" s="10">
        <v>1</v>
      </c>
    </row>
    <row r="1082" spans="1:8" s="1" customFormat="1" x14ac:dyDescent="0.55000000000000004">
      <c r="A1082" s="8">
        <v>52</v>
      </c>
      <c r="B1082" s="9">
        <v>100000010260</v>
      </c>
      <c r="C1082" s="5">
        <v>0</v>
      </c>
      <c r="D1082" s="8" t="s">
        <v>160</v>
      </c>
      <c r="E1082" s="8" t="s">
        <v>161</v>
      </c>
      <c r="F1082" s="10">
        <v>12500</v>
      </c>
      <c r="G1082" s="10">
        <v>-12499</v>
      </c>
      <c r="H1082" s="10">
        <v>1</v>
      </c>
    </row>
    <row r="1083" spans="1:8" s="1" customFormat="1" x14ac:dyDescent="0.55000000000000004">
      <c r="A1083" s="8">
        <v>53</v>
      </c>
      <c r="B1083" s="9">
        <v>100000010261</v>
      </c>
      <c r="C1083" s="5">
        <v>0</v>
      </c>
      <c r="D1083" s="8" t="s">
        <v>160</v>
      </c>
      <c r="E1083" s="8" t="s">
        <v>161</v>
      </c>
      <c r="F1083" s="10">
        <v>12500</v>
      </c>
      <c r="G1083" s="10">
        <v>-12499</v>
      </c>
      <c r="H1083" s="10">
        <v>1</v>
      </c>
    </row>
    <row r="1084" spans="1:8" s="1" customFormat="1" x14ac:dyDescent="0.55000000000000004">
      <c r="A1084" s="8">
        <v>54</v>
      </c>
      <c r="B1084" s="9">
        <v>100000010262</v>
      </c>
      <c r="C1084" s="5">
        <v>0</v>
      </c>
      <c r="D1084" s="8" t="s">
        <v>160</v>
      </c>
      <c r="E1084" s="8" t="s">
        <v>161</v>
      </c>
      <c r="F1084" s="10">
        <v>12500</v>
      </c>
      <c r="G1084" s="10">
        <v>-12499</v>
      </c>
      <c r="H1084" s="10">
        <v>1</v>
      </c>
    </row>
    <row r="1085" spans="1:8" s="1" customFormat="1" x14ac:dyDescent="0.55000000000000004">
      <c r="A1085" s="8">
        <v>55</v>
      </c>
      <c r="B1085" s="9">
        <v>100000010263</v>
      </c>
      <c r="C1085" s="5">
        <v>0</v>
      </c>
      <c r="D1085" s="8" t="s">
        <v>160</v>
      </c>
      <c r="E1085" s="8" t="s">
        <v>161</v>
      </c>
      <c r="F1085" s="10">
        <v>12500</v>
      </c>
      <c r="G1085" s="10">
        <v>-12499</v>
      </c>
      <c r="H1085" s="10">
        <v>1</v>
      </c>
    </row>
    <row r="1086" spans="1:8" s="1" customFormat="1" x14ac:dyDescent="0.55000000000000004">
      <c r="A1086" s="8">
        <v>56</v>
      </c>
      <c r="B1086" s="9">
        <v>100000010264</v>
      </c>
      <c r="C1086" s="5">
        <v>0</v>
      </c>
      <c r="D1086" s="8" t="s">
        <v>160</v>
      </c>
      <c r="E1086" s="8" t="s">
        <v>161</v>
      </c>
      <c r="F1086" s="10">
        <v>12500</v>
      </c>
      <c r="G1086" s="10">
        <v>-12499</v>
      </c>
      <c r="H1086" s="10">
        <v>1</v>
      </c>
    </row>
    <row r="1087" spans="1:8" s="1" customFormat="1" x14ac:dyDescent="0.55000000000000004">
      <c r="A1087" s="8">
        <v>57</v>
      </c>
      <c r="B1087" s="9">
        <v>100000010265</v>
      </c>
      <c r="C1087" s="5">
        <v>0</v>
      </c>
      <c r="D1087" s="8" t="s">
        <v>160</v>
      </c>
      <c r="E1087" s="8" t="s">
        <v>161</v>
      </c>
      <c r="F1087" s="10">
        <v>12500</v>
      </c>
      <c r="G1087" s="10">
        <v>-12499</v>
      </c>
      <c r="H1087" s="10">
        <v>1</v>
      </c>
    </row>
    <row r="1088" spans="1:8" s="1" customFormat="1" x14ac:dyDescent="0.55000000000000004">
      <c r="A1088" s="8">
        <v>58</v>
      </c>
      <c r="B1088" s="9">
        <v>100000010266</v>
      </c>
      <c r="C1088" s="5">
        <v>0</v>
      </c>
      <c r="D1088" s="8" t="s">
        <v>160</v>
      </c>
      <c r="E1088" s="8" t="s">
        <v>161</v>
      </c>
      <c r="F1088" s="10">
        <v>12500</v>
      </c>
      <c r="G1088" s="10">
        <v>-12499</v>
      </c>
      <c r="H1088" s="10">
        <v>1</v>
      </c>
    </row>
    <row r="1089" spans="1:8" s="1" customFormat="1" x14ac:dyDescent="0.55000000000000004">
      <c r="A1089" s="8">
        <v>59</v>
      </c>
      <c r="B1089" s="9">
        <v>100000010267</v>
      </c>
      <c r="C1089" s="5">
        <v>0</v>
      </c>
      <c r="D1089" s="8" t="s">
        <v>160</v>
      </c>
      <c r="E1089" s="8" t="s">
        <v>161</v>
      </c>
      <c r="F1089" s="10">
        <v>12500</v>
      </c>
      <c r="G1089" s="10">
        <v>-12499</v>
      </c>
      <c r="H1089" s="10">
        <v>1</v>
      </c>
    </row>
    <row r="1090" spans="1:8" s="1" customFormat="1" x14ac:dyDescent="0.55000000000000004">
      <c r="A1090" s="8">
        <v>60</v>
      </c>
      <c r="B1090" s="9">
        <v>100000010268</v>
      </c>
      <c r="C1090" s="5">
        <v>0</v>
      </c>
      <c r="D1090" s="8" t="s">
        <v>160</v>
      </c>
      <c r="E1090" s="8" t="s">
        <v>161</v>
      </c>
      <c r="F1090" s="10">
        <v>12500</v>
      </c>
      <c r="G1090" s="10">
        <v>-12499</v>
      </c>
      <c r="H1090" s="10">
        <v>1</v>
      </c>
    </row>
    <row r="1091" spans="1:8" s="1" customFormat="1" x14ac:dyDescent="0.55000000000000004">
      <c r="A1091" s="8">
        <v>61</v>
      </c>
      <c r="B1091" s="9">
        <v>100000048280</v>
      </c>
      <c r="C1091" s="5">
        <v>0</v>
      </c>
      <c r="D1091" s="8" t="s">
        <v>1969</v>
      </c>
      <c r="E1091" s="8" t="s">
        <v>2017</v>
      </c>
      <c r="F1091" s="10">
        <v>5600</v>
      </c>
      <c r="G1091" s="10">
        <v>-5599</v>
      </c>
      <c r="H1091" s="10">
        <v>1</v>
      </c>
    </row>
    <row r="1092" spans="1:8" s="1" customFormat="1" x14ac:dyDescent="0.55000000000000004">
      <c r="A1092" s="8">
        <v>62</v>
      </c>
      <c r="B1092" s="9">
        <v>100000048281</v>
      </c>
      <c r="C1092" s="5">
        <v>0</v>
      </c>
      <c r="D1092" s="8" t="s">
        <v>1969</v>
      </c>
      <c r="E1092" s="8" t="s">
        <v>2017</v>
      </c>
      <c r="F1092" s="10">
        <v>5600</v>
      </c>
      <c r="G1092" s="10">
        <v>-5599</v>
      </c>
      <c r="H1092" s="10">
        <v>1</v>
      </c>
    </row>
    <row r="1093" spans="1:8" s="1" customFormat="1" x14ac:dyDescent="0.55000000000000004">
      <c r="A1093" s="8">
        <v>63</v>
      </c>
      <c r="B1093" s="9">
        <v>100000048282</v>
      </c>
      <c r="C1093" s="5">
        <v>0</v>
      </c>
      <c r="D1093" s="8" t="s">
        <v>1969</v>
      </c>
      <c r="E1093" s="8" t="s">
        <v>2017</v>
      </c>
      <c r="F1093" s="10">
        <v>5600</v>
      </c>
      <c r="G1093" s="10">
        <v>-5599</v>
      </c>
      <c r="H1093" s="10">
        <v>1</v>
      </c>
    </row>
    <row r="1094" spans="1:8" s="1" customFormat="1" x14ac:dyDescent="0.55000000000000004">
      <c r="A1094" s="8">
        <v>64</v>
      </c>
      <c r="B1094" s="9">
        <v>100000048283</v>
      </c>
      <c r="C1094" s="5">
        <v>0</v>
      </c>
      <c r="D1094" s="8" t="s">
        <v>1969</v>
      </c>
      <c r="E1094" s="8" t="s">
        <v>2017</v>
      </c>
      <c r="F1094" s="10">
        <v>5600</v>
      </c>
      <c r="G1094" s="10">
        <v>-5599</v>
      </c>
      <c r="H1094" s="10">
        <v>1</v>
      </c>
    </row>
    <row r="1095" spans="1:8" s="1" customFormat="1" x14ac:dyDescent="0.55000000000000004">
      <c r="A1095" s="8">
        <v>65</v>
      </c>
      <c r="B1095" s="9">
        <v>100000048284</v>
      </c>
      <c r="C1095" s="5">
        <v>0</v>
      </c>
      <c r="D1095" s="8" t="s">
        <v>1969</v>
      </c>
      <c r="E1095" s="8" t="s">
        <v>2017</v>
      </c>
      <c r="F1095" s="10">
        <v>5600</v>
      </c>
      <c r="G1095" s="10">
        <v>-5599</v>
      </c>
      <c r="H1095" s="10">
        <v>1</v>
      </c>
    </row>
    <row r="1096" spans="1:8" s="1" customFormat="1" x14ac:dyDescent="0.55000000000000004">
      <c r="A1096" s="8">
        <v>66</v>
      </c>
      <c r="B1096" s="9">
        <v>100000052770</v>
      </c>
      <c r="C1096" s="5">
        <v>0</v>
      </c>
      <c r="D1096" s="8" t="s">
        <v>2018</v>
      </c>
      <c r="E1096" s="8" t="s">
        <v>2019</v>
      </c>
      <c r="F1096" s="10">
        <v>5879.65</v>
      </c>
      <c r="G1096" s="10">
        <v>-5878.65</v>
      </c>
      <c r="H1096" s="10">
        <v>1</v>
      </c>
    </row>
    <row r="1097" spans="1:8" s="1" customFormat="1" x14ac:dyDescent="0.55000000000000004">
      <c r="A1097" s="8">
        <v>67</v>
      </c>
      <c r="B1097" s="9">
        <v>100000052771</v>
      </c>
      <c r="C1097" s="5">
        <v>0</v>
      </c>
      <c r="D1097" s="8" t="s">
        <v>2018</v>
      </c>
      <c r="E1097" s="8" t="s">
        <v>2019</v>
      </c>
      <c r="F1097" s="10">
        <v>5879.65</v>
      </c>
      <c r="G1097" s="10">
        <v>-5878.65</v>
      </c>
      <c r="H1097" s="10">
        <v>1</v>
      </c>
    </row>
    <row r="1098" spans="1:8" s="1" customFormat="1" x14ac:dyDescent="0.55000000000000004">
      <c r="A1098" s="8">
        <v>68</v>
      </c>
      <c r="B1098" s="9">
        <v>100000052772</v>
      </c>
      <c r="C1098" s="5">
        <v>0</v>
      </c>
      <c r="D1098" s="8" t="s">
        <v>2018</v>
      </c>
      <c r="E1098" s="8" t="s">
        <v>2019</v>
      </c>
      <c r="F1098" s="10">
        <v>5879.65</v>
      </c>
      <c r="G1098" s="10">
        <v>-5878.65</v>
      </c>
      <c r="H1098" s="10">
        <v>1</v>
      </c>
    </row>
    <row r="1099" spans="1:8" s="1" customFormat="1" x14ac:dyDescent="0.55000000000000004">
      <c r="A1099" s="8">
        <v>69</v>
      </c>
      <c r="B1099" s="9">
        <v>100000052773</v>
      </c>
      <c r="C1099" s="5">
        <v>0</v>
      </c>
      <c r="D1099" s="8" t="s">
        <v>2018</v>
      </c>
      <c r="E1099" s="8" t="s">
        <v>2019</v>
      </c>
      <c r="F1099" s="10">
        <v>5879.65</v>
      </c>
      <c r="G1099" s="10">
        <v>-5878.65</v>
      </c>
      <c r="H1099" s="10">
        <v>1</v>
      </c>
    </row>
    <row r="1100" spans="1:8" s="1" customFormat="1" x14ac:dyDescent="0.55000000000000004">
      <c r="A1100" s="8">
        <v>70</v>
      </c>
      <c r="B1100" s="9">
        <v>100000052774</v>
      </c>
      <c r="C1100" s="5">
        <v>0</v>
      </c>
      <c r="D1100" s="8" t="s">
        <v>2018</v>
      </c>
      <c r="E1100" s="8" t="s">
        <v>2019</v>
      </c>
      <c r="F1100" s="10">
        <v>5879.65</v>
      </c>
      <c r="G1100" s="10">
        <v>-5878.65</v>
      </c>
      <c r="H1100" s="10">
        <v>1</v>
      </c>
    </row>
    <row r="1101" spans="1:8" s="1" customFormat="1" x14ac:dyDescent="0.55000000000000004">
      <c r="A1101" s="8">
        <v>71</v>
      </c>
      <c r="B1101" s="9">
        <v>100000058903</v>
      </c>
      <c r="C1101" s="5">
        <v>0</v>
      </c>
      <c r="D1101" s="8" t="s">
        <v>162</v>
      </c>
      <c r="E1101" s="8" t="s">
        <v>163</v>
      </c>
      <c r="F1101" s="10">
        <v>85000</v>
      </c>
      <c r="G1101" s="10">
        <v>-84999</v>
      </c>
      <c r="H1101" s="10">
        <v>1</v>
      </c>
    </row>
    <row r="1102" spans="1:8" s="1" customFormat="1" x14ac:dyDescent="0.55000000000000004">
      <c r="A1102" s="8">
        <v>72</v>
      </c>
      <c r="B1102" s="9">
        <v>100000058904</v>
      </c>
      <c r="C1102" s="5">
        <v>0</v>
      </c>
      <c r="D1102" s="8" t="s">
        <v>162</v>
      </c>
      <c r="E1102" s="8" t="s">
        <v>163</v>
      </c>
      <c r="F1102" s="10">
        <v>85000</v>
      </c>
      <c r="G1102" s="10">
        <v>-84999</v>
      </c>
      <c r="H1102" s="10">
        <v>1</v>
      </c>
    </row>
    <row r="1103" spans="1:8" s="1" customFormat="1" x14ac:dyDescent="0.55000000000000004">
      <c r="A1103" s="8">
        <v>73</v>
      </c>
      <c r="B1103" s="9">
        <v>100000058905</v>
      </c>
      <c r="C1103" s="5">
        <v>0</v>
      </c>
      <c r="D1103" s="8" t="s">
        <v>162</v>
      </c>
      <c r="E1103" s="8" t="s">
        <v>163</v>
      </c>
      <c r="F1103" s="10">
        <v>85000</v>
      </c>
      <c r="G1103" s="10">
        <v>-84999</v>
      </c>
      <c r="H1103" s="10">
        <v>1</v>
      </c>
    </row>
    <row r="1104" spans="1:8" s="1" customFormat="1" x14ac:dyDescent="0.55000000000000004">
      <c r="A1104" s="8">
        <v>74</v>
      </c>
      <c r="B1104" s="9">
        <v>100000058906</v>
      </c>
      <c r="C1104" s="5">
        <v>0</v>
      </c>
      <c r="D1104" s="8" t="s">
        <v>162</v>
      </c>
      <c r="E1104" s="8" t="s">
        <v>163</v>
      </c>
      <c r="F1104" s="10">
        <v>85000</v>
      </c>
      <c r="G1104" s="10">
        <v>-84999</v>
      </c>
      <c r="H1104" s="10">
        <v>1</v>
      </c>
    </row>
    <row r="1105" spans="1:8" s="1" customFormat="1" x14ac:dyDescent="0.55000000000000004">
      <c r="A1105" s="8">
        <v>75</v>
      </c>
      <c r="B1105" s="9">
        <v>100000058907</v>
      </c>
      <c r="C1105" s="5">
        <v>0</v>
      </c>
      <c r="D1105" s="8" t="s">
        <v>162</v>
      </c>
      <c r="E1105" s="8" t="s">
        <v>163</v>
      </c>
      <c r="F1105" s="10">
        <v>85000</v>
      </c>
      <c r="G1105" s="10">
        <v>-84999</v>
      </c>
      <c r="H1105" s="10">
        <v>1</v>
      </c>
    </row>
    <row r="1106" spans="1:8" s="1" customFormat="1" x14ac:dyDescent="0.55000000000000004">
      <c r="A1106" s="8">
        <v>76</v>
      </c>
      <c r="B1106" s="9">
        <v>100000058908</v>
      </c>
      <c r="C1106" s="5">
        <v>0</v>
      </c>
      <c r="D1106" s="8" t="s">
        <v>162</v>
      </c>
      <c r="E1106" s="8" t="s">
        <v>163</v>
      </c>
      <c r="F1106" s="10">
        <v>85000</v>
      </c>
      <c r="G1106" s="10">
        <v>-84999</v>
      </c>
      <c r="H1106" s="10">
        <v>1</v>
      </c>
    </row>
    <row r="1107" spans="1:8" s="1" customFormat="1" x14ac:dyDescent="0.55000000000000004">
      <c r="A1107" s="8">
        <v>77</v>
      </c>
      <c r="B1107" s="9">
        <v>100000058909</v>
      </c>
      <c r="C1107" s="5">
        <v>0</v>
      </c>
      <c r="D1107" s="8" t="s">
        <v>162</v>
      </c>
      <c r="E1107" s="8" t="s">
        <v>163</v>
      </c>
      <c r="F1107" s="10">
        <v>85000</v>
      </c>
      <c r="G1107" s="10">
        <v>-84999</v>
      </c>
      <c r="H1107" s="10">
        <v>1</v>
      </c>
    </row>
    <row r="1108" spans="1:8" s="1" customFormat="1" x14ac:dyDescent="0.55000000000000004">
      <c r="A1108" s="8">
        <v>78</v>
      </c>
      <c r="B1108" s="9">
        <v>100000058910</v>
      </c>
      <c r="C1108" s="5">
        <v>0</v>
      </c>
      <c r="D1108" s="8" t="s">
        <v>162</v>
      </c>
      <c r="E1108" s="8" t="s">
        <v>163</v>
      </c>
      <c r="F1108" s="10">
        <v>85000</v>
      </c>
      <c r="G1108" s="10">
        <v>-84999</v>
      </c>
      <c r="H1108" s="10">
        <v>1</v>
      </c>
    </row>
    <row r="1109" spans="1:8" s="1" customFormat="1" x14ac:dyDescent="0.55000000000000004">
      <c r="A1109" s="8">
        <v>79</v>
      </c>
      <c r="B1109" s="9">
        <v>100000058911</v>
      </c>
      <c r="C1109" s="5">
        <v>0</v>
      </c>
      <c r="D1109" s="8" t="s">
        <v>162</v>
      </c>
      <c r="E1109" s="8" t="s">
        <v>163</v>
      </c>
      <c r="F1109" s="10">
        <v>85000</v>
      </c>
      <c r="G1109" s="10">
        <v>-84999</v>
      </c>
      <c r="H1109" s="10">
        <v>1</v>
      </c>
    </row>
    <row r="1110" spans="1:8" s="1" customFormat="1" x14ac:dyDescent="0.55000000000000004">
      <c r="A1110" s="8">
        <v>80</v>
      </c>
      <c r="B1110" s="9">
        <v>100000058912</v>
      </c>
      <c r="C1110" s="5">
        <v>0</v>
      </c>
      <c r="D1110" s="8" t="s">
        <v>162</v>
      </c>
      <c r="E1110" s="8" t="s">
        <v>163</v>
      </c>
      <c r="F1110" s="10">
        <v>85000</v>
      </c>
      <c r="G1110" s="10">
        <v>-84999</v>
      </c>
      <c r="H1110" s="10">
        <v>1</v>
      </c>
    </row>
    <row r="1111" spans="1:8" s="1" customFormat="1" x14ac:dyDescent="0.55000000000000004">
      <c r="A1111" s="8">
        <v>81</v>
      </c>
      <c r="B1111" s="9">
        <v>100000058913</v>
      </c>
      <c r="C1111" s="5">
        <v>0</v>
      </c>
      <c r="D1111" s="8" t="s">
        <v>162</v>
      </c>
      <c r="E1111" s="8" t="s">
        <v>163</v>
      </c>
      <c r="F1111" s="10">
        <v>85000</v>
      </c>
      <c r="G1111" s="10">
        <v>-84999</v>
      </c>
      <c r="H1111" s="10">
        <v>1</v>
      </c>
    </row>
    <row r="1112" spans="1:8" s="1" customFormat="1" x14ac:dyDescent="0.55000000000000004">
      <c r="A1112" s="8">
        <v>82</v>
      </c>
      <c r="B1112" s="9">
        <v>100000058914</v>
      </c>
      <c r="C1112" s="5">
        <v>0</v>
      </c>
      <c r="D1112" s="8" t="s">
        <v>162</v>
      </c>
      <c r="E1112" s="8" t="s">
        <v>163</v>
      </c>
      <c r="F1112" s="10">
        <v>85000</v>
      </c>
      <c r="G1112" s="10">
        <v>-84999</v>
      </c>
      <c r="H1112" s="10">
        <v>1</v>
      </c>
    </row>
    <row r="1113" spans="1:8" s="1" customFormat="1" x14ac:dyDescent="0.55000000000000004">
      <c r="A1113" s="8">
        <v>83</v>
      </c>
      <c r="B1113" s="9">
        <v>100000058915</v>
      </c>
      <c r="C1113" s="5">
        <v>0</v>
      </c>
      <c r="D1113" s="8" t="s">
        <v>162</v>
      </c>
      <c r="E1113" s="8" t="s">
        <v>164</v>
      </c>
      <c r="F1113" s="10">
        <v>38400</v>
      </c>
      <c r="G1113" s="10">
        <v>-38399</v>
      </c>
      <c r="H1113" s="10">
        <v>1</v>
      </c>
    </row>
    <row r="1114" spans="1:8" s="1" customFormat="1" x14ac:dyDescent="0.55000000000000004">
      <c r="A1114" s="8">
        <v>84</v>
      </c>
      <c r="B1114" s="9">
        <v>100000058916</v>
      </c>
      <c r="C1114" s="5">
        <v>0</v>
      </c>
      <c r="D1114" s="8" t="s">
        <v>162</v>
      </c>
      <c r="E1114" s="8" t="s">
        <v>164</v>
      </c>
      <c r="F1114" s="10">
        <v>38400</v>
      </c>
      <c r="G1114" s="10">
        <v>-38399</v>
      </c>
      <c r="H1114" s="10">
        <v>1</v>
      </c>
    </row>
    <row r="1115" spans="1:8" s="1" customFormat="1" x14ac:dyDescent="0.55000000000000004">
      <c r="A1115" s="8">
        <v>85</v>
      </c>
      <c r="B1115" s="9">
        <v>100000058917</v>
      </c>
      <c r="C1115" s="5">
        <v>0</v>
      </c>
      <c r="D1115" s="8" t="s">
        <v>162</v>
      </c>
      <c r="E1115" s="8" t="s">
        <v>164</v>
      </c>
      <c r="F1115" s="10">
        <v>38400</v>
      </c>
      <c r="G1115" s="10">
        <v>-38399</v>
      </c>
      <c r="H1115" s="10">
        <v>1</v>
      </c>
    </row>
    <row r="1116" spans="1:8" s="1" customFormat="1" x14ac:dyDescent="0.55000000000000004">
      <c r="A1116" s="8">
        <v>86</v>
      </c>
      <c r="B1116" s="9">
        <v>100000058918</v>
      </c>
      <c r="C1116" s="5">
        <v>0</v>
      </c>
      <c r="D1116" s="8" t="s">
        <v>162</v>
      </c>
      <c r="E1116" s="8" t="s">
        <v>164</v>
      </c>
      <c r="F1116" s="10">
        <v>38400</v>
      </c>
      <c r="G1116" s="10">
        <v>-38399</v>
      </c>
      <c r="H1116" s="10">
        <v>1</v>
      </c>
    </row>
    <row r="1117" spans="1:8" s="1" customFormat="1" x14ac:dyDescent="0.55000000000000004">
      <c r="A1117" s="8">
        <v>87</v>
      </c>
      <c r="B1117" s="9">
        <v>100000058919</v>
      </c>
      <c r="C1117" s="5">
        <v>0</v>
      </c>
      <c r="D1117" s="8" t="s">
        <v>162</v>
      </c>
      <c r="E1117" s="8" t="s">
        <v>164</v>
      </c>
      <c r="F1117" s="10">
        <v>38400</v>
      </c>
      <c r="G1117" s="10">
        <v>-38399</v>
      </c>
      <c r="H1117" s="10">
        <v>1</v>
      </c>
    </row>
    <row r="1118" spans="1:8" s="1" customFormat="1" x14ac:dyDescent="0.55000000000000004">
      <c r="A1118" s="8">
        <v>88</v>
      </c>
      <c r="B1118" s="9">
        <v>100000058920</v>
      </c>
      <c r="C1118" s="5">
        <v>0</v>
      </c>
      <c r="D1118" s="8" t="s">
        <v>162</v>
      </c>
      <c r="E1118" s="8" t="s">
        <v>164</v>
      </c>
      <c r="F1118" s="10">
        <v>38400</v>
      </c>
      <c r="G1118" s="10">
        <v>-38399</v>
      </c>
      <c r="H1118" s="10">
        <v>1</v>
      </c>
    </row>
    <row r="1119" spans="1:8" s="1" customFormat="1" x14ac:dyDescent="0.55000000000000004">
      <c r="A1119" s="8">
        <v>89</v>
      </c>
      <c r="B1119" s="9">
        <v>100000058921</v>
      </c>
      <c r="C1119" s="5">
        <v>0</v>
      </c>
      <c r="D1119" s="8" t="s">
        <v>162</v>
      </c>
      <c r="E1119" s="8" t="s">
        <v>164</v>
      </c>
      <c r="F1119" s="10">
        <v>38400</v>
      </c>
      <c r="G1119" s="10">
        <v>-38399</v>
      </c>
      <c r="H1119" s="10">
        <v>1</v>
      </c>
    </row>
    <row r="1120" spans="1:8" s="1" customFormat="1" x14ac:dyDescent="0.55000000000000004">
      <c r="A1120" s="8">
        <v>90</v>
      </c>
      <c r="B1120" s="9">
        <v>100000058922</v>
      </c>
      <c r="C1120" s="5">
        <v>0</v>
      </c>
      <c r="D1120" s="8" t="s">
        <v>162</v>
      </c>
      <c r="E1120" s="8" t="s">
        <v>164</v>
      </c>
      <c r="F1120" s="10">
        <v>38400</v>
      </c>
      <c r="G1120" s="10">
        <v>-38399</v>
      </c>
      <c r="H1120" s="10">
        <v>1</v>
      </c>
    </row>
    <row r="1121" spans="1:8" s="1" customFormat="1" x14ac:dyDescent="0.55000000000000004">
      <c r="A1121" s="8">
        <v>91</v>
      </c>
      <c r="B1121" s="9">
        <v>100000058923</v>
      </c>
      <c r="C1121" s="5">
        <v>0</v>
      </c>
      <c r="D1121" s="8" t="s">
        <v>162</v>
      </c>
      <c r="E1121" s="8" t="s">
        <v>164</v>
      </c>
      <c r="F1121" s="10">
        <v>38400</v>
      </c>
      <c r="G1121" s="10">
        <v>-38399</v>
      </c>
      <c r="H1121" s="10">
        <v>1</v>
      </c>
    </row>
    <row r="1122" spans="1:8" s="1" customFormat="1" x14ac:dyDescent="0.55000000000000004">
      <c r="A1122" s="8">
        <v>92</v>
      </c>
      <c r="B1122" s="9">
        <v>100000058924</v>
      </c>
      <c r="C1122" s="5">
        <v>0</v>
      </c>
      <c r="D1122" s="8" t="s">
        <v>162</v>
      </c>
      <c r="E1122" s="8" t="s">
        <v>164</v>
      </c>
      <c r="F1122" s="10">
        <v>38400</v>
      </c>
      <c r="G1122" s="10">
        <v>-38399</v>
      </c>
      <c r="H1122" s="10">
        <v>1</v>
      </c>
    </row>
    <row r="1123" spans="1:8" s="1" customFormat="1" x14ac:dyDescent="0.55000000000000004">
      <c r="A1123" s="8">
        <v>93</v>
      </c>
      <c r="B1123" s="9">
        <v>100000058925</v>
      </c>
      <c r="C1123" s="5">
        <v>0</v>
      </c>
      <c r="D1123" s="8" t="s">
        <v>162</v>
      </c>
      <c r="E1123" s="8" t="s">
        <v>164</v>
      </c>
      <c r="F1123" s="10">
        <v>38400</v>
      </c>
      <c r="G1123" s="10">
        <v>-38399</v>
      </c>
      <c r="H1123" s="10">
        <v>1</v>
      </c>
    </row>
    <row r="1124" spans="1:8" s="1" customFormat="1" x14ac:dyDescent="0.55000000000000004">
      <c r="A1124" s="8">
        <v>94</v>
      </c>
      <c r="B1124" s="9">
        <v>100000058926</v>
      </c>
      <c r="C1124" s="5">
        <v>0</v>
      </c>
      <c r="D1124" s="8" t="s">
        <v>162</v>
      </c>
      <c r="E1124" s="8" t="s">
        <v>164</v>
      </c>
      <c r="F1124" s="10">
        <v>38400</v>
      </c>
      <c r="G1124" s="10">
        <v>-38399</v>
      </c>
      <c r="H1124" s="10">
        <v>1</v>
      </c>
    </row>
    <row r="1125" spans="1:8" s="1" customFormat="1" x14ac:dyDescent="0.55000000000000004">
      <c r="A1125" s="8">
        <v>95</v>
      </c>
      <c r="B1125" s="9">
        <v>100000059939</v>
      </c>
      <c r="C1125" s="5">
        <v>0</v>
      </c>
      <c r="D1125" s="8" t="s">
        <v>165</v>
      </c>
      <c r="E1125" s="8" t="s">
        <v>166</v>
      </c>
      <c r="F1125" s="10">
        <v>78389.259999999995</v>
      </c>
      <c r="G1125" s="10">
        <v>-78388.259999999995</v>
      </c>
      <c r="H1125" s="10">
        <v>1</v>
      </c>
    </row>
    <row r="1126" spans="1:8" s="1" customFormat="1" x14ac:dyDescent="0.55000000000000004">
      <c r="A1126" s="8">
        <v>96</v>
      </c>
      <c r="B1126" s="9">
        <v>100000059940</v>
      </c>
      <c r="C1126" s="5">
        <v>0</v>
      </c>
      <c r="D1126" s="8" t="s">
        <v>165</v>
      </c>
      <c r="E1126" s="8" t="s">
        <v>166</v>
      </c>
      <c r="F1126" s="10">
        <v>78389.259999999995</v>
      </c>
      <c r="G1126" s="10">
        <v>-78388.259999999995</v>
      </c>
      <c r="H1126" s="10">
        <v>1</v>
      </c>
    </row>
    <row r="1127" spans="1:8" s="1" customFormat="1" x14ac:dyDescent="0.55000000000000004">
      <c r="A1127" s="8">
        <v>97</v>
      </c>
      <c r="B1127" s="9">
        <v>100000059941</v>
      </c>
      <c r="C1127" s="5">
        <v>0</v>
      </c>
      <c r="D1127" s="8" t="s">
        <v>165</v>
      </c>
      <c r="E1127" s="8" t="s">
        <v>166</v>
      </c>
      <c r="F1127" s="10">
        <v>78389.259999999995</v>
      </c>
      <c r="G1127" s="10">
        <v>-78388.259999999995</v>
      </c>
      <c r="H1127" s="10">
        <v>1</v>
      </c>
    </row>
    <row r="1128" spans="1:8" s="1" customFormat="1" x14ac:dyDescent="0.55000000000000004">
      <c r="A1128" s="8">
        <v>98</v>
      </c>
      <c r="B1128" s="9">
        <v>100000059942</v>
      </c>
      <c r="C1128" s="5">
        <v>0</v>
      </c>
      <c r="D1128" s="8" t="s">
        <v>165</v>
      </c>
      <c r="E1128" s="8" t="s">
        <v>166</v>
      </c>
      <c r="F1128" s="10">
        <v>78389.259999999995</v>
      </c>
      <c r="G1128" s="10">
        <v>-78388.259999999995</v>
      </c>
      <c r="H1128" s="10">
        <v>1</v>
      </c>
    </row>
    <row r="1129" spans="1:8" s="1" customFormat="1" x14ac:dyDescent="0.55000000000000004">
      <c r="A1129" s="8">
        <v>99</v>
      </c>
      <c r="B1129" s="9">
        <v>100000059943</v>
      </c>
      <c r="C1129" s="5">
        <v>0</v>
      </c>
      <c r="D1129" s="8" t="s">
        <v>165</v>
      </c>
      <c r="E1129" s="8" t="s">
        <v>166</v>
      </c>
      <c r="F1129" s="10">
        <v>78389.259999999995</v>
      </c>
      <c r="G1129" s="10">
        <v>-78388.259999999995</v>
      </c>
      <c r="H1129" s="10">
        <v>1</v>
      </c>
    </row>
    <row r="1130" spans="1:8" s="1" customFormat="1" x14ac:dyDescent="0.55000000000000004">
      <c r="A1130" s="8">
        <v>100</v>
      </c>
      <c r="B1130" s="9">
        <v>100000059944</v>
      </c>
      <c r="C1130" s="5">
        <v>0</v>
      </c>
      <c r="D1130" s="8" t="s">
        <v>165</v>
      </c>
      <c r="E1130" s="8" t="s">
        <v>166</v>
      </c>
      <c r="F1130" s="10">
        <v>78389.259999999995</v>
      </c>
      <c r="G1130" s="10">
        <v>-78388.259999999995</v>
      </c>
      <c r="H1130" s="10">
        <v>1</v>
      </c>
    </row>
    <row r="1131" spans="1:8" s="1" customFormat="1" x14ac:dyDescent="0.55000000000000004">
      <c r="A1131" s="8">
        <v>101</v>
      </c>
      <c r="B1131" s="9">
        <v>100000059945</v>
      </c>
      <c r="C1131" s="5">
        <v>0</v>
      </c>
      <c r="D1131" s="8" t="s">
        <v>165</v>
      </c>
      <c r="E1131" s="8" t="s">
        <v>166</v>
      </c>
      <c r="F1131" s="10">
        <v>78389.259999999995</v>
      </c>
      <c r="G1131" s="10">
        <v>-78388.259999999995</v>
      </c>
      <c r="H1131" s="10">
        <v>1</v>
      </c>
    </row>
    <row r="1132" spans="1:8" s="1" customFormat="1" x14ac:dyDescent="0.55000000000000004">
      <c r="A1132" s="8">
        <v>102</v>
      </c>
      <c r="B1132" s="9">
        <v>100000059946</v>
      </c>
      <c r="C1132" s="5">
        <v>0</v>
      </c>
      <c r="D1132" s="8" t="s">
        <v>165</v>
      </c>
      <c r="E1132" s="8" t="s">
        <v>166</v>
      </c>
      <c r="F1132" s="10">
        <v>78389.259999999995</v>
      </c>
      <c r="G1132" s="10">
        <v>-78388.259999999995</v>
      </c>
      <c r="H1132" s="10">
        <v>1</v>
      </c>
    </row>
    <row r="1133" spans="1:8" s="1" customFormat="1" x14ac:dyDescent="0.55000000000000004">
      <c r="A1133" s="8">
        <v>103</v>
      </c>
      <c r="B1133" s="9">
        <v>100000059947</v>
      </c>
      <c r="C1133" s="5">
        <v>0</v>
      </c>
      <c r="D1133" s="8" t="s">
        <v>165</v>
      </c>
      <c r="E1133" s="8" t="s">
        <v>166</v>
      </c>
      <c r="F1133" s="10">
        <v>78389.259999999995</v>
      </c>
      <c r="G1133" s="10">
        <v>-78388.259999999995</v>
      </c>
      <c r="H1133" s="10">
        <v>1</v>
      </c>
    </row>
    <row r="1134" spans="1:8" s="1" customFormat="1" x14ac:dyDescent="0.55000000000000004">
      <c r="A1134" s="8">
        <v>104</v>
      </c>
      <c r="B1134" s="9">
        <v>100000059948</v>
      </c>
      <c r="C1134" s="5">
        <v>0</v>
      </c>
      <c r="D1134" s="8" t="s">
        <v>165</v>
      </c>
      <c r="E1134" s="8" t="s">
        <v>166</v>
      </c>
      <c r="F1134" s="10">
        <v>78389.259999999995</v>
      </c>
      <c r="G1134" s="10">
        <v>-78388.259999999995</v>
      </c>
      <c r="H1134" s="10">
        <v>1</v>
      </c>
    </row>
    <row r="1135" spans="1:8" s="1" customFormat="1" x14ac:dyDescent="0.55000000000000004">
      <c r="A1135" s="8">
        <v>105</v>
      </c>
      <c r="B1135" s="9">
        <v>100000059949</v>
      </c>
      <c r="C1135" s="5">
        <v>0</v>
      </c>
      <c r="D1135" s="8" t="s">
        <v>165</v>
      </c>
      <c r="E1135" s="8" t="s">
        <v>166</v>
      </c>
      <c r="F1135" s="10">
        <v>78389.259999999995</v>
      </c>
      <c r="G1135" s="10">
        <v>-78388.259999999995</v>
      </c>
      <c r="H1135" s="10">
        <v>1</v>
      </c>
    </row>
    <row r="1136" spans="1:8" s="1" customFormat="1" x14ac:dyDescent="0.55000000000000004">
      <c r="A1136" s="8">
        <v>106</v>
      </c>
      <c r="B1136" s="9">
        <v>100000059950</v>
      </c>
      <c r="C1136" s="5">
        <v>0</v>
      </c>
      <c r="D1136" s="8" t="s">
        <v>165</v>
      </c>
      <c r="E1136" s="8" t="s">
        <v>166</v>
      </c>
      <c r="F1136" s="10">
        <v>78389.259999999995</v>
      </c>
      <c r="G1136" s="10">
        <v>-78388.259999999995</v>
      </c>
      <c r="H1136" s="10">
        <v>1</v>
      </c>
    </row>
    <row r="1137" spans="1:8" s="1" customFormat="1" x14ac:dyDescent="0.55000000000000004">
      <c r="A1137" s="8">
        <v>107</v>
      </c>
      <c r="B1137" s="9">
        <v>100000069216</v>
      </c>
      <c r="C1137" s="5">
        <v>0</v>
      </c>
      <c r="D1137" s="8" t="s">
        <v>167</v>
      </c>
      <c r="E1137" s="8" t="s">
        <v>168</v>
      </c>
      <c r="F1137" s="10">
        <v>12000</v>
      </c>
      <c r="G1137" s="10">
        <v>-11999</v>
      </c>
      <c r="H1137" s="10">
        <v>1</v>
      </c>
    </row>
    <row r="1138" spans="1:8" s="1" customFormat="1" x14ac:dyDescent="0.55000000000000004">
      <c r="A1138" s="8">
        <v>108</v>
      </c>
      <c r="B1138" s="9">
        <v>100000069217</v>
      </c>
      <c r="C1138" s="5">
        <v>0</v>
      </c>
      <c r="D1138" s="8" t="s">
        <v>167</v>
      </c>
      <c r="E1138" s="8" t="s">
        <v>168</v>
      </c>
      <c r="F1138" s="10">
        <v>12000</v>
      </c>
      <c r="G1138" s="10">
        <v>-11999</v>
      </c>
      <c r="H1138" s="10">
        <v>1</v>
      </c>
    </row>
    <row r="1139" spans="1:8" s="1" customFormat="1" x14ac:dyDescent="0.55000000000000004">
      <c r="A1139" s="8">
        <v>109</v>
      </c>
      <c r="B1139" s="9">
        <v>100000069218</v>
      </c>
      <c r="C1139" s="5">
        <v>0</v>
      </c>
      <c r="D1139" s="8" t="s">
        <v>167</v>
      </c>
      <c r="E1139" s="8" t="s">
        <v>168</v>
      </c>
      <c r="F1139" s="10">
        <v>12000</v>
      </c>
      <c r="G1139" s="10">
        <v>-11999</v>
      </c>
      <c r="H1139" s="10">
        <v>1</v>
      </c>
    </row>
    <row r="1140" spans="1:8" s="1" customFormat="1" x14ac:dyDescent="0.55000000000000004">
      <c r="A1140" s="8">
        <v>110</v>
      </c>
      <c r="B1140" s="9">
        <v>100000069219</v>
      </c>
      <c r="C1140" s="5">
        <v>0</v>
      </c>
      <c r="D1140" s="8" t="s">
        <v>167</v>
      </c>
      <c r="E1140" s="8" t="s">
        <v>168</v>
      </c>
      <c r="F1140" s="10">
        <v>12000</v>
      </c>
      <c r="G1140" s="10">
        <v>-11999</v>
      </c>
      <c r="H1140" s="10">
        <v>1</v>
      </c>
    </row>
    <row r="1141" spans="1:8" s="1" customFormat="1" x14ac:dyDescent="0.55000000000000004">
      <c r="A1141" s="8">
        <v>111</v>
      </c>
      <c r="B1141" s="9">
        <v>100000069220</v>
      </c>
      <c r="C1141" s="5">
        <v>0</v>
      </c>
      <c r="D1141" s="8" t="s">
        <v>167</v>
      </c>
      <c r="E1141" s="8" t="s">
        <v>168</v>
      </c>
      <c r="F1141" s="10">
        <v>12000</v>
      </c>
      <c r="G1141" s="10">
        <v>-11999</v>
      </c>
      <c r="H1141" s="10">
        <v>1</v>
      </c>
    </row>
    <row r="1142" spans="1:8" s="1" customFormat="1" x14ac:dyDescent="0.55000000000000004">
      <c r="A1142" s="8">
        <v>112</v>
      </c>
      <c r="B1142" s="9">
        <v>100000069221</v>
      </c>
      <c r="C1142" s="5">
        <v>0</v>
      </c>
      <c r="D1142" s="8" t="s">
        <v>167</v>
      </c>
      <c r="E1142" s="8" t="s">
        <v>168</v>
      </c>
      <c r="F1142" s="10">
        <v>12000</v>
      </c>
      <c r="G1142" s="10">
        <v>-11999</v>
      </c>
      <c r="H1142" s="10">
        <v>1</v>
      </c>
    </row>
    <row r="1143" spans="1:8" s="1" customFormat="1" x14ac:dyDescent="0.55000000000000004">
      <c r="A1143" s="8">
        <v>113</v>
      </c>
      <c r="B1143" s="9">
        <v>100000069222</v>
      </c>
      <c r="C1143" s="5">
        <v>0</v>
      </c>
      <c r="D1143" s="8" t="s">
        <v>167</v>
      </c>
      <c r="E1143" s="8" t="s">
        <v>169</v>
      </c>
      <c r="F1143" s="10">
        <v>14000</v>
      </c>
      <c r="G1143" s="10">
        <v>-13999</v>
      </c>
      <c r="H1143" s="10">
        <v>1</v>
      </c>
    </row>
    <row r="1144" spans="1:8" s="1" customFormat="1" x14ac:dyDescent="0.55000000000000004">
      <c r="A1144" s="8">
        <v>114</v>
      </c>
      <c r="B1144" s="9">
        <v>100000069223</v>
      </c>
      <c r="C1144" s="5">
        <v>0</v>
      </c>
      <c r="D1144" s="8" t="s">
        <v>167</v>
      </c>
      <c r="E1144" s="8" t="s">
        <v>169</v>
      </c>
      <c r="F1144" s="10">
        <v>14000</v>
      </c>
      <c r="G1144" s="10">
        <v>-13999</v>
      </c>
      <c r="H1144" s="10">
        <v>1</v>
      </c>
    </row>
    <row r="1145" spans="1:8" s="1" customFormat="1" x14ac:dyDescent="0.55000000000000004">
      <c r="A1145" s="8">
        <v>115</v>
      </c>
      <c r="B1145" s="9">
        <v>100000077975</v>
      </c>
      <c r="C1145" s="5">
        <v>0</v>
      </c>
      <c r="D1145" s="8" t="s">
        <v>170</v>
      </c>
      <c r="E1145" s="8" t="s">
        <v>171</v>
      </c>
      <c r="F1145" s="10">
        <v>12500</v>
      </c>
      <c r="G1145" s="10">
        <v>-12499</v>
      </c>
      <c r="H1145" s="10">
        <v>1</v>
      </c>
    </row>
    <row r="1146" spans="1:8" s="1" customFormat="1" x14ac:dyDescent="0.55000000000000004">
      <c r="A1146" s="8">
        <v>116</v>
      </c>
      <c r="B1146" s="9">
        <v>100000077976</v>
      </c>
      <c r="C1146" s="5">
        <v>0</v>
      </c>
      <c r="D1146" s="8" t="s">
        <v>170</v>
      </c>
      <c r="E1146" s="8" t="s">
        <v>171</v>
      </c>
      <c r="F1146" s="10">
        <v>12500</v>
      </c>
      <c r="G1146" s="10">
        <v>-12499</v>
      </c>
      <c r="H1146" s="10">
        <v>1</v>
      </c>
    </row>
    <row r="1147" spans="1:8" s="1" customFormat="1" x14ac:dyDescent="0.55000000000000004">
      <c r="A1147" s="8">
        <v>117</v>
      </c>
      <c r="B1147" s="9">
        <v>100000078554</v>
      </c>
      <c r="C1147" s="5">
        <v>0</v>
      </c>
      <c r="D1147" s="8" t="s">
        <v>170</v>
      </c>
      <c r="E1147" s="8" t="s">
        <v>172</v>
      </c>
      <c r="F1147" s="10">
        <v>49900</v>
      </c>
      <c r="G1147" s="10">
        <v>-49899</v>
      </c>
      <c r="H1147" s="10">
        <v>1</v>
      </c>
    </row>
    <row r="1148" spans="1:8" s="1" customFormat="1" x14ac:dyDescent="0.55000000000000004">
      <c r="A1148" s="8">
        <v>118</v>
      </c>
      <c r="B1148" s="9">
        <v>100000078555</v>
      </c>
      <c r="C1148" s="5">
        <v>0</v>
      </c>
      <c r="D1148" s="8" t="s">
        <v>170</v>
      </c>
      <c r="E1148" s="8" t="s">
        <v>172</v>
      </c>
      <c r="F1148" s="10">
        <v>49900</v>
      </c>
      <c r="G1148" s="10">
        <v>-49899</v>
      </c>
      <c r="H1148" s="10">
        <v>1</v>
      </c>
    </row>
    <row r="1149" spans="1:8" s="1" customFormat="1" x14ac:dyDescent="0.55000000000000004">
      <c r="A1149" s="8">
        <v>119</v>
      </c>
      <c r="B1149" s="9">
        <v>100000078683</v>
      </c>
      <c r="C1149" s="5">
        <v>0</v>
      </c>
      <c r="D1149" s="8" t="s">
        <v>170</v>
      </c>
      <c r="E1149" s="8" t="s">
        <v>172</v>
      </c>
      <c r="F1149" s="10">
        <v>49900</v>
      </c>
      <c r="G1149" s="10">
        <v>-49899</v>
      </c>
      <c r="H1149" s="10">
        <v>1</v>
      </c>
    </row>
    <row r="1150" spans="1:8" s="1" customFormat="1" x14ac:dyDescent="0.55000000000000004">
      <c r="A1150" s="8">
        <v>120</v>
      </c>
      <c r="B1150" s="9">
        <v>100000078684</v>
      </c>
      <c r="C1150" s="5">
        <v>0</v>
      </c>
      <c r="D1150" s="8" t="s">
        <v>170</v>
      </c>
      <c r="E1150" s="8" t="s">
        <v>172</v>
      </c>
      <c r="F1150" s="10">
        <v>49900</v>
      </c>
      <c r="G1150" s="10">
        <v>-49899</v>
      </c>
      <c r="H1150" s="10">
        <v>1</v>
      </c>
    </row>
    <row r="1151" spans="1:8" s="1" customFormat="1" x14ac:dyDescent="0.55000000000000004">
      <c r="A1151" s="8">
        <v>121</v>
      </c>
      <c r="B1151" s="9">
        <v>100000080149</v>
      </c>
      <c r="C1151" s="5">
        <v>0</v>
      </c>
      <c r="D1151" s="8" t="s">
        <v>2020</v>
      </c>
      <c r="E1151" s="8" t="s">
        <v>2021</v>
      </c>
      <c r="F1151" s="10">
        <v>30000</v>
      </c>
      <c r="G1151" s="10">
        <v>-29999</v>
      </c>
      <c r="H1151" s="10">
        <v>1</v>
      </c>
    </row>
    <row r="1152" spans="1:8" s="1" customFormat="1" x14ac:dyDescent="0.55000000000000004">
      <c r="A1152" s="8">
        <v>122</v>
      </c>
      <c r="B1152" s="9">
        <v>100000080154</v>
      </c>
      <c r="C1152" s="5">
        <v>0</v>
      </c>
      <c r="D1152" s="8" t="s">
        <v>2020</v>
      </c>
      <c r="E1152" s="8" t="s">
        <v>2022</v>
      </c>
      <c r="F1152" s="10">
        <v>29750</v>
      </c>
      <c r="G1152" s="10">
        <v>-29749</v>
      </c>
      <c r="H1152" s="10">
        <v>1</v>
      </c>
    </row>
    <row r="1153" spans="1:8" s="1" customFormat="1" x14ac:dyDescent="0.55000000000000004">
      <c r="A1153" s="8">
        <v>123</v>
      </c>
      <c r="B1153" s="9">
        <v>100000091651</v>
      </c>
      <c r="C1153" s="5">
        <v>0</v>
      </c>
      <c r="D1153" s="8" t="s">
        <v>173</v>
      </c>
      <c r="E1153" s="8" t="s">
        <v>174</v>
      </c>
      <c r="F1153" s="10">
        <v>16906</v>
      </c>
      <c r="G1153" s="10">
        <v>-16905</v>
      </c>
      <c r="H1153" s="10">
        <v>1</v>
      </c>
    </row>
    <row r="1154" spans="1:8" s="1" customFormat="1" x14ac:dyDescent="0.55000000000000004">
      <c r="A1154" s="8">
        <v>124</v>
      </c>
      <c r="B1154" s="9">
        <v>100000091652</v>
      </c>
      <c r="C1154" s="5">
        <v>0</v>
      </c>
      <c r="D1154" s="8" t="s">
        <v>173</v>
      </c>
      <c r="E1154" s="8" t="s">
        <v>174</v>
      </c>
      <c r="F1154" s="10">
        <v>16906</v>
      </c>
      <c r="G1154" s="10">
        <v>-16905</v>
      </c>
      <c r="H1154" s="10">
        <v>1</v>
      </c>
    </row>
    <row r="1155" spans="1:8" s="1" customFormat="1" x14ac:dyDescent="0.55000000000000004">
      <c r="A1155" s="8">
        <v>125</v>
      </c>
      <c r="B1155" s="9">
        <v>100000091653</v>
      </c>
      <c r="C1155" s="5">
        <v>0</v>
      </c>
      <c r="D1155" s="8" t="s">
        <v>173</v>
      </c>
      <c r="E1155" s="8" t="s">
        <v>174</v>
      </c>
      <c r="F1155" s="10">
        <v>16906</v>
      </c>
      <c r="G1155" s="10">
        <v>-16905</v>
      </c>
      <c r="H1155" s="10">
        <v>1</v>
      </c>
    </row>
    <row r="1156" spans="1:8" s="1" customFormat="1" x14ac:dyDescent="0.55000000000000004">
      <c r="A1156" s="8">
        <v>126</v>
      </c>
      <c r="B1156" s="9">
        <v>100000091654</v>
      </c>
      <c r="C1156" s="5">
        <v>0</v>
      </c>
      <c r="D1156" s="8" t="s">
        <v>173</v>
      </c>
      <c r="E1156" s="8" t="s">
        <v>174</v>
      </c>
      <c r="F1156" s="10">
        <v>16906</v>
      </c>
      <c r="G1156" s="10">
        <v>-16905</v>
      </c>
      <c r="H1156" s="10">
        <v>1</v>
      </c>
    </row>
    <row r="1157" spans="1:8" s="1" customFormat="1" x14ac:dyDescent="0.55000000000000004">
      <c r="A1157" s="8">
        <v>127</v>
      </c>
      <c r="B1157" s="9">
        <v>100000091655</v>
      </c>
      <c r="C1157" s="5">
        <v>0</v>
      </c>
      <c r="D1157" s="8" t="s">
        <v>173</v>
      </c>
      <c r="E1157" s="8" t="s">
        <v>174</v>
      </c>
      <c r="F1157" s="10">
        <v>16906</v>
      </c>
      <c r="G1157" s="10">
        <v>-16905</v>
      </c>
      <c r="H1157" s="10">
        <v>1</v>
      </c>
    </row>
    <row r="1158" spans="1:8" s="1" customFormat="1" x14ac:dyDescent="0.55000000000000004">
      <c r="A1158" s="8">
        <v>128</v>
      </c>
      <c r="B1158" s="9">
        <v>100000091656</v>
      </c>
      <c r="C1158" s="5">
        <v>0</v>
      </c>
      <c r="D1158" s="8" t="s">
        <v>173</v>
      </c>
      <c r="E1158" s="8" t="s">
        <v>174</v>
      </c>
      <c r="F1158" s="10">
        <v>16906</v>
      </c>
      <c r="G1158" s="10">
        <v>-16905</v>
      </c>
      <c r="H1158" s="10">
        <v>1</v>
      </c>
    </row>
    <row r="1159" spans="1:8" s="1" customFormat="1" x14ac:dyDescent="0.55000000000000004">
      <c r="A1159" s="8">
        <v>129</v>
      </c>
      <c r="B1159" s="9">
        <v>100000091657</v>
      </c>
      <c r="C1159" s="5">
        <v>0</v>
      </c>
      <c r="D1159" s="8" t="s">
        <v>173</v>
      </c>
      <c r="E1159" s="8" t="s">
        <v>175</v>
      </c>
      <c r="F1159" s="10">
        <v>7511.4</v>
      </c>
      <c r="G1159" s="10">
        <v>-7510.4</v>
      </c>
      <c r="H1159" s="10">
        <v>1</v>
      </c>
    </row>
    <row r="1160" spans="1:8" s="1" customFormat="1" x14ac:dyDescent="0.55000000000000004">
      <c r="A1160" s="8">
        <v>130</v>
      </c>
      <c r="B1160" s="9">
        <v>100000091658</v>
      </c>
      <c r="C1160" s="5">
        <v>0</v>
      </c>
      <c r="D1160" s="8" t="s">
        <v>173</v>
      </c>
      <c r="E1160" s="8" t="s">
        <v>175</v>
      </c>
      <c r="F1160" s="10">
        <v>7511.4</v>
      </c>
      <c r="G1160" s="10">
        <v>-7510.4</v>
      </c>
      <c r="H1160" s="10">
        <v>1</v>
      </c>
    </row>
    <row r="1161" spans="1:8" s="1" customFormat="1" x14ac:dyDescent="0.55000000000000004">
      <c r="A1161" s="8">
        <v>131</v>
      </c>
      <c r="B1161" s="9">
        <v>100000091659</v>
      </c>
      <c r="C1161" s="5">
        <v>0</v>
      </c>
      <c r="D1161" s="8" t="s">
        <v>173</v>
      </c>
      <c r="E1161" s="8" t="s">
        <v>175</v>
      </c>
      <c r="F1161" s="10">
        <v>7511.4</v>
      </c>
      <c r="G1161" s="10">
        <v>-7510.4</v>
      </c>
      <c r="H1161" s="10">
        <v>1</v>
      </c>
    </row>
    <row r="1162" spans="1:8" s="1" customFormat="1" x14ac:dyDescent="0.55000000000000004">
      <c r="A1162" s="8">
        <v>132</v>
      </c>
      <c r="B1162" s="9">
        <v>100000091660</v>
      </c>
      <c r="C1162" s="5">
        <v>0</v>
      </c>
      <c r="D1162" s="8" t="s">
        <v>173</v>
      </c>
      <c r="E1162" s="8" t="s">
        <v>175</v>
      </c>
      <c r="F1162" s="10">
        <v>7511.4</v>
      </c>
      <c r="G1162" s="10">
        <v>-7510.4</v>
      </c>
      <c r="H1162" s="10">
        <v>1</v>
      </c>
    </row>
    <row r="1163" spans="1:8" s="1" customFormat="1" x14ac:dyDescent="0.55000000000000004">
      <c r="A1163" s="8">
        <v>133</v>
      </c>
      <c r="B1163" s="9">
        <v>100000091661</v>
      </c>
      <c r="C1163" s="5">
        <v>0</v>
      </c>
      <c r="D1163" s="8" t="s">
        <v>173</v>
      </c>
      <c r="E1163" s="8" t="s">
        <v>175</v>
      </c>
      <c r="F1163" s="10">
        <v>7511.4</v>
      </c>
      <c r="G1163" s="10">
        <v>-7510.4</v>
      </c>
      <c r="H1163" s="10">
        <v>1</v>
      </c>
    </row>
    <row r="1164" spans="1:8" s="1" customFormat="1" x14ac:dyDescent="0.55000000000000004">
      <c r="A1164" s="8">
        <v>134</v>
      </c>
      <c r="B1164" s="9">
        <v>100000091662</v>
      </c>
      <c r="C1164" s="5">
        <v>0</v>
      </c>
      <c r="D1164" s="8" t="s">
        <v>173</v>
      </c>
      <c r="E1164" s="8" t="s">
        <v>175</v>
      </c>
      <c r="F1164" s="10">
        <v>7511.4</v>
      </c>
      <c r="G1164" s="10">
        <v>-7510.4</v>
      </c>
      <c r="H1164" s="10">
        <v>1</v>
      </c>
    </row>
    <row r="1165" spans="1:8" s="1" customFormat="1" x14ac:dyDescent="0.55000000000000004">
      <c r="A1165" s="8">
        <v>135</v>
      </c>
      <c r="B1165" s="9">
        <v>100000104668</v>
      </c>
      <c r="C1165" s="5">
        <v>0</v>
      </c>
      <c r="D1165" s="8" t="s">
        <v>23</v>
      </c>
      <c r="E1165" s="8" t="s">
        <v>176</v>
      </c>
      <c r="F1165" s="10">
        <v>98900</v>
      </c>
      <c r="G1165" s="10">
        <v>-98899</v>
      </c>
      <c r="H1165" s="10">
        <v>1</v>
      </c>
    </row>
    <row r="1166" spans="1:8" s="1" customFormat="1" x14ac:dyDescent="0.55000000000000004">
      <c r="A1166" s="8">
        <v>136</v>
      </c>
      <c r="B1166" s="9">
        <v>100000104674</v>
      </c>
      <c r="C1166" s="5">
        <v>0</v>
      </c>
      <c r="D1166" s="8" t="s">
        <v>23</v>
      </c>
      <c r="E1166" s="8" t="s">
        <v>177</v>
      </c>
      <c r="F1166" s="10">
        <v>27000</v>
      </c>
      <c r="G1166" s="10">
        <v>-26999</v>
      </c>
      <c r="H1166" s="10">
        <v>1</v>
      </c>
    </row>
    <row r="1167" spans="1:8" s="1" customFormat="1" x14ac:dyDescent="0.55000000000000004">
      <c r="A1167" s="8">
        <v>137</v>
      </c>
      <c r="B1167" s="9">
        <v>100000104675</v>
      </c>
      <c r="C1167" s="5">
        <v>0</v>
      </c>
      <c r="D1167" s="8" t="s">
        <v>23</v>
      </c>
      <c r="E1167" s="8" t="s">
        <v>177</v>
      </c>
      <c r="F1167" s="10">
        <v>27000</v>
      </c>
      <c r="G1167" s="10">
        <v>-26999</v>
      </c>
      <c r="H1167" s="10">
        <v>1</v>
      </c>
    </row>
    <row r="1168" spans="1:8" s="1" customFormat="1" x14ac:dyDescent="0.55000000000000004">
      <c r="A1168" s="8">
        <v>138</v>
      </c>
      <c r="B1168" s="9">
        <v>100000104676</v>
      </c>
      <c r="C1168" s="5">
        <v>0</v>
      </c>
      <c r="D1168" s="8" t="s">
        <v>23</v>
      </c>
      <c r="E1168" s="8" t="s">
        <v>177</v>
      </c>
      <c r="F1168" s="10">
        <v>27000</v>
      </c>
      <c r="G1168" s="10">
        <v>-26999</v>
      </c>
      <c r="H1168" s="10">
        <v>1</v>
      </c>
    </row>
    <row r="1169" spans="1:8" s="1" customFormat="1" x14ac:dyDescent="0.55000000000000004">
      <c r="A1169" s="8">
        <v>139</v>
      </c>
      <c r="B1169" s="9">
        <v>100000104677</v>
      </c>
      <c r="C1169" s="5">
        <v>0</v>
      </c>
      <c r="D1169" s="8" t="s">
        <v>23</v>
      </c>
      <c r="E1169" s="8" t="s">
        <v>178</v>
      </c>
      <c r="F1169" s="10">
        <v>13500</v>
      </c>
      <c r="G1169" s="10">
        <v>-13499</v>
      </c>
      <c r="H1169" s="10">
        <v>1</v>
      </c>
    </row>
    <row r="1170" spans="1:8" s="1" customFormat="1" x14ac:dyDescent="0.55000000000000004">
      <c r="A1170" s="8">
        <v>140</v>
      </c>
      <c r="B1170" s="9">
        <v>100000106677</v>
      </c>
      <c r="C1170" s="5">
        <v>0</v>
      </c>
      <c r="D1170" s="8" t="s">
        <v>41</v>
      </c>
      <c r="E1170" s="8" t="s">
        <v>179</v>
      </c>
      <c r="F1170" s="10">
        <v>35500</v>
      </c>
      <c r="G1170" s="10">
        <v>-35499</v>
      </c>
      <c r="H1170" s="10">
        <v>1</v>
      </c>
    </row>
    <row r="1171" spans="1:8" s="1" customFormat="1" x14ac:dyDescent="0.55000000000000004">
      <c r="A1171" s="8">
        <v>141</v>
      </c>
      <c r="B1171" s="9">
        <v>100000106678</v>
      </c>
      <c r="C1171" s="5">
        <v>0</v>
      </c>
      <c r="D1171" s="8" t="s">
        <v>41</v>
      </c>
      <c r="E1171" s="8" t="s">
        <v>179</v>
      </c>
      <c r="F1171" s="10">
        <v>35500</v>
      </c>
      <c r="G1171" s="10">
        <v>-35499</v>
      </c>
      <c r="H1171" s="10">
        <v>1</v>
      </c>
    </row>
    <row r="1172" spans="1:8" s="1" customFormat="1" x14ac:dyDescent="0.55000000000000004">
      <c r="A1172" s="8">
        <v>142</v>
      </c>
      <c r="B1172" s="9">
        <v>100000108221</v>
      </c>
      <c r="C1172" s="5">
        <v>0</v>
      </c>
      <c r="D1172" s="8" t="s">
        <v>138</v>
      </c>
      <c r="E1172" s="8" t="s">
        <v>180</v>
      </c>
      <c r="F1172" s="10">
        <v>25466</v>
      </c>
      <c r="G1172" s="10">
        <v>-25465</v>
      </c>
      <c r="H1172" s="10">
        <v>1</v>
      </c>
    </row>
    <row r="1173" spans="1:8" s="1" customFormat="1" x14ac:dyDescent="0.55000000000000004">
      <c r="A1173" s="8">
        <v>143</v>
      </c>
      <c r="B1173" s="9">
        <v>100000108222</v>
      </c>
      <c r="C1173" s="5">
        <v>0</v>
      </c>
      <c r="D1173" s="8" t="s">
        <v>138</v>
      </c>
      <c r="E1173" s="8" t="s">
        <v>181</v>
      </c>
      <c r="F1173" s="10">
        <v>26750</v>
      </c>
      <c r="G1173" s="10">
        <v>-26749</v>
      </c>
      <c r="H1173" s="10">
        <v>1</v>
      </c>
    </row>
    <row r="1174" spans="1:8" s="1" customFormat="1" x14ac:dyDescent="0.55000000000000004">
      <c r="A1174" s="8">
        <v>144</v>
      </c>
      <c r="B1174" s="9">
        <v>100000108223</v>
      </c>
      <c r="C1174" s="5">
        <v>0</v>
      </c>
      <c r="D1174" s="8" t="s">
        <v>138</v>
      </c>
      <c r="E1174" s="8" t="s">
        <v>181</v>
      </c>
      <c r="F1174" s="10">
        <v>26750</v>
      </c>
      <c r="G1174" s="10">
        <v>-26749</v>
      </c>
      <c r="H1174" s="10">
        <v>1</v>
      </c>
    </row>
    <row r="1175" spans="1:8" s="1" customFormat="1" x14ac:dyDescent="0.55000000000000004">
      <c r="A1175" s="8">
        <v>145</v>
      </c>
      <c r="B1175" s="9">
        <v>100000108224</v>
      </c>
      <c r="C1175" s="5">
        <v>0</v>
      </c>
      <c r="D1175" s="8" t="s">
        <v>138</v>
      </c>
      <c r="E1175" s="8" t="s">
        <v>182</v>
      </c>
      <c r="F1175" s="10">
        <v>5350</v>
      </c>
      <c r="G1175" s="10">
        <v>-5349</v>
      </c>
      <c r="H1175" s="10">
        <v>1</v>
      </c>
    </row>
    <row r="1176" spans="1:8" s="1" customFormat="1" x14ac:dyDescent="0.55000000000000004">
      <c r="A1176" s="8">
        <v>146</v>
      </c>
      <c r="B1176" s="9">
        <v>100000108225</v>
      </c>
      <c r="C1176" s="5">
        <v>0</v>
      </c>
      <c r="D1176" s="8" t="s">
        <v>138</v>
      </c>
      <c r="E1176" s="8" t="s">
        <v>182</v>
      </c>
      <c r="F1176" s="10">
        <v>5350</v>
      </c>
      <c r="G1176" s="10">
        <v>-5349</v>
      </c>
      <c r="H1176" s="10">
        <v>1</v>
      </c>
    </row>
    <row r="1177" spans="1:8" s="1" customFormat="1" x14ac:dyDescent="0.55000000000000004">
      <c r="A1177" s="8">
        <v>147</v>
      </c>
      <c r="B1177" s="9">
        <v>100000110355</v>
      </c>
      <c r="C1177" s="5">
        <v>0</v>
      </c>
      <c r="D1177" s="8" t="s">
        <v>183</v>
      </c>
      <c r="E1177" s="8" t="s">
        <v>184</v>
      </c>
      <c r="F1177" s="10">
        <v>8560</v>
      </c>
      <c r="G1177" s="10">
        <v>-8559</v>
      </c>
      <c r="H1177" s="10">
        <v>1</v>
      </c>
    </row>
    <row r="1178" spans="1:8" s="1" customFormat="1" x14ac:dyDescent="0.55000000000000004">
      <c r="A1178" s="8">
        <v>148</v>
      </c>
      <c r="B1178" s="9">
        <v>100000110356</v>
      </c>
      <c r="C1178" s="5">
        <v>0</v>
      </c>
      <c r="D1178" s="8" t="s">
        <v>183</v>
      </c>
      <c r="E1178" s="8" t="s">
        <v>184</v>
      </c>
      <c r="F1178" s="10">
        <v>8560</v>
      </c>
      <c r="G1178" s="10">
        <v>-8559</v>
      </c>
      <c r="H1178" s="10">
        <v>1</v>
      </c>
    </row>
    <row r="1179" spans="1:8" s="1" customFormat="1" x14ac:dyDescent="0.55000000000000004">
      <c r="A1179" s="8">
        <v>149</v>
      </c>
      <c r="B1179" s="9">
        <v>100000110357</v>
      </c>
      <c r="C1179" s="5">
        <v>0</v>
      </c>
      <c r="D1179" s="8" t="s">
        <v>183</v>
      </c>
      <c r="E1179" s="8" t="s">
        <v>184</v>
      </c>
      <c r="F1179" s="10">
        <v>8560</v>
      </c>
      <c r="G1179" s="10">
        <v>-8559</v>
      </c>
      <c r="H1179" s="10">
        <v>1</v>
      </c>
    </row>
    <row r="1180" spans="1:8" s="1" customFormat="1" x14ac:dyDescent="0.55000000000000004">
      <c r="A1180" s="8">
        <v>150</v>
      </c>
      <c r="B1180" s="9">
        <v>100000110358</v>
      </c>
      <c r="C1180" s="5">
        <v>0</v>
      </c>
      <c r="D1180" s="8" t="s">
        <v>183</v>
      </c>
      <c r="E1180" s="8" t="s">
        <v>184</v>
      </c>
      <c r="F1180" s="10">
        <v>8560</v>
      </c>
      <c r="G1180" s="10">
        <v>-8559</v>
      </c>
      <c r="H1180" s="10">
        <v>1</v>
      </c>
    </row>
    <row r="1181" spans="1:8" s="1" customFormat="1" x14ac:dyDescent="0.55000000000000004">
      <c r="A1181" s="8">
        <v>151</v>
      </c>
      <c r="B1181" s="9">
        <v>100000110359</v>
      </c>
      <c r="C1181" s="5">
        <v>0</v>
      </c>
      <c r="D1181" s="8" t="s">
        <v>183</v>
      </c>
      <c r="E1181" s="8" t="s">
        <v>184</v>
      </c>
      <c r="F1181" s="10">
        <v>8560</v>
      </c>
      <c r="G1181" s="10">
        <v>-8559</v>
      </c>
      <c r="H1181" s="10">
        <v>1</v>
      </c>
    </row>
    <row r="1182" spans="1:8" s="1" customFormat="1" x14ac:dyDescent="0.55000000000000004">
      <c r="A1182" s="8">
        <v>152</v>
      </c>
      <c r="B1182" s="9">
        <v>100000110360</v>
      </c>
      <c r="C1182" s="5">
        <v>0</v>
      </c>
      <c r="D1182" s="8" t="s">
        <v>183</v>
      </c>
      <c r="E1182" s="8" t="s">
        <v>185</v>
      </c>
      <c r="F1182" s="10">
        <v>9202</v>
      </c>
      <c r="G1182" s="10">
        <v>-9201</v>
      </c>
      <c r="H1182" s="10">
        <v>1</v>
      </c>
    </row>
    <row r="1183" spans="1:8" s="1" customFormat="1" x14ac:dyDescent="0.55000000000000004">
      <c r="A1183" s="8">
        <v>153</v>
      </c>
      <c r="B1183" s="9">
        <v>100000110361</v>
      </c>
      <c r="C1183" s="5">
        <v>0</v>
      </c>
      <c r="D1183" s="8" t="s">
        <v>183</v>
      </c>
      <c r="E1183" s="8" t="s">
        <v>186</v>
      </c>
      <c r="F1183" s="10">
        <v>29960</v>
      </c>
      <c r="G1183" s="10">
        <v>-29959</v>
      </c>
      <c r="H1183" s="10">
        <v>1</v>
      </c>
    </row>
    <row r="1184" spans="1:8" s="1" customFormat="1" x14ac:dyDescent="0.55000000000000004">
      <c r="A1184" s="8">
        <v>154</v>
      </c>
      <c r="B1184" s="9">
        <v>100000160889</v>
      </c>
      <c r="C1184" s="5">
        <v>0</v>
      </c>
      <c r="D1184" s="8" t="s">
        <v>187</v>
      </c>
      <c r="E1184" s="8" t="s">
        <v>188</v>
      </c>
      <c r="F1184" s="10">
        <v>34999.699999999997</v>
      </c>
      <c r="G1184" s="10">
        <v>-34998.699999999997</v>
      </c>
      <c r="H1184" s="10">
        <v>1</v>
      </c>
    </row>
    <row r="1185" spans="1:8" s="1" customFormat="1" x14ac:dyDescent="0.55000000000000004">
      <c r="A1185" s="8">
        <v>155</v>
      </c>
      <c r="B1185" s="9">
        <v>100000204085</v>
      </c>
      <c r="C1185" s="5">
        <v>0</v>
      </c>
      <c r="D1185" s="8" t="s">
        <v>189</v>
      </c>
      <c r="E1185" s="8" t="s">
        <v>190</v>
      </c>
      <c r="F1185" s="10">
        <v>340000</v>
      </c>
      <c r="G1185" s="10">
        <v>-339999</v>
      </c>
      <c r="H1185" s="10">
        <v>1</v>
      </c>
    </row>
    <row r="1186" spans="1:8" s="1" customFormat="1" x14ac:dyDescent="0.55000000000000004">
      <c r="A1186" s="8">
        <v>156</v>
      </c>
      <c r="B1186" s="9">
        <v>100000413430</v>
      </c>
      <c r="C1186" s="5">
        <v>0</v>
      </c>
      <c r="D1186" s="8" t="s">
        <v>96</v>
      </c>
      <c r="E1186" s="8" t="s">
        <v>192</v>
      </c>
      <c r="F1186" s="10">
        <v>12000</v>
      </c>
      <c r="G1186" s="10">
        <v>-11999</v>
      </c>
      <c r="H1186" s="10">
        <v>1</v>
      </c>
    </row>
    <row r="1187" spans="1:8" s="1" customFormat="1" x14ac:dyDescent="0.55000000000000004">
      <c r="A1187" s="11" t="s">
        <v>8</v>
      </c>
      <c r="B1187" s="86" t="str">
        <f>+A1029</f>
        <v>หมวดสินทรัพย์ 12060400 คุรภัณฑ์โฆษณา (ที่หมดอายุการใช้งาน)</v>
      </c>
      <c r="C1187" s="87"/>
      <c r="D1187" s="87"/>
      <c r="E1187" s="88"/>
      <c r="F1187" s="10">
        <f>SUM(F1031:F1186)</f>
        <v>4947865.3899999969</v>
      </c>
      <c r="G1187" s="10">
        <f t="shared" ref="G1187:H1187" si="8">SUM(G1031:G1186)</f>
        <v>-4947709.3899999969</v>
      </c>
      <c r="H1187" s="10">
        <f t="shared" si="8"/>
        <v>156</v>
      </c>
    </row>
    <row r="1188" spans="1:8" s="1" customFormat="1" x14ac:dyDescent="0.55000000000000004">
      <c r="A1188" s="8"/>
      <c r="B1188" s="89" t="s">
        <v>545</v>
      </c>
      <c r="C1188" s="90"/>
      <c r="D1188" s="90"/>
      <c r="E1188" s="91"/>
      <c r="F1188" s="10">
        <f>+F1027+F1187</f>
        <v>5718640.3899999969</v>
      </c>
      <c r="G1188" s="10">
        <f t="shared" ref="G1188:H1188" si="9">+G1027+G1187</f>
        <v>-5019178.0599999968</v>
      </c>
      <c r="H1188" s="10">
        <f t="shared" si="9"/>
        <v>699462.33</v>
      </c>
    </row>
    <row r="1190" spans="1:8" x14ac:dyDescent="0.55000000000000004">
      <c r="A1190" s="12" t="s">
        <v>205</v>
      </c>
    </row>
    <row r="1191" spans="1:8" s="1" customFormat="1" x14ac:dyDescent="0.55000000000000004">
      <c r="A1191" s="1" t="s">
        <v>552</v>
      </c>
      <c r="B1191" s="2"/>
      <c r="C1191" s="14"/>
      <c r="F1191" s="3"/>
      <c r="G1191" s="3"/>
      <c r="H1191" s="3"/>
    </row>
    <row r="1192" spans="1:8" s="1" customFormat="1" x14ac:dyDescent="0.55000000000000004">
      <c r="A1192" s="8" t="s">
        <v>542</v>
      </c>
      <c r="B1192" s="9" t="s">
        <v>0</v>
      </c>
      <c r="C1192" s="5" t="s">
        <v>1</v>
      </c>
      <c r="D1192" s="8" t="s">
        <v>2</v>
      </c>
      <c r="E1192" s="8" t="s">
        <v>3</v>
      </c>
      <c r="F1192" s="10" t="s">
        <v>4</v>
      </c>
      <c r="G1192" s="10" t="s">
        <v>543</v>
      </c>
      <c r="H1192" s="10" t="s">
        <v>5</v>
      </c>
    </row>
    <row r="1193" spans="1:8" s="1" customFormat="1" x14ac:dyDescent="0.55000000000000004">
      <c r="A1193" s="8">
        <v>1</v>
      </c>
      <c r="B1193" s="9">
        <v>100000073524</v>
      </c>
      <c r="C1193" s="5">
        <v>0</v>
      </c>
      <c r="D1193" s="8" t="s">
        <v>201</v>
      </c>
      <c r="E1193" s="8" t="s">
        <v>202</v>
      </c>
      <c r="F1193" s="10">
        <v>38520</v>
      </c>
      <c r="G1193" s="10">
        <v>-38519</v>
      </c>
      <c r="H1193" s="10">
        <v>1</v>
      </c>
    </row>
    <row r="1194" spans="1:8" s="1" customFormat="1" x14ac:dyDescent="0.55000000000000004">
      <c r="A1194" s="8">
        <v>2</v>
      </c>
      <c r="B1194" s="9">
        <v>100000073525</v>
      </c>
      <c r="C1194" s="5">
        <v>0</v>
      </c>
      <c r="D1194" s="8" t="s">
        <v>201</v>
      </c>
      <c r="E1194" s="8" t="s">
        <v>202</v>
      </c>
      <c r="F1194" s="10">
        <v>38520</v>
      </c>
      <c r="G1194" s="10">
        <v>-38519</v>
      </c>
      <c r="H1194" s="10">
        <v>1</v>
      </c>
    </row>
    <row r="1195" spans="1:8" s="1" customFormat="1" x14ac:dyDescent="0.55000000000000004">
      <c r="A1195" s="8">
        <v>3</v>
      </c>
      <c r="B1195" s="9">
        <v>100000073526</v>
      </c>
      <c r="C1195" s="5">
        <v>0</v>
      </c>
      <c r="D1195" s="8" t="s">
        <v>201</v>
      </c>
      <c r="E1195" s="8" t="s">
        <v>202</v>
      </c>
      <c r="F1195" s="10">
        <v>38520</v>
      </c>
      <c r="G1195" s="10">
        <v>-38519</v>
      </c>
      <c r="H1195" s="10">
        <v>1</v>
      </c>
    </row>
    <row r="1196" spans="1:8" s="1" customFormat="1" x14ac:dyDescent="0.55000000000000004">
      <c r="A1196" s="8">
        <v>4</v>
      </c>
      <c r="B1196" s="9">
        <v>100000073527</v>
      </c>
      <c r="C1196" s="5">
        <v>0</v>
      </c>
      <c r="D1196" s="8" t="s">
        <v>201</v>
      </c>
      <c r="E1196" s="8" t="s">
        <v>202</v>
      </c>
      <c r="F1196" s="10">
        <v>38520</v>
      </c>
      <c r="G1196" s="10">
        <v>-38519</v>
      </c>
      <c r="H1196" s="10">
        <v>1</v>
      </c>
    </row>
    <row r="1197" spans="1:8" s="1" customFormat="1" x14ac:dyDescent="0.55000000000000004">
      <c r="A1197" s="8">
        <v>5</v>
      </c>
      <c r="B1197" s="9">
        <v>100000073528</v>
      </c>
      <c r="C1197" s="5">
        <v>0</v>
      </c>
      <c r="D1197" s="8" t="s">
        <v>201</v>
      </c>
      <c r="E1197" s="8" t="s">
        <v>203</v>
      </c>
      <c r="F1197" s="10">
        <v>21400</v>
      </c>
      <c r="G1197" s="10">
        <v>-21399</v>
      </c>
      <c r="H1197" s="10">
        <v>1</v>
      </c>
    </row>
    <row r="1198" spans="1:8" s="1" customFormat="1" x14ac:dyDescent="0.55000000000000004">
      <c r="A1198" s="8">
        <v>6</v>
      </c>
      <c r="B1198" s="9">
        <v>100000073529</v>
      </c>
      <c r="C1198" s="5">
        <v>0</v>
      </c>
      <c r="D1198" s="8" t="s">
        <v>201</v>
      </c>
      <c r="E1198" s="8" t="s">
        <v>203</v>
      </c>
      <c r="F1198" s="10">
        <v>21400</v>
      </c>
      <c r="G1198" s="10">
        <v>-21399</v>
      </c>
      <c r="H1198" s="10">
        <v>1</v>
      </c>
    </row>
    <row r="1199" spans="1:8" s="1" customFormat="1" x14ac:dyDescent="0.55000000000000004">
      <c r="A1199" s="8">
        <v>7</v>
      </c>
      <c r="B1199" s="9">
        <v>100000073530</v>
      </c>
      <c r="C1199" s="5">
        <v>0</v>
      </c>
      <c r="D1199" s="8" t="s">
        <v>201</v>
      </c>
      <c r="E1199" s="8" t="s">
        <v>203</v>
      </c>
      <c r="F1199" s="10">
        <v>21400</v>
      </c>
      <c r="G1199" s="10">
        <v>-21399</v>
      </c>
      <c r="H1199" s="10">
        <v>1</v>
      </c>
    </row>
    <row r="1200" spans="1:8" s="1" customFormat="1" x14ac:dyDescent="0.55000000000000004">
      <c r="A1200" s="8">
        <v>8</v>
      </c>
      <c r="B1200" s="9">
        <v>100000073531</v>
      </c>
      <c r="C1200" s="5">
        <v>0</v>
      </c>
      <c r="D1200" s="8" t="s">
        <v>201</v>
      </c>
      <c r="E1200" s="8" t="s">
        <v>203</v>
      </c>
      <c r="F1200" s="10">
        <v>21400</v>
      </c>
      <c r="G1200" s="10">
        <v>-21399</v>
      </c>
      <c r="H1200" s="10">
        <v>1</v>
      </c>
    </row>
    <row r="1201" spans="1:8" s="1" customFormat="1" x14ac:dyDescent="0.55000000000000004">
      <c r="A1201" s="8">
        <v>9</v>
      </c>
      <c r="B1201" s="9">
        <v>100000297037</v>
      </c>
      <c r="C1201" s="5">
        <v>0</v>
      </c>
      <c r="D1201" s="8" t="s">
        <v>10</v>
      </c>
      <c r="E1201" s="8" t="s">
        <v>204</v>
      </c>
      <c r="F1201" s="10">
        <v>1670000</v>
      </c>
      <c r="G1201" s="10">
        <v>-1669999</v>
      </c>
      <c r="H1201" s="10">
        <v>1</v>
      </c>
    </row>
    <row r="1202" spans="1:8" s="1" customFormat="1" x14ac:dyDescent="0.55000000000000004">
      <c r="A1202" s="11" t="s">
        <v>8</v>
      </c>
      <c r="B1202" s="86" t="str">
        <f>+A1191</f>
        <v>หมวดสินทรัพย์ 12060500 คุรภัณฑ์การเกษตร (ที่หมดอายุการใช้งาน)</v>
      </c>
      <c r="C1202" s="87"/>
      <c r="D1202" s="87"/>
      <c r="E1202" s="88"/>
      <c r="F1202" s="10">
        <f>SUM(F1193:F1201)</f>
        <v>1909680</v>
      </c>
      <c r="G1202" s="10">
        <f>SUM(G1193:G1201)</f>
        <v>-1909671</v>
      </c>
      <c r="H1202" s="10">
        <f>SUM(H1193:H1201)</f>
        <v>9</v>
      </c>
    </row>
    <row r="1203" spans="1:8" s="1" customFormat="1" x14ac:dyDescent="0.55000000000000004">
      <c r="A1203" s="8"/>
      <c r="B1203" s="89" t="s">
        <v>545</v>
      </c>
      <c r="C1203" s="90"/>
      <c r="D1203" s="90"/>
      <c r="E1203" s="91"/>
      <c r="F1203" s="10">
        <f>+F1202</f>
        <v>1909680</v>
      </c>
      <c r="G1203" s="10">
        <f t="shared" ref="G1203:H1203" si="10">+G1202</f>
        <v>-1909671</v>
      </c>
      <c r="H1203" s="10">
        <f t="shared" si="10"/>
        <v>9</v>
      </c>
    </row>
    <row r="1205" spans="1:8" x14ac:dyDescent="0.55000000000000004">
      <c r="A1205" s="12" t="s">
        <v>207</v>
      </c>
    </row>
    <row r="1206" spans="1:8" s="1" customFormat="1" x14ac:dyDescent="0.55000000000000004">
      <c r="A1206" s="1" t="s">
        <v>553</v>
      </c>
      <c r="B1206" s="2"/>
      <c r="C1206" s="14"/>
      <c r="F1206" s="3"/>
      <c r="G1206" s="3"/>
      <c r="H1206" s="3"/>
    </row>
    <row r="1207" spans="1:8" s="1" customFormat="1" x14ac:dyDescent="0.55000000000000004">
      <c r="A1207" s="8" t="s">
        <v>542</v>
      </c>
      <c r="B1207" s="9" t="s">
        <v>0</v>
      </c>
      <c r="C1207" s="5" t="s">
        <v>1</v>
      </c>
      <c r="D1207" s="8" t="s">
        <v>2</v>
      </c>
      <c r="E1207" s="8" t="s">
        <v>3</v>
      </c>
      <c r="F1207" s="10" t="s">
        <v>4</v>
      </c>
      <c r="G1207" s="10" t="s">
        <v>543</v>
      </c>
      <c r="H1207" s="10" t="s">
        <v>5</v>
      </c>
    </row>
    <row r="1208" spans="1:8" s="1" customFormat="1" x14ac:dyDescent="0.55000000000000004">
      <c r="A1208" s="8">
        <v>1</v>
      </c>
      <c r="B1208" s="9">
        <v>100000058927</v>
      </c>
      <c r="C1208" s="5">
        <v>0</v>
      </c>
      <c r="D1208" s="8" t="s">
        <v>162</v>
      </c>
      <c r="E1208" s="8" t="s">
        <v>206</v>
      </c>
      <c r="F1208" s="10">
        <v>45000</v>
      </c>
      <c r="G1208" s="10">
        <v>-44999</v>
      </c>
      <c r="H1208" s="10">
        <v>1</v>
      </c>
    </row>
    <row r="1209" spans="1:8" s="1" customFormat="1" x14ac:dyDescent="0.55000000000000004">
      <c r="A1209" s="11" t="s">
        <v>8</v>
      </c>
      <c r="B1209" s="86" t="str">
        <f>+A1206</f>
        <v>หมวดสินทรัพย์ 12060800 คุรภัณฑ์สำรวจ (ที่หมดอายุการใช้งาน)</v>
      </c>
      <c r="C1209" s="87"/>
      <c r="D1209" s="87"/>
      <c r="E1209" s="88"/>
      <c r="F1209" s="10">
        <f>SUM(F1208:F1208)</f>
        <v>45000</v>
      </c>
      <c r="G1209" s="10">
        <f>SUM(G1208:G1208)</f>
        <v>-44999</v>
      </c>
      <c r="H1209" s="10">
        <f>SUM(H1208:H1208)</f>
        <v>1</v>
      </c>
    </row>
    <row r="1210" spans="1:8" s="1" customFormat="1" x14ac:dyDescent="0.55000000000000004">
      <c r="A1210" s="8"/>
      <c r="B1210" s="89" t="s">
        <v>545</v>
      </c>
      <c r="C1210" s="90"/>
      <c r="D1210" s="90"/>
      <c r="E1210" s="91"/>
      <c r="F1210" s="10">
        <f>+F1209</f>
        <v>45000</v>
      </c>
      <c r="G1210" s="10">
        <f t="shared" ref="G1210:H1210" si="11">+G1209</f>
        <v>-44999</v>
      </c>
      <c r="H1210" s="10">
        <f t="shared" si="11"/>
        <v>1</v>
      </c>
    </row>
    <row r="1212" spans="1:8" s="1" customFormat="1" x14ac:dyDescent="0.55000000000000004">
      <c r="A1212" s="1" t="s">
        <v>209</v>
      </c>
      <c r="B1212" s="2"/>
      <c r="C1212" s="14"/>
      <c r="F1212" s="3"/>
      <c r="G1212" s="3"/>
      <c r="H1212" s="3"/>
    </row>
    <row r="1213" spans="1:8" s="1" customFormat="1" x14ac:dyDescent="0.55000000000000004">
      <c r="A1213" s="8" t="s">
        <v>542</v>
      </c>
      <c r="B1213" s="9" t="s">
        <v>0</v>
      </c>
      <c r="C1213" s="5" t="s">
        <v>1</v>
      </c>
      <c r="D1213" s="8" t="s">
        <v>2</v>
      </c>
      <c r="E1213" s="8" t="s">
        <v>3</v>
      </c>
      <c r="F1213" s="10" t="s">
        <v>4</v>
      </c>
      <c r="G1213" s="10" t="s">
        <v>543</v>
      </c>
      <c r="H1213" s="10" t="s">
        <v>5</v>
      </c>
    </row>
    <row r="1214" spans="1:8" s="1" customFormat="1" x14ac:dyDescent="0.55000000000000004">
      <c r="A1214" s="8">
        <v>1</v>
      </c>
      <c r="B1214" s="9">
        <v>100000572163</v>
      </c>
      <c r="C1214" s="5">
        <v>0</v>
      </c>
      <c r="D1214" s="8" t="s">
        <v>193</v>
      </c>
      <c r="E1214" s="8" t="s">
        <v>208</v>
      </c>
      <c r="F1214" s="10">
        <v>68480</v>
      </c>
      <c r="G1214" s="10">
        <v>-2210.8000000000002</v>
      </c>
      <c r="H1214" s="10">
        <v>66269.2</v>
      </c>
    </row>
    <row r="1215" spans="1:8" s="1" customFormat="1" x14ac:dyDescent="0.55000000000000004">
      <c r="A1215" s="11" t="s">
        <v>8</v>
      </c>
      <c r="B1215" s="86" t="str">
        <f>+A1212</f>
        <v>หมวดสินทรัพย์ 12060900 คุรภัณฑ์วิทยาศาสตร์</v>
      </c>
      <c r="C1215" s="87"/>
      <c r="D1215" s="87"/>
      <c r="E1215" s="88"/>
      <c r="F1215" s="10">
        <f>SUM(F1214:F1214)</f>
        <v>68480</v>
      </c>
      <c r="G1215" s="10">
        <f>SUM(G1214:G1214)</f>
        <v>-2210.8000000000002</v>
      </c>
      <c r="H1215" s="10">
        <f>SUM(H1214:H1214)</f>
        <v>66269.2</v>
      </c>
    </row>
    <row r="1216" spans="1:8" s="1" customFormat="1" x14ac:dyDescent="0.55000000000000004">
      <c r="A1216" s="19"/>
      <c r="B1216" s="20"/>
      <c r="C1216" s="20"/>
      <c r="D1216" s="20"/>
      <c r="E1216" s="20"/>
      <c r="F1216" s="18"/>
      <c r="G1216" s="18"/>
      <c r="H1216" s="18"/>
    </row>
    <row r="1217" spans="1:8" s="1" customFormat="1" x14ac:dyDescent="0.55000000000000004">
      <c r="A1217" s="1" t="s">
        <v>721</v>
      </c>
      <c r="B1217" s="2"/>
      <c r="C1217" s="14"/>
      <c r="F1217" s="3"/>
      <c r="G1217" s="3"/>
      <c r="H1217" s="3"/>
    </row>
    <row r="1218" spans="1:8" s="1" customFormat="1" x14ac:dyDescent="0.55000000000000004">
      <c r="A1218" s="8" t="s">
        <v>542</v>
      </c>
      <c r="B1218" s="9" t="s">
        <v>0</v>
      </c>
      <c r="C1218" s="5" t="s">
        <v>1</v>
      </c>
      <c r="D1218" s="8" t="s">
        <v>2</v>
      </c>
      <c r="E1218" s="8" t="s">
        <v>3</v>
      </c>
      <c r="F1218" s="10" t="s">
        <v>4</v>
      </c>
      <c r="G1218" s="10" t="s">
        <v>543</v>
      </c>
      <c r="H1218" s="10" t="s">
        <v>5</v>
      </c>
    </row>
    <row r="1219" spans="1:8" s="1" customFormat="1" x14ac:dyDescent="0.55000000000000004">
      <c r="A1219" s="8">
        <v>1</v>
      </c>
      <c r="B1219" s="9">
        <v>100000081191</v>
      </c>
      <c r="C1219" s="5">
        <v>0</v>
      </c>
      <c r="D1219" s="8" t="s">
        <v>1973</v>
      </c>
      <c r="E1219" s="8" t="s">
        <v>2023</v>
      </c>
      <c r="F1219" s="10">
        <v>30000</v>
      </c>
      <c r="G1219" s="10">
        <v>-29999</v>
      </c>
      <c r="H1219" s="10">
        <v>1</v>
      </c>
    </row>
    <row r="1220" spans="1:8" s="1" customFormat="1" x14ac:dyDescent="0.55000000000000004">
      <c r="A1220" s="11" t="s">
        <v>8</v>
      </c>
      <c r="B1220" s="86" t="str">
        <f>+A1217</f>
        <v>หมวดสินทรัพย์ 12060900 คุรภัณฑ์วิทยาศาสตร์ (ที่หมดอายุการใช้งาน)</v>
      </c>
      <c r="C1220" s="87"/>
      <c r="D1220" s="87"/>
      <c r="E1220" s="88"/>
      <c r="F1220" s="10">
        <f>SUM(F1219:F1219)</f>
        <v>30000</v>
      </c>
      <c r="G1220" s="10">
        <f>SUM(G1219:G1219)</f>
        <v>-29999</v>
      </c>
      <c r="H1220" s="10">
        <f>SUM(H1219:H1219)</f>
        <v>1</v>
      </c>
    </row>
    <row r="1221" spans="1:8" s="1" customFormat="1" x14ac:dyDescent="0.55000000000000004">
      <c r="A1221" s="8"/>
      <c r="B1221" s="89" t="s">
        <v>545</v>
      </c>
      <c r="C1221" s="90"/>
      <c r="D1221" s="90"/>
      <c r="E1221" s="91"/>
      <c r="F1221" s="10">
        <f>+F1220+F1215</f>
        <v>98480</v>
      </c>
      <c r="G1221" s="10">
        <f t="shared" ref="G1221:H1221" si="12">+G1220+G1215</f>
        <v>-32209.8</v>
      </c>
      <c r="H1221" s="10">
        <f t="shared" si="12"/>
        <v>66270.2</v>
      </c>
    </row>
    <row r="1223" spans="1:8" s="1" customFormat="1" x14ac:dyDescent="0.55000000000000004">
      <c r="A1223" s="1" t="s">
        <v>494</v>
      </c>
      <c r="B1223" s="2"/>
      <c r="C1223" s="14"/>
      <c r="F1223" s="3"/>
      <c r="G1223" s="3"/>
      <c r="H1223" s="3"/>
    </row>
    <row r="1224" spans="1:8" s="1" customFormat="1" x14ac:dyDescent="0.55000000000000004">
      <c r="A1224" s="5" t="s">
        <v>542</v>
      </c>
      <c r="B1224" s="6" t="s">
        <v>0</v>
      </c>
      <c r="C1224" s="5" t="s">
        <v>1</v>
      </c>
      <c r="D1224" s="5" t="s">
        <v>2</v>
      </c>
      <c r="E1224" s="5" t="s">
        <v>3</v>
      </c>
      <c r="F1224" s="7" t="s">
        <v>4</v>
      </c>
      <c r="G1224" s="7" t="s">
        <v>543</v>
      </c>
      <c r="H1224" s="7" t="s">
        <v>5</v>
      </c>
    </row>
    <row r="1225" spans="1:8" s="1" customFormat="1" x14ac:dyDescent="0.55000000000000004">
      <c r="A1225" s="8">
        <v>1</v>
      </c>
      <c r="B1225" s="9">
        <v>100000371183</v>
      </c>
      <c r="C1225" s="5">
        <v>0</v>
      </c>
      <c r="D1225" s="8" t="s">
        <v>28</v>
      </c>
      <c r="E1225" s="8" t="s">
        <v>286</v>
      </c>
      <c r="F1225" s="10">
        <v>15500</v>
      </c>
      <c r="G1225" s="10">
        <v>-15006.89</v>
      </c>
      <c r="H1225" s="10">
        <v>493.11</v>
      </c>
    </row>
    <row r="1226" spans="1:8" s="1" customFormat="1" x14ac:dyDescent="0.55000000000000004">
      <c r="A1226" s="8">
        <v>2</v>
      </c>
      <c r="B1226" s="9">
        <v>100000371184</v>
      </c>
      <c r="C1226" s="5">
        <v>0</v>
      </c>
      <c r="D1226" s="8" t="s">
        <v>28</v>
      </c>
      <c r="E1226" s="8" t="s">
        <v>287</v>
      </c>
      <c r="F1226" s="10">
        <v>5700</v>
      </c>
      <c r="G1226" s="10">
        <v>-5348.51</v>
      </c>
      <c r="H1226" s="10">
        <v>351.49</v>
      </c>
    </row>
    <row r="1227" spans="1:8" s="1" customFormat="1" x14ac:dyDescent="0.55000000000000004">
      <c r="A1227" s="8">
        <v>3</v>
      </c>
      <c r="B1227" s="9">
        <v>100000371185</v>
      </c>
      <c r="C1227" s="5">
        <v>0</v>
      </c>
      <c r="D1227" s="8" t="s">
        <v>28</v>
      </c>
      <c r="E1227" s="8" t="s">
        <v>287</v>
      </c>
      <c r="F1227" s="10">
        <v>5700</v>
      </c>
      <c r="G1227" s="10">
        <v>-5348.51</v>
      </c>
      <c r="H1227" s="10">
        <v>351.49</v>
      </c>
    </row>
    <row r="1228" spans="1:8" s="1" customFormat="1" x14ac:dyDescent="0.55000000000000004">
      <c r="A1228" s="8">
        <v>4</v>
      </c>
      <c r="B1228" s="9">
        <v>100000371186</v>
      </c>
      <c r="C1228" s="5">
        <v>0</v>
      </c>
      <c r="D1228" s="8" t="s">
        <v>28</v>
      </c>
      <c r="E1228" s="8" t="s">
        <v>287</v>
      </c>
      <c r="F1228" s="10">
        <v>5700</v>
      </c>
      <c r="G1228" s="10">
        <v>-5348.51</v>
      </c>
      <c r="H1228" s="10">
        <v>351.49</v>
      </c>
    </row>
    <row r="1229" spans="1:8" s="1" customFormat="1" x14ac:dyDescent="0.55000000000000004">
      <c r="A1229" s="8">
        <v>5</v>
      </c>
      <c r="B1229" s="9">
        <v>100000371187</v>
      </c>
      <c r="C1229" s="5">
        <v>0</v>
      </c>
      <c r="D1229" s="8" t="s">
        <v>28</v>
      </c>
      <c r="E1229" s="8" t="s">
        <v>287</v>
      </c>
      <c r="F1229" s="10">
        <v>5700</v>
      </c>
      <c r="G1229" s="10">
        <v>-5348.51</v>
      </c>
      <c r="H1229" s="10">
        <v>351.49</v>
      </c>
    </row>
    <row r="1230" spans="1:8" s="1" customFormat="1" x14ac:dyDescent="0.55000000000000004">
      <c r="A1230" s="8">
        <v>6</v>
      </c>
      <c r="B1230" s="9">
        <v>100000371188</v>
      </c>
      <c r="C1230" s="5">
        <v>0</v>
      </c>
      <c r="D1230" s="8" t="s">
        <v>28</v>
      </c>
      <c r="E1230" s="8" t="s">
        <v>287</v>
      </c>
      <c r="F1230" s="10">
        <v>5700</v>
      </c>
      <c r="G1230" s="10">
        <v>-5348.51</v>
      </c>
      <c r="H1230" s="10">
        <v>351.49</v>
      </c>
    </row>
    <row r="1231" spans="1:8" s="1" customFormat="1" x14ac:dyDescent="0.55000000000000004">
      <c r="A1231" s="8">
        <v>7</v>
      </c>
      <c r="B1231" s="9">
        <v>100000371189</v>
      </c>
      <c r="C1231" s="5">
        <v>0</v>
      </c>
      <c r="D1231" s="8" t="s">
        <v>28</v>
      </c>
      <c r="E1231" s="8" t="s">
        <v>287</v>
      </c>
      <c r="F1231" s="10">
        <v>5700</v>
      </c>
      <c r="G1231" s="10">
        <v>-5348.51</v>
      </c>
      <c r="H1231" s="10">
        <v>351.49</v>
      </c>
    </row>
    <row r="1232" spans="1:8" s="1" customFormat="1" x14ac:dyDescent="0.55000000000000004">
      <c r="A1232" s="8">
        <v>8</v>
      </c>
      <c r="B1232" s="9">
        <v>100000371190</v>
      </c>
      <c r="C1232" s="5">
        <v>0</v>
      </c>
      <c r="D1232" s="8" t="s">
        <v>28</v>
      </c>
      <c r="E1232" s="8" t="s">
        <v>287</v>
      </c>
      <c r="F1232" s="10">
        <v>5700</v>
      </c>
      <c r="G1232" s="10">
        <v>-5348.51</v>
      </c>
      <c r="H1232" s="10">
        <v>351.49</v>
      </c>
    </row>
    <row r="1233" spans="1:8" s="1" customFormat="1" x14ac:dyDescent="0.55000000000000004">
      <c r="A1233" s="8">
        <v>9</v>
      </c>
      <c r="B1233" s="9">
        <v>100000371191</v>
      </c>
      <c r="C1233" s="5">
        <v>0</v>
      </c>
      <c r="D1233" s="8" t="s">
        <v>28</v>
      </c>
      <c r="E1233" s="8" t="s">
        <v>287</v>
      </c>
      <c r="F1233" s="10">
        <v>5700</v>
      </c>
      <c r="G1233" s="10">
        <v>-5348.51</v>
      </c>
      <c r="H1233" s="10">
        <v>351.49</v>
      </c>
    </row>
    <row r="1234" spans="1:8" s="1" customFormat="1" x14ac:dyDescent="0.55000000000000004">
      <c r="A1234" s="8">
        <v>10</v>
      </c>
      <c r="B1234" s="9">
        <v>100000371192</v>
      </c>
      <c r="C1234" s="5">
        <v>0</v>
      </c>
      <c r="D1234" s="8" t="s">
        <v>28</v>
      </c>
      <c r="E1234" s="8" t="s">
        <v>287</v>
      </c>
      <c r="F1234" s="10">
        <v>5700</v>
      </c>
      <c r="G1234" s="10">
        <v>-5348.51</v>
      </c>
      <c r="H1234" s="10">
        <v>351.49</v>
      </c>
    </row>
    <row r="1235" spans="1:8" s="1" customFormat="1" x14ac:dyDescent="0.55000000000000004">
      <c r="A1235" s="8">
        <v>11</v>
      </c>
      <c r="B1235" s="9">
        <v>100000371193</v>
      </c>
      <c r="C1235" s="5">
        <v>0</v>
      </c>
      <c r="D1235" s="8" t="s">
        <v>28</v>
      </c>
      <c r="E1235" s="8" t="s">
        <v>287</v>
      </c>
      <c r="F1235" s="10">
        <v>5700</v>
      </c>
      <c r="G1235" s="10">
        <v>-5348.51</v>
      </c>
      <c r="H1235" s="10">
        <v>351.49</v>
      </c>
    </row>
    <row r="1236" spans="1:8" s="1" customFormat="1" x14ac:dyDescent="0.55000000000000004">
      <c r="A1236" s="8">
        <v>12</v>
      </c>
      <c r="B1236" s="9">
        <v>100000371194</v>
      </c>
      <c r="C1236" s="5">
        <v>0</v>
      </c>
      <c r="D1236" s="8" t="s">
        <v>28</v>
      </c>
      <c r="E1236" s="8" t="s">
        <v>287</v>
      </c>
      <c r="F1236" s="10">
        <v>5700</v>
      </c>
      <c r="G1236" s="10">
        <v>-5348.51</v>
      </c>
      <c r="H1236" s="10">
        <v>351.49</v>
      </c>
    </row>
    <row r="1237" spans="1:8" s="1" customFormat="1" x14ac:dyDescent="0.55000000000000004">
      <c r="A1237" s="8">
        <v>13</v>
      </c>
      <c r="B1237" s="9">
        <v>100000371195</v>
      </c>
      <c r="C1237" s="5">
        <v>0</v>
      </c>
      <c r="D1237" s="8" t="s">
        <v>28</v>
      </c>
      <c r="E1237" s="8" t="s">
        <v>287</v>
      </c>
      <c r="F1237" s="10">
        <v>5700</v>
      </c>
      <c r="G1237" s="10">
        <v>-5348.51</v>
      </c>
      <c r="H1237" s="10">
        <v>351.49</v>
      </c>
    </row>
    <row r="1238" spans="1:8" s="1" customFormat="1" x14ac:dyDescent="0.55000000000000004">
      <c r="A1238" s="8">
        <v>14</v>
      </c>
      <c r="B1238" s="9">
        <v>100000371196</v>
      </c>
      <c r="C1238" s="5">
        <v>0</v>
      </c>
      <c r="D1238" s="8" t="s">
        <v>28</v>
      </c>
      <c r="E1238" s="8" t="s">
        <v>287</v>
      </c>
      <c r="F1238" s="10">
        <v>5700</v>
      </c>
      <c r="G1238" s="10">
        <v>-5348.51</v>
      </c>
      <c r="H1238" s="10">
        <v>351.49</v>
      </c>
    </row>
    <row r="1239" spans="1:8" s="1" customFormat="1" x14ac:dyDescent="0.55000000000000004">
      <c r="A1239" s="8">
        <v>15</v>
      </c>
      <c r="B1239" s="9">
        <v>100000371197</v>
      </c>
      <c r="C1239" s="5">
        <v>0</v>
      </c>
      <c r="D1239" s="8" t="s">
        <v>28</v>
      </c>
      <c r="E1239" s="8" t="s">
        <v>287</v>
      </c>
      <c r="F1239" s="10">
        <v>5700</v>
      </c>
      <c r="G1239" s="10">
        <v>-5348.51</v>
      </c>
      <c r="H1239" s="10">
        <v>351.49</v>
      </c>
    </row>
    <row r="1240" spans="1:8" s="1" customFormat="1" x14ac:dyDescent="0.55000000000000004">
      <c r="A1240" s="8">
        <v>16</v>
      </c>
      <c r="B1240" s="9">
        <v>100000371198</v>
      </c>
      <c r="C1240" s="5">
        <v>0</v>
      </c>
      <c r="D1240" s="8" t="s">
        <v>28</v>
      </c>
      <c r="E1240" s="8" t="s">
        <v>287</v>
      </c>
      <c r="F1240" s="10">
        <v>5700</v>
      </c>
      <c r="G1240" s="10">
        <v>-5348.51</v>
      </c>
      <c r="H1240" s="10">
        <v>351.49</v>
      </c>
    </row>
    <row r="1241" spans="1:8" s="1" customFormat="1" x14ac:dyDescent="0.55000000000000004">
      <c r="A1241" s="8">
        <v>17</v>
      </c>
      <c r="B1241" s="9">
        <v>100000371199</v>
      </c>
      <c r="C1241" s="5">
        <v>0</v>
      </c>
      <c r="D1241" s="8" t="s">
        <v>28</v>
      </c>
      <c r="E1241" s="8" t="s">
        <v>287</v>
      </c>
      <c r="F1241" s="10">
        <v>5700</v>
      </c>
      <c r="G1241" s="10">
        <v>-5348.51</v>
      </c>
      <c r="H1241" s="10">
        <v>351.49</v>
      </c>
    </row>
    <row r="1242" spans="1:8" s="1" customFormat="1" x14ac:dyDescent="0.55000000000000004">
      <c r="A1242" s="8">
        <v>18</v>
      </c>
      <c r="B1242" s="9">
        <v>100000371200</v>
      </c>
      <c r="C1242" s="5">
        <v>0</v>
      </c>
      <c r="D1242" s="8" t="s">
        <v>28</v>
      </c>
      <c r="E1242" s="8" t="s">
        <v>287</v>
      </c>
      <c r="F1242" s="10">
        <v>6116.5</v>
      </c>
      <c r="G1242" s="10">
        <v>-5739.33</v>
      </c>
      <c r="H1242" s="10">
        <v>377.17</v>
      </c>
    </row>
    <row r="1243" spans="1:8" s="1" customFormat="1" x14ac:dyDescent="0.55000000000000004">
      <c r="A1243" s="8">
        <v>19</v>
      </c>
      <c r="B1243" s="9">
        <v>100000371201</v>
      </c>
      <c r="C1243" s="5">
        <v>0</v>
      </c>
      <c r="D1243" s="8" t="s">
        <v>28</v>
      </c>
      <c r="E1243" s="8" t="s">
        <v>288</v>
      </c>
      <c r="F1243" s="10">
        <v>5992</v>
      </c>
      <c r="G1243" s="10">
        <v>-5622.5</v>
      </c>
      <c r="H1243" s="10">
        <v>369.5</v>
      </c>
    </row>
    <row r="1244" spans="1:8" s="1" customFormat="1" x14ac:dyDescent="0.55000000000000004">
      <c r="A1244" s="8">
        <v>20</v>
      </c>
      <c r="B1244" s="9">
        <v>100000371204</v>
      </c>
      <c r="C1244" s="5">
        <v>0</v>
      </c>
      <c r="D1244" s="8" t="s">
        <v>28</v>
      </c>
      <c r="E1244" s="8" t="s">
        <v>289</v>
      </c>
      <c r="F1244" s="10">
        <v>33384</v>
      </c>
      <c r="G1244" s="10">
        <v>-32321.94</v>
      </c>
      <c r="H1244" s="10">
        <v>1062.06</v>
      </c>
    </row>
    <row r="1245" spans="1:8" s="1" customFormat="1" x14ac:dyDescent="0.55000000000000004">
      <c r="A1245" s="8">
        <v>21</v>
      </c>
      <c r="B1245" s="9">
        <v>100000371205</v>
      </c>
      <c r="C1245" s="5">
        <v>0</v>
      </c>
      <c r="D1245" s="8" t="s">
        <v>28</v>
      </c>
      <c r="E1245" s="8" t="s">
        <v>290</v>
      </c>
      <c r="F1245" s="10">
        <v>7600</v>
      </c>
      <c r="G1245" s="10">
        <v>-7131.35</v>
      </c>
      <c r="H1245" s="10">
        <v>468.65</v>
      </c>
    </row>
    <row r="1246" spans="1:8" s="1" customFormat="1" x14ac:dyDescent="0.55000000000000004">
      <c r="A1246" s="8">
        <v>22</v>
      </c>
      <c r="B1246" s="9">
        <v>100000371206</v>
      </c>
      <c r="C1246" s="5">
        <v>0</v>
      </c>
      <c r="D1246" s="8" t="s">
        <v>28</v>
      </c>
      <c r="E1246" s="8" t="s">
        <v>290</v>
      </c>
      <c r="F1246" s="10">
        <v>7600</v>
      </c>
      <c r="G1246" s="10">
        <v>-7131.35</v>
      </c>
      <c r="H1246" s="10">
        <v>468.65</v>
      </c>
    </row>
    <row r="1247" spans="1:8" s="1" customFormat="1" x14ac:dyDescent="0.55000000000000004">
      <c r="A1247" s="8">
        <v>23</v>
      </c>
      <c r="B1247" s="9">
        <v>100000371207</v>
      </c>
      <c r="C1247" s="5">
        <v>0</v>
      </c>
      <c r="D1247" s="8" t="s">
        <v>28</v>
      </c>
      <c r="E1247" s="8" t="s">
        <v>291</v>
      </c>
      <c r="F1247" s="10">
        <v>28950</v>
      </c>
      <c r="G1247" s="10">
        <v>-27164.799999999999</v>
      </c>
      <c r="H1247" s="10">
        <v>1785.2</v>
      </c>
    </row>
    <row r="1248" spans="1:8" s="1" customFormat="1" x14ac:dyDescent="0.55000000000000004">
      <c r="A1248" s="8">
        <v>24</v>
      </c>
      <c r="B1248" s="9">
        <v>100000371208</v>
      </c>
      <c r="C1248" s="5">
        <v>0</v>
      </c>
      <c r="D1248" s="8" t="s">
        <v>28</v>
      </c>
      <c r="E1248" s="8" t="s">
        <v>291</v>
      </c>
      <c r="F1248" s="10">
        <v>28950</v>
      </c>
      <c r="G1248" s="10">
        <v>-27164.799999999999</v>
      </c>
      <c r="H1248" s="10">
        <v>1785.2</v>
      </c>
    </row>
    <row r="1249" spans="1:8" s="1" customFormat="1" x14ac:dyDescent="0.55000000000000004">
      <c r="A1249" s="8">
        <v>25</v>
      </c>
      <c r="B1249" s="9">
        <v>100000371209</v>
      </c>
      <c r="C1249" s="5">
        <v>0</v>
      </c>
      <c r="D1249" s="8" t="s">
        <v>28</v>
      </c>
      <c r="E1249" s="8" t="s">
        <v>291</v>
      </c>
      <c r="F1249" s="10">
        <v>28950</v>
      </c>
      <c r="G1249" s="10">
        <v>-27164.799999999999</v>
      </c>
      <c r="H1249" s="10">
        <v>1785.2</v>
      </c>
    </row>
    <row r="1250" spans="1:8" s="1" customFormat="1" x14ac:dyDescent="0.55000000000000004">
      <c r="A1250" s="8">
        <v>26</v>
      </c>
      <c r="B1250" s="9">
        <v>100000371210</v>
      </c>
      <c r="C1250" s="5">
        <v>0</v>
      </c>
      <c r="D1250" s="8" t="s">
        <v>28</v>
      </c>
      <c r="E1250" s="8" t="s">
        <v>291</v>
      </c>
      <c r="F1250" s="10">
        <v>28950</v>
      </c>
      <c r="G1250" s="10">
        <v>-27164.799999999999</v>
      </c>
      <c r="H1250" s="10">
        <v>1785.2</v>
      </c>
    </row>
    <row r="1251" spans="1:8" s="1" customFormat="1" x14ac:dyDescent="0.55000000000000004">
      <c r="A1251" s="8">
        <v>27</v>
      </c>
      <c r="B1251" s="9">
        <v>100000371211</v>
      </c>
      <c r="C1251" s="5">
        <v>0</v>
      </c>
      <c r="D1251" s="8" t="s">
        <v>28</v>
      </c>
      <c r="E1251" s="8" t="s">
        <v>291</v>
      </c>
      <c r="F1251" s="10">
        <v>28950</v>
      </c>
      <c r="G1251" s="10">
        <v>-27164.799999999999</v>
      </c>
      <c r="H1251" s="10">
        <v>1785.2</v>
      </c>
    </row>
    <row r="1252" spans="1:8" s="1" customFormat="1" x14ac:dyDescent="0.55000000000000004">
      <c r="A1252" s="8">
        <v>28</v>
      </c>
      <c r="B1252" s="9">
        <v>100000371212</v>
      </c>
      <c r="C1252" s="5">
        <v>0</v>
      </c>
      <c r="D1252" s="8" t="s">
        <v>28</v>
      </c>
      <c r="E1252" s="8" t="s">
        <v>291</v>
      </c>
      <c r="F1252" s="10">
        <v>28950</v>
      </c>
      <c r="G1252" s="10">
        <v>-27164.799999999999</v>
      </c>
      <c r="H1252" s="10">
        <v>1785.2</v>
      </c>
    </row>
    <row r="1253" spans="1:8" s="1" customFormat="1" x14ac:dyDescent="0.55000000000000004">
      <c r="A1253" s="8">
        <v>29</v>
      </c>
      <c r="B1253" s="9">
        <v>100000371213</v>
      </c>
      <c r="C1253" s="5">
        <v>0</v>
      </c>
      <c r="D1253" s="8" t="s">
        <v>28</v>
      </c>
      <c r="E1253" s="8" t="s">
        <v>291</v>
      </c>
      <c r="F1253" s="10">
        <v>28950</v>
      </c>
      <c r="G1253" s="10">
        <v>-27164.799999999999</v>
      </c>
      <c r="H1253" s="10">
        <v>1785.2</v>
      </c>
    </row>
    <row r="1254" spans="1:8" s="1" customFormat="1" x14ac:dyDescent="0.55000000000000004">
      <c r="A1254" s="8">
        <v>30</v>
      </c>
      <c r="B1254" s="9">
        <v>100000371214</v>
      </c>
      <c r="C1254" s="5">
        <v>0</v>
      </c>
      <c r="D1254" s="8" t="s">
        <v>28</v>
      </c>
      <c r="E1254" s="8" t="s">
        <v>291</v>
      </c>
      <c r="F1254" s="10">
        <v>28950</v>
      </c>
      <c r="G1254" s="10">
        <v>-27164.799999999999</v>
      </c>
      <c r="H1254" s="10">
        <v>1785.2</v>
      </c>
    </row>
    <row r="1255" spans="1:8" s="1" customFormat="1" x14ac:dyDescent="0.55000000000000004">
      <c r="A1255" s="8">
        <v>31</v>
      </c>
      <c r="B1255" s="9">
        <v>100000371215</v>
      </c>
      <c r="C1255" s="5">
        <v>0</v>
      </c>
      <c r="D1255" s="8" t="s">
        <v>28</v>
      </c>
      <c r="E1255" s="8" t="s">
        <v>291</v>
      </c>
      <c r="F1255" s="10">
        <v>28950</v>
      </c>
      <c r="G1255" s="10">
        <v>-27164.799999999999</v>
      </c>
      <c r="H1255" s="10">
        <v>1785.2</v>
      </c>
    </row>
    <row r="1256" spans="1:8" s="1" customFormat="1" x14ac:dyDescent="0.55000000000000004">
      <c r="A1256" s="8">
        <v>32</v>
      </c>
      <c r="B1256" s="9">
        <v>100000371216</v>
      </c>
      <c r="C1256" s="5">
        <v>0</v>
      </c>
      <c r="D1256" s="8" t="s">
        <v>28</v>
      </c>
      <c r="E1256" s="8" t="s">
        <v>291</v>
      </c>
      <c r="F1256" s="10">
        <v>28950</v>
      </c>
      <c r="G1256" s="10">
        <v>-27164.799999999999</v>
      </c>
      <c r="H1256" s="10">
        <v>1785.2</v>
      </c>
    </row>
    <row r="1257" spans="1:8" s="1" customFormat="1" x14ac:dyDescent="0.55000000000000004">
      <c r="A1257" s="8">
        <v>33</v>
      </c>
      <c r="B1257" s="9">
        <v>100000371217</v>
      </c>
      <c r="C1257" s="5">
        <v>0</v>
      </c>
      <c r="D1257" s="8" t="s">
        <v>28</v>
      </c>
      <c r="E1257" s="8" t="s">
        <v>291</v>
      </c>
      <c r="F1257" s="10">
        <v>28950</v>
      </c>
      <c r="G1257" s="10">
        <v>-27164.799999999999</v>
      </c>
      <c r="H1257" s="10">
        <v>1785.2</v>
      </c>
    </row>
    <row r="1258" spans="1:8" s="1" customFormat="1" x14ac:dyDescent="0.55000000000000004">
      <c r="A1258" s="8">
        <v>34</v>
      </c>
      <c r="B1258" s="9">
        <v>100000371218</v>
      </c>
      <c r="C1258" s="5">
        <v>0</v>
      </c>
      <c r="D1258" s="8" t="s">
        <v>28</v>
      </c>
      <c r="E1258" s="8" t="s">
        <v>291</v>
      </c>
      <c r="F1258" s="10">
        <v>28950</v>
      </c>
      <c r="G1258" s="10">
        <v>-27164.799999999999</v>
      </c>
      <c r="H1258" s="10">
        <v>1785.2</v>
      </c>
    </row>
    <row r="1259" spans="1:8" s="1" customFormat="1" x14ac:dyDescent="0.55000000000000004">
      <c r="A1259" s="8">
        <v>35</v>
      </c>
      <c r="B1259" s="9">
        <v>100000371219</v>
      </c>
      <c r="C1259" s="5">
        <v>0</v>
      </c>
      <c r="D1259" s="8" t="s">
        <v>28</v>
      </c>
      <c r="E1259" s="8" t="s">
        <v>291</v>
      </c>
      <c r="F1259" s="10">
        <v>28950</v>
      </c>
      <c r="G1259" s="10">
        <v>-27164.799999999999</v>
      </c>
      <c r="H1259" s="10">
        <v>1785.2</v>
      </c>
    </row>
    <row r="1260" spans="1:8" s="1" customFormat="1" x14ac:dyDescent="0.55000000000000004">
      <c r="A1260" s="8">
        <v>36</v>
      </c>
      <c r="B1260" s="9">
        <v>100000371220</v>
      </c>
      <c r="C1260" s="5">
        <v>0</v>
      </c>
      <c r="D1260" s="8" t="s">
        <v>28</v>
      </c>
      <c r="E1260" s="8" t="s">
        <v>291</v>
      </c>
      <c r="F1260" s="10">
        <v>28950</v>
      </c>
      <c r="G1260" s="10">
        <v>-27164.799999999999</v>
      </c>
      <c r="H1260" s="10">
        <v>1785.2</v>
      </c>
    </row>
    <row r="1261" spans="1:8" s="1" customFormat="1" x14ac:dyDescent="0.55000000000000004">
      <c r="A1261" s="8">
        <v>37</v>
      </c>
      <c r="B1261" s="9">
        <v>100000371221</v>
      </c>
      <c r="C1261" s="5">
        <v>0</v>
      </c>
      <c r="D1261" s="8" t="s">
        <v>28</v>
      </c>
      <c r="E1261" s="8" t="s">
        <v>292</v>
      </c>
      <c r="F1261" s="10">
        <v>15950</v>
      </c>
      <c r="G1261" s="10">
        <v>-14966.44</v>
      </c>
      <c r="H1261" s="10">
        <v>983.56</v>
      </c>
    </row>
    <row r="1262" spans="1:8" s="1" customFormat="1" x14ac:dyDescent="0.55000000000000004">
      <c r="A1262" s="8">
        <v>38</v>
      </c>
      <c r="B1262" s="9">
        <v>100000371222</v>
      </c>
      <c r="C1262" s="5">
        <v>0</v>
      </c>
      <c r="D1262" s="8" t="s">
        <v>28</v>
      </c>
      <c r="E1262" s="8" t="s">
        <v>292</v>
      </c>
      <c r="F1262" s="10">
        <v>15950</v>
      </c>
      <c r="G1262" s="10">
        <v>-14966.44</v>
      </c>
      <c r="H1262" s="10">
        <v>983.56</v>
      </c>
    </row>
    <row r="1263" spans="1:8" s="1" customFormat="1" x14ac:dyDescent="0.55000000000000004">
      <c r="A1263" s="8">
        <v>39</v>
      </c>
      <c r="B1263" s="9">
        <v>100000371223</v>
      </c>
      <c r="C1263" s="5">
        <v>0</v>
      </c>
      <c r="D1263" s="8" t="s">
        <v>28</v>
      </c>
      <c r="E1263" s="8" t="s">
        <v>292</v>
      </c>
      <c r="F1263" s="10">
        <v>15950</v>
      </c>
      <c r="G1263" s="10">
        <v>-14966.44</v>
      </c>
      <c r="H1263" s="10">
        <v>983.56</v>
      </c>
    </row>
    <row r="1264" spans="1:8" s="1" customFormat="1" x14ac:dyDescent="0.55000000000000004">
      <c r="A1264" s="8">
        <v>40</v>
      </c>
      <c r="B1264" s="9">
        <v>100000371224</v>
      </c>
      <c r="C1264" s="5">
        <v>0</v>
      </c>
      <c r="D1264" s="8" t="s">
        <v>28</v>
      </c>
      <c r="E1264" s="8" t="s">
        <v>292</v>
      </c>
      <c r="F1264" s="10">
        <v>15950</v>
      </c>
      <c r="G1264" s="10">
        <v>-14966.44</v>
      </c>
      <c r="H1264" s="10">
        <v>983.56</v>
      </c>
    </row>
    <row r="1265" spans="1:8" s="1" customFormat="1" x14ac:dyDescent="0.55000000000000004">
      <c r="A1265" s="8">
        <v>41</v>
      </c>
      <c r="B1265" s="9">
        <v>100000371225</v>
      </c>
      <c r="C1265" s="5">
        <v>0</v>
      </c>
      <c r="D1265" s="8" t="s">
        <v>28</v>
      </c>
      <c r="E1265" s="8" t="s">
        <v>292</v>
      </c>
      <c r="F1265" s="10">
        <v>15950</v>
      </c>
      <c r="G1265" s="10">
        <v>-14966.44</v>
      </c>
      <c r="H1265" s="10">
        <v>983.56</v>
      </c>
    </row>
    <row r="1266" spans="1:8" s="1" customFormat="1" x14ac:dyDescent="0.55000000000000004">
      <c r="A1266" s="8">
        <v>42</v>
      </c>
      <c r="B1266" s="9">
        <v>100000371226</v>
      </c>
      <c r="C1266" s="5">
        <v>0</v>
      </c>
      <c r="D1266" s="8" t="s">
        <v>28</v>
      </c>
      <c r="E1266" s="8" t="s">
        <v>292</v>
      </c>
      <c r="F1266" s="10">
        <v>15950</v>
      </c>
      <c r="G1266" s="10">
        <v>-14966.44</v>
      </c>
      <c r="H1266" s="10">
        <v>983.56</v>
      </c>
    </row>
    <row r="1267" spans="1:8" s="1" customFormat="1" x14ac:dyDescent="0.55000000000000004">
      <c r="A1267" s="8">
        <v>43</v>
      </c>
      <c r="B1267" s="9">
        <v>100000371227</v>
      </c>
      <c r="C1267" s="5">
        <v>0</v>
      </c>
      <c r="D1267" s="8" t="s">
        <v>28</v>
      </c>
      <c r="E1267" s="8" t="s">
        <v>292</v>
      </c>
      <c r="F1267" s="10">
        <v>15950</v>
      </c>
      <c r="G1267" s="10">
        <v>-14966.44</v>
      </c>
      <c r="H1267" s="10">
        <v>983.56</v>
      </c>
    </row>
    <row r="1268" spans="1:8" s="1" customFormat="1" x14ac:dyDescent="0.55000000000000004">
      <c r="A1268" s="8">
        <v>44</v>
      </c>
      <c r="B1268" s="9">
        <v>100000371228</v>
      </c>
      <c r="C1268" s="5">
        <v>0</v>
      </c>
      <c r="D1268" s="8" t="s">
        <v>28</v>
      </c>
      <c r="E1268" s="8" t="s">
        <v>292</v>
      </c>
      <c r="F1268" s="10">
        <v>15950</v>
      </c>
      <c r="G1268" s="10">
        <v>-14966.44</v>
      </c>
      <c r="H1268" s="10">
        <v>983.56</v>
      </c>
    </row>
    <row r="1269" spans="1:8" s="1" customFormat="1" x14ac:dyDescent="0.55000000000000004">
      <c r="A1269" s="8">
        <v>45</v>
      </c>
      <c r="B1269" s="9">
        <v>100000371229</v>
      </c>
      <c r="C1269" s="5">
        <v>0</v>
      </c>
      <c r="D1269" s="8" t="s">
        <v>28</v>
      </c>
      <c r="E1269" s="8" t="s">
        <v>292</v>
      </c>
      <c r="F1269" s="10">
        <v>15950</v>
      </c>
      <c r="G1269" s="10">
        <v>-14966.44</v>
      </c>
      <c r="H1269" s="10">
        <v>983.56</v>
      </c>
    </row>
    <row r="1270" spans="1:8" s="1" customFormat="1" x14ac:dyDescent="0.55000000000000004">
      <c r="A1270" s="8">
        <v>46</v>
      </c>
      <c r="B1270" s="9">
        <v>100000371230</v>
      </c>
      <c r="C1270" s="5">
        <v>0</v>
      </c>
      <c r="D1270" s="8" t="s">
        <v>28</v>
      </c>
      <c r="E1270" s="8" t="s">
        <v>292</v>
      </c>
      <c r="F1270" s="10">
        <v>15950</v>
      </c>
      <c r="G1270" s="10">
        <v>-14966.44</v>
      </c>
      <c r="H1270" s="10">
        <v>983.56</v>
      </c>
    </row>
    <row r="1271" spans="1:8" s="1" customFormat="1" x14ac:dyDescent="0.55000000000000004">
      <c r="A1271" s="8">
        <v>47</v>
      </c>
      <c r="B1271" s="9">
        <v>100000371231</v>
      </c>
      <c r="C1271" s="5">
        <v>0</v>
      </c>
      <c r="D1271" s="8" t="s">
        <v>28</v>
      </c>
      <c r="E1271" s="8" t="s">
        <v>292</v>
      </c>
      <c r="F1271" s="10">
        <v>15950</v>
      </c>
      <c r="G1271" s="10">
        <v>-14966.44</v>
      </c>
      <c r="H1271" s="10">
        <v>983.56</v>
      </c>
    </row>
    <row r="1272" spans="1:8" s="1" customFormat="1" x14ac:dyDescent="0.55000000000000004">
      <c r="A1272" s="8">
        <v>48</v>
      </c>
      <c r="B1272" s="9">
        <v>100000371232</v>
      </c>
      <c r="C1272" s="5">
        <v>0</v>
      </c>
      <c r="D1272" s="8" t="s">
        <v>28</v>
      </c>
      <c r="E1272" s="8" t="s">
        <v>292</v>
      </c>
      <c r="F1272" s="10">
        <v>15950</v>
      </c>
      <c r="G1272" s="10">
        <v>-14966.44</v>
      </c>
      <c r="H1272" s="10">
        <v>983.56</v>
      </c>
    </row>
    <row r="1273" spans="1:8" s="1" customFormat="1" x14ac:dyDescent="0.55000000000000004">
      <c r="A1273" s="8">
        <v>49</v>
      </c>
      <c r="B1273" s="9">
        <v>100000371233</v>
      </c>
      <c r="C1273" s="5">
        <v>0</v>
      </c>
      <c r="D1273" s="8" t="s">
        <v>28</v>
      </c>
      <c r="E1273" s="8" t="s">
        <v>292</v>
      </c>
      <c r="F1273" s="10">
        <v>15950</v>
      </c>
      <c r="G1273" s="10">
        <v>-14966.44</v>
      </c>
      <c r="H1273" s="10">
        <v>983.56</v>
      </c>
    </row>
    <row r="1274" spans="1:8" s="1" customFormat="1" x14ac:dyDescent="0.55000000000000004">
      <c r="A1274" s="8">
        <v>50</v>
      </c>
      <c r="B1274" s="9">
        <v>100000371234</v>
      </c>
      <c r="C1274" s="5">
        <v>0</v>
      </c>
      <c r="D1274" s="8" t="s">
        <v>28</v>
      </c>
      <c r="E1274" s="8" t="s">
        <v>292</v>
      </c>
      <c r="F1274" s="10">
        <v>15950</v>
      </c>
      <c r="G1274" s="10">
        <v>-14966.44</v>
      </c>
      <c r="H1274" s="10">
        <v>983.56</v>
      </c>
    </row>
    <row r="1275" spans="1:8" s="1" customFormat="1" x14ac:dyDescent="0.55000000000000004">
      <c r="A1275" s="8">
        <v>51</v>
      </c>
      <c r="B1275" s="9">
        <v>100000371235</v>
      </c>
      <c r="C1275" s="5">
        <v>0</v>
      </c>
      <c r="D1275" s="8" t="s">
        <v>28</v>
      </c>
      <c r="E1275" s="8" t="s">
        <v>292</v>
      </c>
      <c r="F1275" s="10">
        <v>15950</v>
      </c>
      <c r="G1275" s="10">
        <v>-14966.44</v>
      </c>
      <c r="H1275" s="10">
        <v>983.56</v>
      </c>
    </row>
    <row r="1276" spans="1:8" s="1" customFormat="1" x14ac:dyDescent="0.55000000000000004">
      <c r="A1276" s="8">
        <v>52</v>
      </c>
      <c r="B1276" s="9">
        <v>100000371236</v>
      </c>
      <c r="C1276" s="5">
        <v>0</v>
      </c>
      <c r="D1276" s="8" t="s">
        <v>28</v>
      </c>
      <c r="E1276" s="8" t="s">
        <v>292</v>
      </c>
      <c r="F1276" s="10">
        <v>15950</v>
      </c>
      <c r="G1276" s="10">
        <v>-14966.44</v>
      </c>
      <c r="H1276" s="10">
        <v>983.56</v>
      </c>
    </row>
    <row r="1277" spans="1:8" s="1" customFormat="1" x14ac:dyDescent="0.55000000000000004">
      <c r="A1277" s="8">
        <v>53</v>
      </c>
      <c r="B1277" s="9">
        <v>100000371237</v>
      </c>
      <c r="C1277" s="5">
        <v>0</v>
      </c>
      <c r="D1277" s="8" t="s">
        <v>28</v>
      </c>
      <c r="E1277" s="8" t="s">
        <v>292</v>
      </c>
      <c r="F1277" s="10">
        <v>15950</v>
      </c>
      <c r="G1277" s="10">
        <v>-14966.44</v>
      </c>
      <c r="H1277" s="10">
        <v>983.56</v>
      </c>
    </row>
    <row r="1278" spans="1:8" s="1" customFormat="1" x14ac:dyDescent="0.55000000000000004">
      <c r="A1278" s="8">
        <v>54</v>
      </c>
      <c r="B1278" s="9">
        <v>100000371238</v>
      </c>
      <c r="C1278" s="5">
        <v>0</v>
      </c>
      <c r="D1278" s="8" t="s">
        <v>28</v>
      </c>
      <c r="E1278" s="8" t="s">
        <v>292</v>
      </c>
      <c r="F1278" s="10">
        <v>15950</v>
      </c>
      <c r="G1278" s="10">
        <v>-14966.44</v>
      </c>
      <c r="H1278" s="10">
        <v>983.56</v>
      </c>
    </row>
    <row r="1279" spans="1:8" s="1" customFormat="1" x14ac:dyDescent="0.55000000000000004">
      <c r="A1279" s="8">
        <v>55</v>
      </c>
      <c r="B1279" s="9">
        <v>100000371239</v>
      </c>
      <c r="C1279" s="5">
        <v>0</v>
      </c>
      <c r="D1279" s="8" t="s">
        <v>28</v>
      </c>
      <c r="E1279" s="8" t="s">
        <v>292</v>
      </c>
      <c r="F1279" s="10">
        <v>15950</v>
      </c>
      <c r="G1279" s="10">
        <v>-14966.44</v>
      </c>
      <c r="H1279" s="10">
        <v>983.56</v>
      </c>
    </row>
    <row r="1280" spans="1:8" s="1" customFormat="1" x14ac:dyDescent="0.55000000000000004">
      <c r="A1280" s="8">
        <v>56</v>
      </c>
      <c r="B1280" s="9">
        <v>100000371240</v>
      </c>
      <c r="C1280" s="5">
        <v>0</v>
      </c>
      <c r="D1280" s="8" t="s">
        <v>28</v>
      </c>
      <c r="E1280" s="8" t="s">
        <v>292</v>
      </c>
      <c r="F1280" s="10">
        <v>15950</v>
      </c>
      <c r="G1280" s="10">
        <v>-14966.44</v>
      </c>
      <c r="H1280" s="10">
        <v>983.56</v>
      </c>
    </row>
    <row r="1281" spans="1:8" s="1" customFormat="1" x14ac:dyDescent="0.55000000000000004">
      <c r="A1281" s="8">
        <v>57</v>
      </c>
      <c r="B1281" s="9">
        <v>100000371241</v>
      </c>
      <c r="C1281" s="5">
        <v>0</v>
      </c>
      <c r="D1281" s="8" t="s">
        <v>28</v>
      </c>
      <c r="E1281" s="8" t="s">
        <v>292</v>
      </c>
      <c r="F1281" s="10">
        <v>15950</v>
      </c>
      <c r="G1281" s="10">
        <v>-14966.44</v>
      </c>
      <c r="H1281" s="10">
        <v>983.56</v>
      </c>
    </row>
    <row r="1282" spans="1:8" s="1" customFormat="1" x14ac:dyDescent="0.55000000000000004">
      <c r="A1282" s="8">
        <v>58</v>
      </c>
      <c r="B1282" s="9">
        <v>100000371243</v>
      </c>
      <c r="C1282" s="5">
        <v>0</v>
      </c>
      <c r="D1282" s="8" t="s">
        <v>28</v>
      </c>
      <c r="E1282" s="8" t="s">
        <v>293</v>
      </c>
      <c r="F1282" s="10">
        <v>102600</v>
      </c>
      <c r="G1282" s="10">
        <v>-96273.18</v>
      </c>
      <c r="H1282" s="10">
        <v>6326.82</v>
      </c>
    </row>
    <row r="1283" spans="1:8" s="1" customFormat="1" x14ac:dyDescent="0.55000000000000004">
      <c r="A1283" s="8">
        <v>59</v>
      </c>
      <c r="B1283" s="9">
        <v>100000371244</v>
      </c>
      <c r="C1283" s="5">
        <v>0</v>
      </c>
      <c r="D1283" s="8" t="s">
        <v>28</v>
      </c>
      <c r="E1283" s="8" t="s">
        <v>294</v>
      </c>
      <c r="F1283" s="10">
        <v>22990</v>
      </c>
      <c r="G1283" s="10">
        <v>-22258.61</v>
      </c>
      <c r="H1283" s="10">
        <v>731.39</v>
      </c>
    </row>
    <row r="1284" spans="1:8" s="1" customFormat="1" x14ac:dyDescent="0.55000000000000004">
      <c r="A1284" s="8">
        <v>60</v>
      </c>
      <c r="B1284" s="9">
        <v>100000371245</v>
      </c>
      <c r="C1284" s="5">
        <v>0</v>
      </c>
      <c r="D1284" s="8" t="s">
        <v>28</v>
      </c>
      <c r="E1284" s="8" t="s">
        <v>294</v>
      </c>
      <c r="F1284" s="10">
        <v>22990</v>
      </c>
      <c r="G1284" s="10">
        <v>-22258.61</v>
      </c>
      <c r="H1284" s="10">
        <v>731.39</v>
      </c>
    </row>
    <row r="1285" spans="1:8" s="1" customFormat="1" x14ac:dyDescent="0.55000000000000004">
      <c r="A1285" s="8">
        <v>61</v>
      </c>
      <c r="B1285" s="9">
        <v>100000371246</v>
      </c>
      <c r="C1285" s="5">
        <v>0</v>
      </c>
      <c r="D1285" s="8" t="s">
        <v>28</v>
      </c>
      <c r="E1285" s="8" t="s">
        <v>295</v>
      </c>
      <c r="F1285" s="10">
        <v>16900</v>
      </c>
      <c r="G1285" s="10">
        <v>-15857.86</v>
      </c>
      <c r="H1285" s="10">
        <v>1042.1400000000001</v>
      </c>
    </row>
    <row r="1286" spans="1:8" s="1" customFormat="1" x14ac:dyDescent="0.55000000000000004">
      <c r="A1286" s="8">
        <v>62</v>
      </c>
      <c r="B1286" s="9">
        <v>100000371247</v>
      </c>
      <c r="C1286" s="5">
        <v>0</v>
      </c>
      <c r="D1286" s="8" t="s">
        <v>28</v>
      </c>
      <c r="E1286" s="8" t="s">
        <v>295</v>
      </c>
      <c r="F1286" s="10">
        <v>16900</v>
      </c>
      <c r="G1286" s="10">
        <v>-15857.86</v>
      </c>
      <c r="H1286" s="10">
        <v>1042.1400000000001</v>
      </c>
    </row>
    <row r="1287" spans="1:8" s="1" customFormat="1" x14ac:dyDescent="0.55000000000000004">
      <c r="A1287" s="8">
        <v>63</v>
      </c>
      <c r="B1287" s="9">
        <v>100000371248</v>
      </c>
      <c r="C1287" s="5">
        <v>0</v>
      </c>
      <c r="D1287" s="8" t="s">
        <v>28</v>
      </c>
      <c r="E1287" s="8" t="s">
        <v>295</v>
      </c>
      <c r="F1287" s="10">
        <v>16900</v>
      </c>
      <c r="G1287" s="10">
        <v>-15857.86</v>
      </c>
      <c r="H1287" s="10">
        <v>1042.1400000000001</v>
      </c>
    </row>
    <row r="1288" spans="1:8" s="1" customFormat="1" x14ac:dyDescent="0.55000000000000004">
      <c r="A1288" s="8">
        <v>64</v>
      </c>
      <c r="B1288" s="9">
        <v>100000371249</v>
      </c>
      <c r="C1288" s="5">
        <v>0</v>
      </c>
      <c r="D1288" s="8" t="s">
        <v>28</v>
      </c>
      <c r="E1288" s="8" t="s">
        <v>296</v>
      </c>
      <c r="F1288" s="10">
        <v>17441</v>
      </c>
      <c r="G1288" s="10">
        <v>-16365.5</v>
      </c>
      <c r="H1288" s="10">
        <v>1075.5</v>
      </c>
    </row>
    <row r="1289" spans="1:8" s="1" customFormat="1" x14ac:dyDescent="0.55000000000000004">
      <c r="A1289" s="8">
        <v>65</v>
      </c>
      <c r="B1289" s="9">
        <v>100000371250</v>
      </c>
      <c r="C1289" s="5">
        <v>0</v>
      </c>
      <c r="D1289" s="8" t="s">
        <v>28</v>
      </c>
      <c r="E1289" s="8" t="s">
        <v>296</v>
      </c>
      <c r="F1289" s="10">
        <v>17441</v>
      </c>
      <c r="G1289" s="10">
        <v>-16365.5</v>
      </c>
      <c r="H1289" s="10">
        <v>1075.5</v>
      </c>
    </row>
    <row r="1290" spans="1:8" s="1" customFormat="1" x14ac:dyDescent="0.55000000000000004">
      <c r="A1290" s="8">
        <v>66</v>
      </c>
      <c r="B1290" s="9">
        <v>100000371251</v>
      </c>
      <c r="C1290" s="5">
        <v>0</v>
      </c>
      <c r="D1290" s="8" t="s">
        <v>28</v>
      </c>
      <c r="E1290" s="8" t="s">
        <v>296</v>
      </c>
      <c r="F1290" s="10">
        <v>17441</v>
      </c>
      <c r="G1290" s="10">
        <v>-16365.5</v>
      </c>
      <c r="H1290" s="10">
        <v>1075.5</v>
      </c>
    </row>
    <row r="1291" spans="1:8" s="1" customFormat="1" x14ac:dyDescent="0.55000000000000004">
      <c r="A1291" s="8">
        <v>67</v>
      </c>
      <c r="B1291" s="9">
        <v>100000371252</v>
      </c>
      <c r="C1291" s="5">
        <v>0</v>
      </c>
      <c r="D1291" s="8" t="s">
        <v>28</v>
      </c>
      <c r="E1291" s="8" t="s">
        <v>296</v>
      </c>
      <c r="F1291" s="10">
        <v>17441</v>
      </c>
      <c r="G1291" s="10">
        <v>-16365.5</v>
      </c>
      <c r="H1291" s="10">
        <v>1075.5</v>
      </c>
    </row>
    <row r="1292" spans="1:8" s="1" customFormat="1" x14ac:dyDescent="0.55000000000000004">
      <c r="A1292" s="8">
        <v>68</v>
      </c>
      <c r="B1292" s="9">
        <v>100000371253</v>
      </c>
      <c r="C1292" s="5">
        <v>0</v>
      </c>
      <c r="D1292" s="8" t="s">
        <v>28</v>
      </c>
      <c r="E1292" s="8" t="s">
        <v>296</v>
      </c>
      <c r="F1292" s="10">
        <v>17441</v>
      </c>
      <c r="G1292" s="10">
        <v>-16365.5</v>
      </c>
      <c r="H1292" s="10">
        <v>1075.5</v>
      </c>
    </row>
    <row r="1293" spans="1:8" s="1" customFormat="1" x14ac:dyDescent="0.55000000000000004">
      <c r="A1293" s="8">
        <v>69</v>
      </c>
      <c r="B1293" s="9">
        <v>100000371254</v>
      </c>
      <c r="C1293" s="5">
        <v>0</v>
      </c>
      <c r="D1293" s="8" t="s">
        <v>28</v>
      </c>
      <c r="E1293" s="8" t="s">
        <v>296</v>
      </c>
      <c r="F1293" s="10">
        <v>17441</v>
      </c>
      <c r="G1293" s="10">
        <v>-16365.5</v>
      </c>
      <c r="H1293" s="10">
        <v>1075.5</v>
      </c>
    </row>
    <row r="1294" spans="1:8" s="1" customFormat="1" x14ac:dyDescent="0.55000000000000004">
      <c r="A1294" s="8">
        <v>70</v>
      </c>
      <c r="B1294" s="9">
        <v>100000371255</v>
      </c>
      <c r="C1294" s="5">
        <v>0</v>
      </c>
      <c r="D1294" s="8" t="s">
        <v>28</v>
      </c>
      <c r="E1294" s="8" t="s">
        <v>296</v>
      </c>
      <c r="F1294" s="10">
        <v>17441</v>
      </c>
      <c r="G1294" s="10">
        <v>-16365.5</v>
      </c>
      <c r="H1294" s="10">
        <v>1075.5</v>
      </c>
    </row>
    <row r="1295" spans="1:8" s="1" customFormat="1" x14ac:dyDescent="0.55000000000000004">
      <c r="A1295" s="8">
        <v>71</v>
      </c>
      <c r="B1295" s="9">
        <v>100000371256</v>
      </c>
      <c r="C1295" s="5">
        <v>0</v>
      </c>
      <c r="D1295" s="8" t="s">
        <v>28</v>
      </c>
      <c r="E1295" s="8" t="s">
        <v>296</v>
      </c>
      <c r="F1295" s="10">
        <v>17441</v>
      </c>
      <c r="G1295" s="10">
        <v>-16365.5</v>
      </c>
      <c r="H1295" s="10">
        <v>1075.5</v>
      </c>
    </row>
    <row r="1296" spans="1:8" s="1" customFormat="1" x14ac:dyDescent="0.55000000000000004">
      <c r="A1296" s="8">
        <v>72</v>
      </c>
      <c r="B1296" s="9">
        <v>100000371257</v>
      </c>
      <c r="C1296" s="5">
        <v>0</v>
      </c>
      <c r="D1296" s="8" t="s">
        <v>28</v>
      </c>
      <c r="E1296" s="8" t="s">
        <v>296</v>
      </c>
      <c r="F1296" s="10">
        <v>17441</v>
      </c>
      <c r="G1296" s="10">
        <v>-16365.5</v>
      </c>
      <c r="H1296" s="10">
        <v>1075.5</v>
      </c>
    </row>
    <row r="1297" spans="1:8" s="1" customFormat="1" x14ac:dyDescent="0.55000000000000004">
      <c r="A1297" s="8">
        <v>73</v>
      </c>
      <c r="B1297" s="9">
        <v>100000371258</v>
      </c>
      <c r="C1297" s="5">
        <v>0</v>
      </c>
      <c r="D1297" s="8" t="s">
        <v>28</v>
      </c>
      <c r="E1297" s="8" t="s">
        <v>296</v>
      </c>
      <c r="F1297" s="10">
        <v>17441</v>
      </c>
      <c r="G1297" s="10">
        <v>-16365.5</v>
      </c>
      <c r="H1297" s="10">
        <v>1075.5</v>
      </c>
    </row>
    <row r="1298" spans="1:8" s="1" customFormat="1" x14ac:dyDescent="0.55000000000000004">
      <c r="A1298" s="8">
        <v>74</v>
      </c>
      <c r="B1298" s="9">
        <v>100000371259</v>
      </c>
      <c r="C1298" s="5">
        <v>0</v>
      </c>
      <c r="D1298" s="8" t="s">
        <v>28</v>
      </c>
      <c r="E1298" s="8" t="s">
        <v>296</v>
      </c>
      <c r="F1298" s="10">
        <v>17441</v>
      </c>
      <c r="G1298" s="10">
        <v>-16365.5</v>
      </c>
      <c r="H1298" s="10">
        <v>1075.5</v>
      </c>
    </row>
    <row r="1299" spans="1:8" s="1" customFormat="1" x14ac:dyDescent="0.55000000000000004">
      <c r="A1299" s="8">
        <v>75</v>
      </c>
      <c r="B1299" s="9">
        <v>100000371260</v>
      </c>
      <c r="C1299" s="5">
        <v>0</v>
      </c>
      <c r="D1299" s="8" t="s">
        <v>28</v>
      </c>
      <c r="E1299" s="8" t="s">
        <v>296</v>
      </c>
      <c r="F1299" s="10">
        <v>17441</v>
      </c>
      <c r="G1299" s="10">
        <v>-16365.5</v>
      </c>
      <c r="H1299" s="10">
        <v>1075.5</v>
      </c>
    </row>
    <row r="1300" spans="1:8" s="1" customFormat="1" x14ac:dyDescent="0.55000000000000004">
      <c r="A1300" s="8">
        <v>76</v>
      </c>
      <c r="B1300" s="9">
        <v>100000371261</v>
      </c>
      <c r="C1300" s="5">
        <v>0</v>
      </c>
      <c r="D1300" s="8" t="s">
        <v>28</v>
      </c>
      <c r="E1300" s="8" t="s">
        <v>296</v>
      </c>
      <c r="F1300" s="10">
        <v>17441</v>
      </c>
      <c r="G1300" s="10">
        <v>-16365.5</v>
      </c>
      <c r="H1300" s="10">
        <v>1075.5</v>
      </c>
    </row>
    <row r="1301" spans="1:8" s="1" customFormat="1" x14ac:dyDescent="0.55000000000000004">
      <c r="A1301" s="8">
        <v>77</v>
      </c>
      <c r="B1301" s="9">
        <v>100000371262</v>
      </c>
      <c r="C1301" s="5">
        <v>0</v>
      </c>
      <c r="D1301" s="8" t="s">
        <v>28</v>
      </c>
      <c r="E1301" s="8" t="s">
        <v>296</v>
      </c>
      <c r="F1301" s="10">
        <v>17441</v>
      </c>
      <c r="G1301" s="10">
        <v>-16365.5</v>
      </c>
      <c r="H1301" s="10">
        <v>1075.5</v>
      </c>
    </row>
    <row r="1302" spans="1:8" s="1" customFormat="1" x14ac:dyDescent="0.55000000000000004">
      <c r="A1302" s="8">
        <v>78</v>
      </c>
      <c r="B1302" s="9">
        <v>100000371263</v>
      </c>
      <c r="C1302" s="5">
        <v>0</v>
      </c>
      <c r="D1302" s="8" t="s">
        <v>28</v>
      </c>
      <c r="E1302" s="8" t="s">
        <v>296</v>
      </c>
      <c r="F1302" s="10">
        <v>17441</v>
      </c>
      <c r="G1302" s="10">
        <v>-16365.5</v>
      </c>
      <c r="H1302" s="10">
        <v>1075.5</v>
      </c>
    </row>
    <row r="1303" spans="1:8" s="1" customFormat="1" x14ac:dyDescent="0.55000000000000004">
      <c r="A1303" s="8">
        <v>79</v>
      </c>
      <c r="B1303" s="9">
        <v>100000371264</v>
      </c>
      <c r="C1303" s="5">
        <v>0</v>
      </c>
      <c r="D1303" s="8" t="s">
        <v>28</v>
      </c>
      <c r="E1303" s="8" t="s">
        <v>296</v>
      </c>
      <c r="F1303" s="10">
        <v>17441</v>
      </c>
      <c r="G1303" s="10">
        <v>-16365.5</v>
      </c>
      <c r="H1303" s="10">
        <v>1075.5</v>
      </c>
    </row>
    <row r="1304" spans="1:8" s="1" customFormat="1" x14ac:dyDescent="0.55000000000000004">
      <c r="A1304" s="8">
        <v>80</v>
      </c>
      <c r="B1304" s="9">
        <v>100000371265</v>
      </c>
      <c r="C1304" s="5">
        <v>0</v>
      </c>
      <c r="D1304" s="8" t="s">
        <v>28</v>
      </c>
      <c r="E1304" s="8" t="s">
        <v>296</v>
      </c>
      <c r="F1304" s="10">
        <v>17441</v>
      </c>
      <c r="G1304" s="10">
        <v>-16365.5</v>
      </c>
      <c r="H1304" s="10">
        <v>1075.5</v>
      </c>
    </row>
    <row r="1305" spans="1:8" s="1" customFormat="1" x14ac:dyDescent="0.55000000000000004">
      <c r="A1305" s="8">
        <v>81</v>
      </c>
      <c r="B1305" s="9">
        <v>100000371266</v>
      </c>
      <c r="C1305" s="5">
        <v>0</v>
      </c>
      <c r="D1305" s="8" t="s">
        <v>28</v>
      </c>
      <c r="E1305" s="8" t="s">
        <v>296</v>
      </c>
      <c r="F1305" s="10">
        <v>17441</v>
      </c>
      <c r="G1305" s="10">
        <v>-16365.5</v>
      </c>
      <c r="H1305" s="10">
        <v>1075.5</v>
      </c>
    </row>
    <row r="1306" spans="1:8" s="1" customFormat="1" x14ac:dyDescent="0.55000000000000004">
      <c r="A1306" s="8">
        <v>82</v>
      </c>
      <c r="B1306" s="9">
        <v>100000371267</v>
      </c>
      <c r="C1306" s="5">
        <v>0</v>
      </c>
      <c r="D1306" s="8" t="s">
        <v>28</v>
      </c>
      <c r="E1306" s="8" t="s">
        <v>296</v>
      </c>
      <c r="F1306" s="10">
        <v>17441</v>
      </c>
      <c r="G1306" s="10">
        <v>-16365.5</v>
      </c>
      <c r="H1306" s="10">
        <v>1075.5</v>
      </c>
    </row>
    <row r="1307" spans="1:8" s="1" customFormat="1" x14ac:dyDescent="0.55000000000000004">
      <c r="A1307" s="8">
        <v>83</v>
      </c>
      <c r="B1307" s="9">
        <v>100000371268</v>
      </c>
      <c r="C1307" s="5">
        <v>0</v>
      </c>
      <c r="D1307" s="8" t="s">
        <v>28</v>
      </c>
      <c r="E1307" s="8" t="s">
        <v>296</v>
      </c>
      <c r="F1307" s="10">
        <v>17441</v>
      </c>
      <c r="G1307" s="10">
        <v>-16365.5</v>
      </c>
      <c r="H1307" s="10">
        <v>1075.5</v>
      </c>
    </row>
    <row r="1308" spans="1:8" s="1" customFormat="1" x14ac:dyDescent="0.55000000000000004">
      <c r="A1308" s="8">
        <v>84</v>
      </c>
      <c r="B1308" s="9">
        <v>100000371269</v>
      </c>
      <c r="C1308" s="5">
        <v>0</v>
      </c>
      <c r="D1308" s="8" t="s">
        <v>28</v>
      </c>
      <c r="E1308" s="8" t="s">
        <v>296</v>
      </c>
      <c r="F1308" s="10">
        <v>17441</v>
      </c>
      <c r="G1308" s="10">
        <v>-16365.5</v>
      </c>
      <c r="H1308" s="10">
        <v>1075.5</v>
      </c>
    </row>
    <row r="1309" spans="1:8" s="1" customFormat="1" x14ac:dyDescent="0.55000000000000004">
      <c r="A1309" s="8">
        <v>85</v>
      </c>
      <c r="B1309" s="9">
        <v>100000371270</v>
      </c>
      <c r="C1309" s="5">
        <v>0</v>
      </c>
      <c r="D1309" s="8" t="s">
        <v>28</v>
      </c>
      <c r="E1309" s="8" t="s">
        <v>296</v>
      </c>
      <c r="F1309" s="10">
        <v>17441</v>
      </c>
      <c r="G1309" s="10">
        <v>-16365.5</v>
      </c>
      <c r="H1309" s="10">
        <v>1075.5</v>
      </c>
    </row>
    <row r="1310" spans="1:8" s="1" customFormat="1" x14ac:dyDescent="0.55000000000000004">
      <c r="A1310" s="8">
        <v>86</v>
      </c>
      <c r="B1310" s="9">
        <v>100000371271</v>
      </c>
      <c r="C1310" s="5">
        <v>0</v>
      </c>
      <c r="D1310" s="8" t="s">
        <v>28</v>
      </c>
      <c r="E1310" s="8" t="s">
        <v>296</v>
      </c>
      <c r="F1310" s="10">
        <v>17441</v>
      </c>
      <c r="G1310" s="10">
        <v>-16365.5</v>
      </c>
      <c r="H1310" s="10">
        <v>1075.5</v>
      </c>
    </row>
    <row r="1311" spans="1:8" s="1" customFormat="1" x14ac:dyDescent="0.55000000000000004">
      <c r="A1311" s="8">
        <v>87</v>
      </c>
      <c r="B1311" s="9">
        <v>100000371272</v>
      </c>
      <c r="C1311" s="5">
        <v>0</v>
      </c>
      <c r="D1311" s="8" t="s">
        <v>28</v>
      </c>
      <c r="E1311" s="8" t="s">
        <v>296</v>
      </c>
      <c r="F1311" s="10">
        <v>17441</v>
      </c>
      <c r="G1311" s="10">
        <v>-16365.5</v>
      </c>
      <c r="H1311" s="10">
        <v>1075.5</v>
      </c>
    </row>
    <row r="1312" spans="1:8" s="1" customFormat="1" x14ac:dyDescent="0.55000000000000004">
      <c r="A1312" s="8">
        <v>88</v>
      </c>
      <c r="B1312" s="9">
        <v>100000371273</v>
      </c>
      <c r="C1312" s="5">
        <v>0</v>
      </c>
      <c r="D1312" s="8" t="s">
        <v>28</v>
      </c>
      <c r="E1312" s="8" t="s">
        <v>296</v>
      </c>
      <c r="F1312" s="10">
        <v>17441</v>
      </c>
      <c r="G1312" s="10">
        <v>-16365.5</v>
      </c>
      <c r="H1312" s="10">
        <v>1075.5</v>
      </c>
    </row>
    <row r="1313" spans="1:8" s="1" customFormat="1" x14ac:dyDescent="0.55000000000000004">
      <c r="A1313" s="8">
        <v>89</v>
      </c>
      <c r="B1313" s="9">
        <v>100000422046</v>
      </c>
      <c r="C1313" s="5">
        <v>0</v>
      </c>
      <c r="D1313" s="8" t="s">
        <v>101</v>
      </c>
      <c r="E1313" s="8" t="s">
        <v>480</v>
      </c>
      <c r="F1313" s="10">
        <v>219350</v>
      </c>
      <c r="G1313" s="10">
        <v>-115985.07</v>
      </c>
      <c r="H1313" s="10">
        <v>103364.93</v>
      </c>
    </row>
    <row r="1314" spans="1:8" s="1" customFormat="1" x14ac:dyDescent="0.55000000000000004">
      <c r="A1314" s="8">
        <v>90</v>
      </c>
      <c r="B1314" s="9">
        <v>100000422048</v>
      </c>
      <c r="C1314" s="5">
        <v>0</v>
      </c>
      <c r="D1314" s="8" t="s">
        <v>101</v>
      </c>
      <c r="E1314" s="8" t="s">
        <v>481</v>
      </c>
      <c r="F1314" s="10">
        <v>16852.5</v>
      </c>
      <c r="G1314" s="10">
        <v>-8911.0499999999993</v>
      </c>
      <c r="H1314" s="10">
        <v>7941.45</v>
      </c>
    </row>
    <row r="1315" spans="1:8" s="1" customFormat="1" x14ac:dyDescent="0.55000000000000004">
      <c r="A1315" s="8">
        <v>91</v>
      </c>
      <c r="B1315" s="9">
        <v>100000422050</v>
      </c>
      <c r="C1315" s="5">
        <v>0</v>
      </c>
      <c r="D1315" s="8" t="s">
        <v>101</v>
      </c>
      <c r="E1315" s="8" t="s">
        <v>482</v>
      </c>
      <c r="F1315" s="10">
        <v>49220</v>
      </c>
      <c r="G1315" s="10">
        <v>-26025.919999999998</v>
      </c>
      <c r="H1315" s="10">
        <v>23194.080000000002</v>
      </c>
    </row>
    <row r="1316" spans="1:8" s="1" customFormat="1" x14ac:dyDescent="0.55000000000000004">
      <c r="A1316" s="8">
        <v>92</v>
      </c>
      <c r="B1316" s="9">
        <v>100000422052</v>
      </c>
      <c r="C1316" s="5">
        <v>0</v>
      </c>
      <c r="D1316" s="8" t="s">
        <v>101</v>
      </c>
      <c r="E1316" s="8" t="s">
        <v>483</v>
      </c>
      <c r="F1316" s="10">
        <v>16948.8</v>
      </c>
      <c r="G1316" s="10">
        <v>-8961.9699999999993</v>
      </c>
      <c r="H1316" s="10">
        <v>7986.83</v>
      </c>
    </row>
    <row r="1317" spans="1:8" s="1" customFormat="1" x14ac:dyDescent="0.55000000000000004">
      <c r="A1317" s="8">
        <v>93</v>
      </c>
      <c r="B1317" s="9">
        <v>100000422054</v>
      </c>
      <c r="C1317" s="5">
        <v>0</v>
      </c>
      <c r="D1317" s="8" t="s">
        <v>101</v>
      </c>
      <c r="E1317" s="8" t="s">
        <v>484</v>
      </c>
      <c r="F1317" s="10">
        <v>84262.5</v>
      </c>
      <c r="G1317" s="10">
        <v>-44555.24</v>
      </c>
      <c r="H1317" s="10">
        <v>39707.26</v>
      </c>
    </row>
    <row r="1318" spans="1:8" s="1" customFormat="1" x14ac:dyDescent="0.55000000000000004">
      <c r="A1318" s="8">
        <v>94</v>
      </c>
      <c r="B1318" s="9">
        <v>100000422055</v>
      </c>
      <c r="C1318" s="5">
        <v>0</v>
      </c>
      <c r="D1318" s="8" t="s">
        <v>101</v>
      </c>
      <c r="E1318" s="8" t="s">
        <v>485</v>
      </c>
      <c r="F1318" s="10">
        <v>38466.5</v>
      </c>
      <c r="G1318" s="10">
        <v>-20339.82</v>
      </c>
      <c r="H1318" s="10">
        <v>18126.68</v>
      </c>
    </row>
    <row r="1319" spans="1:8" s="1" customFormat="1" x14ac:dyDescent="0.55000000000000004">
      <c r="A1319" s="8">
        <v>95</v>
      </c>
      <c r="B1319" s="9">
        <v>100000422058</v>
      </c>
      <c r="C1319" s="5">
        <v>0</v>
      </c>
      <c r="D1319" s="8" t="s">
        <v>101</v>
      </c>
      <c r="E1319" s="8" t="s">
        <v>486</v>
      </c>
      <c r="F1319" s="10">
        <v>59171</v>
      </c>
      <c r="G1319" s="10">
        <v>-31287.68</v>
      </c>
      <c r="H1319" s="10">
        <v>27883.32</v>
      </c>
    </row>
    <row r="1320" spans="1:8" s="1" customFormat="1" x14ac:dyDescent="0.55000000000000004">
      <c r="A1320" s="8">
        <v>96</v>
      </c>
      <c r="B1320" s="9">
        <v>100000422060</v>
      </c>
      <c r="C1320" s="5">
        <v>0</v>
      </c>
      <c r="D1320" s="8" t="s">
        <v>101</v>
      </c>
      <c r="E1320" s="8" t="s">
        <v>487</v>
      </c>
      <c r="F1320" s="10">
        <v>75970</v>
      </c>
      <c r="G1320" s="10">
        <v>-40170.44</v>
      </c>
      <c r="H1320" s="10">
        <v>35799.56</v>
      </c>
    </row>
    <row r="1321" spans="1:8" s="1" customFormat="1" x14ac:dyDescent="0.55000000000000004">
      <c r="A1321" s="8">
        <v>97</v>
      </c>
      <c r="B1321" s="9">
        <v>100000422061</v>
      </c>
      <c r="C1321" s="5">
        <v>0</v>
      </c>
      <c r="D1321" s="8" t="s">
        <v>101</v>
      </c>
      <c r="E1321" s="8" t="s">
        <v>488</v>
      </c>
      <c r="F1321" s="10">
        <v>261936</v>
      </c>
      <c r="G1321" s="10">
        <v>-138503.15</v>
      </c>
      <c r="H1321" s="10">
        <v>123432.85</v>
      </c>
    </row>
    <row r="1322" spans="1:8" s="1" customFormat="1" x14ac:dyDescent="0.55000000000000004">
      <c r="A1322" s="8">
        <v>98</v>
      </c>
      <c r="B1322" s="9">
        <v>100000422062</v>
      </c>
      <c r="C1322" s="5">
        <v>0</v>
      </c>
      <c r="D1322" s="8" t="s">
        <v>101</v>
      </c>
      <c r="E1322" s="8" t="s">
        <v>489</v>
      </c>
      <c r="F1322" s="10">
        <v>61953</v>
      </c>
      <c r="G1322" s="10">
        <v>-32758.71</v>
      </c>
      <c r="H1322" s="10">
        <v>29194.29</v>
      </c>
    </row>
    <row r="1323" spans="1:8" s="1" customFormat="1" x14ac:dyDescent="0.55000000000000004">
      <c r="A1323" s="8">
        <v>99</v>
      </c>
      <c r="B1323" s="9">
        <v>100000422064</v>
      </c>
      <c r="C1323" s="5">
        <v>0</v>
      </c>
      <c r="D1323" s="8" t="s">
        <v>101</v>
      </c>
      <c r="E1323" s="8" t="s">
        <v>490</v>
      </c>
      <c r="F1323" s="10">
        <v>410880</v>
      </c>
      <c r="G1323" s="10">
        <v>-217259.84</v>
      </c>
      <c r="H1323" s="10">
        <v>193620.16</v>
      </c>
    </row>
    <row r="1324" spans="1:8" s="1" customFormat="1" x14ac:dyDescent="0.55000000000000004">
      <c r="A1324" s="8">
        <v>100</v>
      </c>
      <c r="B1324" s="9">
        <v>100000422066</v>
      </c>
      <c r="C1324" s="5">
        <v>0</v>
      </c>
      <c r="D1324" s="8" t="s">
        <v>101</v>
      </c>
      <c r="E1324" s="8" t="s">
        <v>491</v>
      </c>
      <c r="F1324" s="10">
        <v>309668.7</v>
      </c>
      <c r="G1324" s="10">
        <v>-163742.63</v>
      </c>
      <c r="H1324" s="10">
        <v>145926.07</v>
      </c>
    </row>
    <row r="1325" spans="1:8" s="1" customFormat="1" x14ac:dyDescent="0.55000000000000004">
      <c r="A1325" s="8">
        <v>101</v>
      </c>
      <c r="B1325" s="9">
        <v>100000422069</v>
      </c>
      <c r="C1325" s="5">
        <v>0</v>
      </c>
      <c r="D1325" s="8" t="s">
        <v>101</v>
      </c>
      <c r="E1325" s="8" t="s">
        <v>289</v>
      </c>
      <c r="F1325" s="10">
        <v>73800</v>
      </c>
      <c r="G1325" s="10">
        <v>-39023.01</v>
      </c>
      <c r="H1325" s="10">
        <v>34776.99</v>
      </c>
    </row>
    <row r="1326" spans="1:8" s="1" customFormat="1" x14ac:dyDescent="0.55000000000000004">
      <c r="A1326" s="8">
        <v>102</v>
      </c>
      <c r="B1326" s="9">
        <v>100000422070</v>
      </c>
      <c r="C1326" s="5">
        <v>0</v>
      </c>
      <c r="D1326" s="8" t="s">
        <v>101</v>
      </c>
      <c r="E1326" s="8" t="s">
        <v>221</v>
      </c>
      <c r="F1326" s="10">
        <v>74793</v>
      </c>
      <c r="G1326" s="10">
        <v>-39548.080000000002</v>
      </c>
      <c r="H1326" s="10">
        <v>35244.92</v>
      </c>
    </row>
    <row r="1327" spans="1:8" s="1" customFormat="1" x14ac:dyDescent="0.55000000000000004">
      <c r="A1327" s="8">
        <v>103</v>
      </c>
      <c r="B1327" s="9">
        <v>100000422071</v>
      </c>
      <c r="C1327" s="5">
        <v>0</v>
      </c>
      <c r="D1327" s="8" t="s">
        <v>101</v>
      </c>
      <c r="E1327" s="8" t="s">
        <v>2024</v>
      </c>
      <c r="F1327" s="10">
        <v>53130</v>
      </c>
      <c r="G1327" s="10">
        <v>-28093.4</v>
      </c>
      <c r="H1327" s="10">
        <v>25036.6</v>
      </c>
    </row>
    <row r="1328" spans="1:8" s="1" customFormat="1" x14ac:dyDescent="0.55000000000000004">
      <c r="A1328" s="8">
        <v>104</v>
      </c>
      <c r="B1328" s="9">
        <v>100000422072</v>
      </c>
      <c r="C1328" s="5">
        <v>0</v>
      </c>
      <c r="D1328" s="8" t="s">
        <v>101</v>
      </c>
      <c r="E1328" s="8" t="s">
        <v>491</v>
      </c>
      <c r="F1328" s="10">
        <v>417800</v>
      </c>
      <c r="G1328" s="10">
        <v>-220918.91</v>
      </c>
      <c r="H1328" s="10">
        <v>196881.09</v>
      </c>
    </row>
    <row r="1329" spans="1:8" s="1" customFormat="1" x14ac:dyDescent="0.55000000000000004">
      <c r="A1329" s="8">
        <v>105</v>
      </c>
      <c r="B1329" s="9">
        <v>100000452730</v>
      </c>
      <c r="C1329" s="5">
        <v>0</v>
      </c>
      <c r="D1329" s="8" t="s">
        <v>104</v>
      </c>
      <c r="E1329" s="8" t="s">
        <v>2025</v>
      </c>
      <c r="F1329" s="10">
        <v>21721</v>
      </c>
      <c r="G1329" s="10">
        <v>-10609.16</v>
      </c>
      <c r="H1329" s="10">
        <v>11111.84</v>
      </c>
    </row>
    <row r="1330" spans="1:8" s="1" customFormat="1" x14ac:dyDescent="0.55000000000000004">
      <c r="A1330" s="8">
        <v>106</v>
      </c>
      <c r="B1330" s="9">
        <v>100000452731</v>
      </c>
      <c r="C1330" s="5">
        <v>0</v>
      </c>
      <c r="D1330" s="8" t="s">
        <v>104</v>
      </c>
      <c r="E1330" s="8" t="s">
        <v>2025</v>
      </c>
      <c r="F1330" s="10">
        <v>21721</v>
      </c>
      <c r="G1330" s="10">
        <v>-10609.16</v>
      </c>
      <c r="H1330" s="10">
        <v>11111.84</v>
      </c>
    </row>
    <row r="1331" spans="1:8" s="1" customFormat="1" x14ac:dyDescent="0.55000000000000004">
      <c r="A1331" s="8">
        <v>107</v>
      </c>
      <c r="B1331" s="9">
        <v>100000452732</v>
      </c>
      <c r="C1331" s="5">
        <v>0</v>
      </c>
      <c r="D1331" s="8" t="s">
        <v>104</v>
      </c>
      <c r="E1331" s="8" t="s">
        <v>2025</v>
      </c>
      <c r="F1331" s="10">
        <v>21721</v>
      </c>
      <c r="G1331" s="10">
        <v>-10609.16</v>
      </c>
      <c r="H1331" s="10">
        <v>11111.84</v>
      </c>
    </row>
    <row r="1332" spans="1:8" s="1" customFormat="1" x14ac:dyDescent="0.55000000000000004">
      <c r="A1332" s="8">
        <v>108</v>
      </c>
      <c r="B1332" s="9">
        <v>100000452733</v>
      </c>
      <c r="C1332" s="5">
        <v>0</v>
      </c>
      <c r="D1332" s="8" t="s">
        <v>104</v>
      </c>
      <c r="E1332" s="8" t="s">
        <v>2025</v>
      </c>
      <c r="F1332" s="10">
        <v>21721</v>
      </c>
      <c r="G1332" s="10">
        <v>-10609.16</v>
      </c>
      <c r="H1332" s="10">
        <v>11111.84</v>
      </c>
    </row>
    <row r="1333" spans="1:8" s="1" customFormat="1" x14ac:dyDescent="0.55000000000000004">
      <c r="A1333" s="8">
        <v>109</v>
      </c>
      <c r="B1333" s="9">
        <v>100000452734</v>
      </c>
      <c r="C1333" s="5">
        <v>0</v>
      </c>
      <c r="D1333" s="8" t="s">
        <v>104</v>
      </c>
      <c r="E1333" s="8" t="s">
        <v>2025</v>
      </c>
      <c r="F1333" s="10">
        <v>21721</v>
      </c>
      <c r="G1333" s="10">
        <v>-10609.16</v>
      </c>
      <c r="H1333" s="10">
        <v>11111.84</v>
      </c>
    </row>
    <row r="1334" spans="1:8" s="1" customFormat="1" x14ac:dyDescent="0.55000000000000004">
      <c r="A1334" s="8">
        <v>110</v>
      </c>
      <c r="B1334" s="9">
        <v>100000452735</v>
      </c>
      <c r="C1334" s="5">
        <v>0</v>
      </c>
      <c r="D1334" s="8" t="s">
        <v>104</v>
      </c>
      <c r="E1334" s="8" t="s">
        <v>2026</v>
      </c>
      <c r="F1334" s="10">
        <v>20865</v>
      </c>
      <c r="G1334" s="10">
        <v>-10191.07</v>
      </c>
      <c r="H1334" s="10">
        <v>10673.93</v>
      </c>
    </row>
    <row r="1335" spans="1:8" s="1" customFormat="1" x14ac:dyDescent="0.55000000000000004">
      <c r="A1335" s="8">
        <v>111</v>
      </c>
      <c r="B1335" s="9">
        <v>100000452736</v>
      </c>
      <c r="C1335" s="5">
        <v>0</v>
      </c>
      <c r="D1335" s="8" t="s">
        <v>104</v>
      </c>
      <c r="E1335" s="8" t="s">
        <v>2026</v>
      </c>
      <c r="F1335" s="10">
        <v>20865</v>
      </c>
      <c r="G1335" s="10">
        <v>-10191.07</v>
      </c>
      <c r="H1335" s="10">
        <v>10673.93</v>
      </c>
    </row>
    <row r="1336" spans="1:8" s="1" customFormat="1" x14ac:dyDescent="0.55000000000000004">
      <c r="A1336" s="8">
        <v>112</v>
      </c>
      <c r="B1336" s="9">
        <v>100000452737</v>
      </c>
      <c r="C1336" s="5">
        <v>0</v>
      </c>
      <c r="D1336" s="8" t="s">
        <v>104</v>
      </c>
      <c r="E1336" s="8" t="s">
        <v>2026</v>
      </c>
      <c r="F1336" s="10">
        <v>20865</v>
      </c>
      <c r="G1336" s="10">
        <v>-10191.07</v>
      </c>
      <c r="H1336" s="10">
        <v>10673.93</v>
      </c>
    </row>
    <row r="1337" spans="1:8" s="1" customFormat="1" x14ac:dyDescent="0.55000000000000004">
      <c r="A1337" s="8">
        <v>113</v>
      </c>
      <c r="B1337" s="9">
        <v>100000452738</v>
      </c>
      <c r="C1337" s="5">
        <v>0</v>
      </c>
      <c r="D1337" s="8" t="s">
        <v>104</v>
      </c>
      <c r="E1337" s="8" t="s">
        <v>2026</v>
      </c>
      <c r="F1337" s="10">
        <v>20865</v>
      </c>
      <c r="G1337" s="10">
        <v>-10191.07</v>
      </c>
      <c r="H1337" s="10">
        <v>10673.93</v>
      </c>
    </row>
    <row r="1338" spans="1:8" s="1" customFormat="1" x14ac:dyDescent="0.55000000000000004">
      <c r="A1338" s="8">
        <v>114</v>
      </c>
      <c r="B1338" s="9">
        <v>100000452739</v>
      </c>
      <c r="C1338" s="5">
        <v>0</v>
      </c>
      <c r="D1338" s="8" t="s">
        <v>104</v>
      </c>
      <c r="E1338" s="8" t="s">
        <v>2026</v>
      </c>
      <c r="F1338" s="10">
        <v>20865</v>
      </c>
      <c r="G1338" s="10">
        <v>-10191.07</v>
      </c>
      <c r="H1338" s="10">
        <v>10673.93</v>
      </c>
    </row>
    <row r="1339" spans="1:8" s="1" customFormat="1" x14ac:dyDescent="0.55000000000000004">
      <c r="A1339" s="8">
        <v>115</v>
      </c>
      <c r="B1339" s="9">
        <v>100000452740</v>
      </c>
      <c r="C1339" s="5">
        <v>0</v>
      </c>
      <c r="D1339" s="8" t="s">
        <v>104</v>
      </c>
      <c r="E1339" s="8" t="s">
        <v>2026</v>
      </c>
      <c r="F1339" s="10">
        <v>20865</v>
      </c>
      <c r="G1339" s="10">
        <v>-10191.07</v>
      </c>
      <c r="H1339" s="10">
        <v>10673.93</v>
      </c>
    </row>
    <row r="1340" spans="1:8" s="1" customFormat="1" x14ac:dyDescent="0.55000000000000004">
      <c r="A1340" s="8">
        <v>116</v>
      </c>
      <c r="B1340" s="9">
        <v>100000452741</v>
      </c>
      <c r="C1340" s="5">
        <v>0</v>
      </c>
      <c r="D1340" s="8" t="s">
        <v>104</v>
      </c>
      <c r="E1340" s="8" t="s">
        <v>2026</v>
      </c>
      <c r="F1340" s="10">
        <v>20865</v>
      </c>
      <c r="G1340" s="10">
        <v>-10191.07</v>
      </c>
      <c r="H1340" s="10">
        <v>10673.93</v>
      </c>
    </row>
    <row r="1341" spans="1:8" s="1" customFormat="1" x14ac:dyDescent="0.55000000000000004">
      <c r="A1341" s="8">
        <v>117</v>
      </c>
      <c r="B1341" s="9">
        <v>100000452742</v>
      </c>
      <c r="C1341" s="5">
        <v>0</v>
      </c>
      <c r="D1341" s="8" t="s">
        <v>104</v>
      </c>
      <c r="E1341" s="8" t="s">
        <v>2026</v>
      </c>
      <c r="F1341" s="10">
        <v>20865</v>
      </c>
      <c r="G1341" s="10">
        <v>-10191.07</v>
      </c>
      <c r="H1341" s="10">
        <v>10673.93</v>
      </c>
    </row>
    <row r="1342" spans="1:8" s="1" customFormat="1" x14ac:dyDescent="0.55000000000000004">
      <c r="A1342" s="8">
        <v>118</v>
      </c>
      <c r="B1342" s="9">
        <v>100000452743</v>
      </c>
      <c r="C1342" s="5">
        <v>0</v>
      </c>
      <c r="D1342" s="8" t="s">
        <v>104</v>
      </c>
      <c r="E1342" s="8" t="s">
        <v>2026</v>
      </c>
      <c r="F1342" s="10">
        <v>20865</v>
      </c>
      <c r="G1342" s="10">
        <v>-10191.07</v>
      </c>
      <c r="H1342" s="10">
        <v>10673.93</v>
      </c>
    </row>
    <row r="1343" spans="1:8" s="1" customFormat="1" x14ac:dyDescent="0.55000000000000004">
      <c r="A1343" s="8">
        <v>119</v>
      </c>
      <c r="B1343" s="9">
        <v>100000452744</v>
      </c>
      <c r="C1343" s="5">
        <v>0</v>
      </c>
      <c r="D1343" s="8" t="s">
        <v>104</v>
      </c>
      <c r="E1343" s="8" t="s">
        <v>2026</v>
      </c>
      <c r="F1343" s="10">
        <v>20865</v>
      </c>
      <c r="G1343" s="10">
        <v>-10191.07</v>
      </c>
      <c r="H1343" s="10">
        <v>10673.93</v>
      </c>
    </row>
    <row r="1344" spans="1:8" s="1" customFormat="1" x14ac:dyDescent="0.55000000000000004">
      <c r="A1344" s="8">
        <v>120</v>
      </c>
      <c r="B1344" s="9">
        <v>100000452745</v>
      </c>
      <c r="C1344" s="5">
        <v>0</v>
      </c>
      <c r="D1344" s="8" t="s">
        <v>104</v>
      </c>
      <c r="E1344" s="8" t="s">
        <v>2026</v>
      </c>
      <c r="F1344" s="10">
        <v>20865</v>
      </c>
      <c r="G1344" s="10">
        <v>-10191.07</v>
      </c>
      <c r="H1344" s="10">
        <v>10673.93</v>
      </c>
    </row>
    <row r="1345" spans="1:8" s="1" customFormat="1" x14ac:dyDescent="0.55000000000000004">
      <c r="A1345" s="8">
        <v>121</v>
      </c>
      <c r="B1345" s="9">
        <v>100000452746</v>
      </c>
      <c r="C1345" s="5">
        <v>0</v>
      </c>
      <c r="D1345" s="8" t="s">
        <v>104</v>
      </c>
      <c r="E1345" s="8" t="s">
        <v>2026</v>
      </c>
      <c r="F1345" s="10">
        <v>20865</v>
      </c>
      <c r="G1345" s="10">
        <v>-10191.07</v>
      </c>
      <c r="H1345" s="10">
        <v>10673.93</v>
      </c>
    </row>
    <row r="1346" spans="1:8" s="1" customFormat="1" x14ac:dyDescent="0.55000000000000004">
      <c r="A1346" s="8">
        <v>122</v>
      </c>
      <c r="B1346" s="9">
        <v>100000452747</v>
      </c>
      <c r="C1346" s="5">
        <v>0</v>
      </c>
      <c r="D1346" s="8" t="s">
        <v>104</v>
      </c>
      <c r="E1346" s="8" t="s">
        <v>2026</v>
      </c>
      <c r="F1346" s="10">
        <v>20865</v>
      </c>
      <c r="G1346" s="10">
        <v>-10191.07</v>
      </c>
      <c r="H1346" s="10">
        <v>10673.93</v>
      </c>
    </row>
    <row r="1347" spans="1:8" s="1" customFormat="1" x14ac:dyDescent="0.55000000000000004">
      <c r="A1347" s="8">
        <v>123</v>
      </c>
      <c r="B1347" s="9">
        <v>100000452748</v>
      </c>
      <c r="C1347" s="5">
        <v>0</v>
      </c>
      <c r="D1347" s="8" t="s">
        <v>104</v>
      </c>
      <c r="E1347" s="8" t="s">
        <v>2026</v>
      </c>
      <c r="F1347" s="10">
        <v>20865</v>
      </c>
      <c r="G1347" s="10">
        <v>-10191.07</v>
      </c>
      <c r="H1347" s="10">
        <v>10673.93</v>
      </c>
    </row>
    <row r="1348" spans="1:8" s="1" customFormat="1" x14ac:dyDescent="0.55000000000000004">
      <c r="A1348" s="8">
        <v>124</v>
      </c>
      <c r="B1348" s="9">
        <v>100000452749</v>
      </c>
      <c r="C1348" s="5">
        <v>0</v>
      </c>
      <c r="D1348" s="8" t="s">
        <v>104</v>
      </c>
      <c r="E1348" s="8" t="s">
        <v>2026</v>
      </c>
      <c r="F1348" s="10">
        <v>20865</v>
      </c>
      <c r="G1348" s="10">
        <v>-10191.07</v>
      </c>
      <c r="H1348" s="10">
        <v>10673.93</v>
      </c>
    </row>
    <row r="1349" spans="1:8" s="1" customFormat="1" x14ac:dyDescent="0.55000000000000004">
      <c r="A1349" s="8">
        <v>125</v>
      </c>
      <c r="B1349" s="9">
        <v>100000452750</v>
      </c>
      <c r="C1349" s="5">
        <v>0</v>
      </c>
      <c r="D1349" s="8" t="s">
        <v>104</v>
      </c>
      <c r="E1349" s="8" t="s">
        <v>2026</v>
      </c>
      <c r="F1349" s="10">
        <v>20865</v>
      </c>
      <c r="G1349" s="10">
        <v>-10191.07</v>
      </c>
      <c r="H1349" s="10">
        <v>10673.93</v>
      </c>
    </row>
    <row r="1350" spans="1:8" s="1" customFormat="1" x14ac:dyDescent="0.55000000000000004">
      <c r="A1350" s="8">
        <v>126</v>
      </c>
      <c r="B1350" s="9">
        <v>100000452751</v>
      </c>
      <c r="C1350" s="5">
        <v>0</v>
      </c>
      <c r="D1350" s="8" t="s">
        <v>104</v>
      </c>
      <c r="E1350" s="8" t="s">
        <v>2026</v>
      </c>
      <c r="F1350" s="10">
        <v>20865</v>
      </c>
      <c r="G1350" s="10">
        <v>-10191.07</v>
      </c>
      <c r="H1350" s="10">
        <v>10673.93</v>
      </c>
    </row>
    <row r="1351" spans="1:8" s="1" customFormat="1" x14ac:dyDescent="0.55000000000000004">
      <c r="A1351" s="8">
        <v>127</v>
      </c>
      <c r="B1351" s="9">
        <v>100000452752</v>
      </c>
      <c r="C1351" s="5">
        <v>0</v>
      </c>
      <c r="D1351" s="8" t="s">
        <v>104</v>
      </c>
      <c r="E1351" s="8" t="s">
        <v>2026</v>
      </c>
      <c r="F1351" s="10">
        <v>20865</v>
      </c>
      <c r="G1351" s="10">
        <v>-10191.07</v>
      </c>
      <c r="H1351" s="10">
        <v>10673.93</v>
      </c>
    </row>
    <row r="1352" spans="1:8" s="1" customFormat="1" x14ac:dyDescent="0.55000000000000004">
      <c r="A1352" s="8">
        <v>128</v>
      </c>
      <c r="B1352" s="9">
        <v>100000452753</v>
      </c>
      <c r="C1352" s="5">
        <v>0</v>
      </c>
      <c r="D1352" s="8" t="s">
        <v>104</v>
      </c>
      <c r="E1352" s="8" t="s">
        <v>2026</v>
      </c>
      <c r="F1352" s="10">
        <v>20865</v>
      </c>
      <c r="G1352" s="10">
        <v>-10191.07</v>
      </c>
      <c r="H1352" s="10">
        <v>10673.93</v>
      </c>
    </row>
    <row r="1353" spans="1:8" s="1" customFormat="1" x14ac:dyDescent="0.55000000000000004">
      <c r="A1353" s="8">
        <v>129</v>
      </c>
      <c r="B1353" s="9">
        <v>100000452754</v>
      </c>
      <c r="C1353" s="5">
        <v>0</v>
      </c>
      <c r="D1353" s="8" t="s">
        <v>104</v>
      </c>
      <c r="E1353" s="8" t="s">
        <v>2026</v>
      </c>
      <c r="F1353" s="10">
        <v>20865</v>
      </c>
      <c r="G1353" s="10">
        <v>-10191.07</v>
      </c>
      <c r="H1353" s="10">
        <v>10673.93</v>
      </c>
    </row>
    <row r="1354" spans="1:8" s="1" customFormat="1" x14ac:dyDescent="0.55000000000000004">
      <c r="A1354" s="8">
        <v>130</v>
      </c>
      <c r="B1354" s="9">
        <v>100000452755</v>
      </c>
      <c r="C1354" s="5">
        <v>0</v>
      </c>
      <c r="D1354" s="8" t="s">
        <v>104</v>
      </c>
      <c r="E1354" s="8" t="s">
        <v>2026</v>
      </c>
      <c r="F1354" s="10">
        <v>20865</v>
      </c>
      <c r="G1354" s="10">
        <v>-10191.07</v>
      </c>
      <c r="H1354" s="10">
        <v>10673.93</v>
      </c>
    </row>
    <row r="1355" spans="1:8" s="1" customFormat="1" x14ac:dyDescent="0.55000000000000004">
      <c r="A1355" s="8">
        <v>131</v>
      </c>
      <c r="B1355" s="9">
        <v>100000452756</v>
      </c>
      <c r="C1355" s="5">
        <v>0</v>
      </c>
      <c r="D1355" s="8" t="s">
        <v>104</v>
      </c>
      <c r="E1355" s="8" t="s">
        <v>2026</v>
      </c>
      <c r="F1355" s="10">
        <v>20865</v>
      </c>
      <c r="G1355" s="10">
        <v>-10191.07</v>
      </c>
      <c r="H1355" s="10">
        <v>10673.93</v>
      </c>
    </row>
    <row r="1356" spans="1:8" s="1" customFormat="1" x14ac:dyDescent="0.55000000000000004">
      <c r="A1356" s="8">
        <v>132</v>
      </c>
      <c r="B1356" s="9">
        <v>100000452757</v>
      </c>
      <c r="C1356" s="5">
        <v>0</v>
      </c>
      <c r="D1356" s="8" t="s">
        <v>104</v>
      </c>
      <c r="E1356" s="8" t="s">
        <v>2026</v>
      </c>
      <c r="F1356" s="10">
        <v>20865</v>
      </c>
      <c r="G1356" s="10">
        <v>-10191.07</v>
      </c>
      <c r="H1356" s="10">
        <v>10673.93</v>
      </c>
    </row>
    <row r="1357" spans="1:8" s="1" customFormat="1" x14ac:dyDescent="0.55000000000000004">
      <c r="A1357" s="8">
        <v>133</v>
      </c>
      <c r="B1357" s="9">
        <v>100000452758</v>
      </c>
      <c r="C1357" s="5">
        <v>0</v>
      </c>
      <c r="D1357" s="8" t="s">
        <v>104</v>
      </c>
      <c r="E1357" s="8" t="s">
        <v>2026</v>
      </c>
      <c r="F1357" s="10">
        <v>20865</v>
      </c>
      <c r="G1357" s="10">
        <v>-10191.07</v>
      </c>
      <c r="H1357" s="10">
        <v>10673.93</v>
      </c>
    </row>
    <row r="1358" spans="1:8" s="1" customFormat="1" x14ac:dyDescent="0.55000000000000004">
      <c r="A1358" s="8">
        <v>134</v>
      </c>
      <c r="B1358" s="9">
        <v>100000452759</v>
      </c>
      <c r="C1358" s="5">
        <v>0</v>
      </c>
      <c r="D1358" s="8" t="s">
        <v>104</v>
      </c>
      <c r="E1358" s="8" t="s">
        <v>2026</v>
      </c>
      <c r="F1358" s="10">
        <v>20865</v>
      </c>
      <c r="G1358" s="10">
        <v>-10191.07</v>
      </c>
      <c r="H1358" s="10">
        <v>10673.93</v>
      </c>
    </row>
    <row r="1359" spans="1:8" s="1" customFormat="1" x14ac:dyDescent="0.55000000000000004">
      <c r="A1359" s="8">
        <v>135</v>
      </c>
      <c r="B1359" s="9">
        <v>100000452760</v>
      </c>
      <c r="C1359" s="5">
        <v>0</v>
      </c>
      <c r="D1359" s="8" t="s">
        <v>104</v>
      </c>
      <c r="E1359" s="8" t="s">
        <v>2026</v>
      </c>
      <c r="F1359" s="10">
        <v>20865</v>
      </c>
      <c r="G1359" s="10">
        <v>-10191.07</v>
      </c>
      <c r="H1359" s="10">
        <v>10673.93</v>
      </c>
    </row>
    <row r="1360" spans="1:8" s="1" customFormat="1" x14ac:dyDescent="0.55000000000000004">
      <c r="A1360" s="8">
        <v>136</v>
      </c>
      <c r="B1360" s="9">
        <v>100000452761</v>
      </c>
      <c r="C1360" s="5">
        <v>0</v>
      </c>
      <c r="D1360" s="8" t="s">
        <v>104</v>
      </c>
      <c r="E1360" s="8" t="s">
        <v>2026</v>
      </c>
      <c r="F1360" s="10">
        <v>20865</v>
      </c>
      <c r="G1360" s="10">
        <v>-10191.07</v>
      </c>
      <c r="H1360" s="10">
        <v>10673.93</v>
      </c>
    </row>
    <row r="1361" spans="1:8" s="1" customFormat="1" x14ac:dyDescent="0.55000000000000004">
      <c r="A1361" s="8">
        <v>137</v>
      </c>
      <c r="B1361" s="9">
        <v>100000452762</v>
      </c>
      <c r="C1361" s="5">
        <v>0</v>
      </c>
      <c r="D1361" s="8" t="s">
        <v>104</v>
      </c>
      <c r="E1361" s="8" t="s">
        <v>2026</v>
      </c>
      <c r="F1361" s="10">
        <v>20865</v>
      </c>
      <c r="G1361" s="10">
        <v>-10191.07</v>
      </c>
      <c r="H1361" s="10">
        <v>10673.93</v>
      </c>
    </row>
    <row r="1362" spans="1:8" s="1" customFormat="1" x14ac:dyDescent="0.55000000000000004">
      <c r="A1362" s="8">
        <v>138</v>
      </c>
      <c r="B1362" s="9">
        <v>100000452763</v>
      </c>
      <c r="C1362" s="5">
        <v>0</v>
      </c>
      <c r="D1362" s="8" t="s">
        <v>104</v>
      </c>
      <c r="E1362" s="8" t="s">
        <v>2026</v>
      </c>
      <c r="F1362" s="10">
        <v>20865</v>
      </c>
      <c r="G1362" s="10">
        <v>-10191.07</v>
      </c>
      <c r="H1362" s="10">
        <v>10673.93</v>
      </c>
    </row>
    <row r="1363" spans="1:8" s="1" customFormat="1" x14ac:dyDescent="0.55000000000000004">
      <c r="A1363" s="8">
        <v>139</v>
      </c>
      <c r="B1363" s="9">
        <v>100000452764</v>
      </c>
      <c r="C1363" s="5">
        <v>0</v>
      </c>
      <c r="D1363" s="8" t="s">
        <v>104</v>
      </c>
      <c r="E1363" s="8" t="s">
        <v>2026</v>
      </c>
      <c r="F1363" s="10">
        <v>20865</v>
      </c>
      <c r="G1363" s="10">
        <v>-10191.07</v>
      </c>
      <c r="H1363" s="10">
        <v>10673.93</v>
      </c>
    </row>
    <row r="1364" spans="1:8" s="1" customFormat="1" x14ac:dyDescent="0.55000000000000004">
      <c r="A1364" s="8">
        <v>140</v>
      </c>
      <c r="B1364" s="9">
        <v>100000452765</v>
      </c>
      <c r="C1364" s="5">
        <v>0</v>
      </c>
      <c r="D1364" s="8" t="s">
        <v>104</v>
      </c>
      <c r="E1364" s="8" t="s">
        <v>2026</v>
      </c>
      <c r="F1364" s="10">
        <v>20865</v>
      </c>
      <c r="G1364" s="10">
        <v>-10191.07</v>
      </c>
      <c r="H1364" s="10">
        <v>10673.93</v>
      </c>
    </row>
    <row r="1365" spans="1:8" s="1" customFormat="1" x14ac:dyDescent="0.55000000000000004">
      <c r="A1365" s="8">
        <v>141</v>
      </c>
      <c r="B1365" s="9">
        <v>100000452766</v>
      </c>
      <c r="C1365" s="5">
        <v>0</v>
      </c>
      <c r="D1365" s="8" t="s">
        <v>104</v>
      </c>
      <c r="E1365" s="8" t="s">
        <v>2026</v>
      </c>
      <c r="F1365" s="10">
        <v>20865</v>
      </c>
      <c r="G1365" s="10">
        <v>-10191.07</v>
      </c>
      <c r="H1365" s="10">
        <v>10673.93</v>
      </c>
    </row>
    <row r="1366" spans="1:8" s="1" customFormat="1" x14ac:dyDescent="0.55000000000000004">
      <c r="A1366" s="8">
        <v>142</v>
      </c>
      <c r="B1366" s="9">
        <v>100000452767</v>
      </c>
      <c r="C1366" s="5">
        <v>0</v>
      </c>
      <c r="D1366" s="8" t="s">
        <v>104</v>
      </c>
      <c r="E1366" s="8" t="s">
        <v>2026</v>
      </c>
      <c r="F1366" s="10">
        <v>20865</v>
      </c>
      <c r="G1366" s="10">
        <v>-10191.07</v>
      </c>
      <c r="H1366" s="10">
        <v>10673.93</v>
      </c>
    </row>
    <row r="1367" spans="1:8" s="1" customFormat="1" x14ac:dyDescent="0.55000000000000004">
      <c r="A1367" s="8">
        <v>143</v>
      </c>
      <c r="B1367" s="9">
        <v>100000452768</v>
      </c>
      <c r="C1367" s="5">
        <v>0</v>
      </c>
      <c r="D1367" s="8" t="s">
        <v>104</v>
      </c>
      <c r="E1367" s="8" t="s">
        <v>2026</v>
      </c>
      <c r="F1367" s="10">
        <v>20865</v>
      </c>
      <c r="G1367" s="10">
        <v>-10191.07</v>
      </c>
      <c r="H1367" s="10">
        <v>10673.93</v>
      </c>
    </row>
    <row r="1368" spans="1:8" s="1" customFormat="1" x14ac:dyDescent="0.55000000000000004">
      <c r="A1368" s="8">
        <v>144</v>
      </c>
      <c r="B1368" s="9">
        <v>100000452769</v>
      </c>
      <c r="C1368" s="5">
        <v>0</v>
      </c>
      <c r="D1368" s="8" t="s">
        <v>104</v>
      </c>
      <c r="E1368" s="8" t="s">
        <v>2026</v>
      </c>
      <c r="F1368" s="10">
        <v>20865</v>
      </c>
      <c r="G1368" s="10">
        <v>-10191.07</v>
      </c>
      <c r="H1368" s="10">
        <v>10673.93</v>
      </c>
    </row>
    <row r="1369" spans="1:8" s="1" customFormat="1" x14ac:dyDescent="0.55000000000000004">
      <c r="A1369" s="8">
        <v>145</v>
      </c>
      <c r="B1369" s="9">
        <v>100000452770</v>
      </c>
      <c r="C1369" s="5">
        <v>0</v>
      </c>
      <c r="D1369" s="8" t="s">
        <v>104</v>
      </c>
      <c r="E1369" s="8" t="s">
        <v>2026</v>
      </c>
      <c r="F1369" s="10">
        <v>20865</v>
      </c>
      <c r="G1369" s="10">
        <v>-10191.07</v>
      </c>
      <c r="H1369" s="10">
        <v>10673.93</v>
      </c>
    </row>
    <row r="1370" spans="1:8" s="1" customFormat="1" x14ac:dyDescent="0.55000000000000004">
      <c r="A1370" s="8">
        <v>146</v>
      </c>
      <c r="B1370" s="9">
        <v>100000452771</v>
      </c>
      <c r="C1370" s="5">
        <v>0</v>
      </c>
      <c r="D1370" s="8" t="s">
        <v>104</v>
      </c>
      <c r="E1370" s="8" t="s">
        <v>2026</v>
      </c>
      <c r="F1370" s="10">
        <v>20865</v>
      </c>
      <c r="G1370" s="10">
        <v>-10191.07</v>
      </c>
      <c r="H1370" s="10">
        <v>10673.93</v>
      </c>
    </row>
    <row r="1371" spans="1:8" s="1" customFormat="1" x14ac:dyDescent="0.55000000000000004">
      <c r="A1371" s="8">
        <v>147</v>
      </c>
      <c r="B1371" s="9">
        <v>100000452772</v>
      </c>
      <c r="C1371" s="5">
        <v>0</v>
      </c>
      <c r="D1371" s="8" t="s">
        <v>104</v>
      </c>
      <c r="E1371" s="8" t="s">
        <v>2026</v>
      </c>
      <c r="F1371" s="10">
        <v>20865</v>
      </c>
      <c r="G1371" s="10">
        <v>-10191.07</v>
      </c>
      <c r="H1371" s="10">
        <v>10673.93</v>
      </c>
    </row>
    <row r="1372" spans="1:8" s="1" customFormat="1" x14ac:dyDescent="0.55000000000000004">
      <c r="A1372" s="8">
        <v>148</v>
      </c>
      <c r="B1372" s="9">
        <v>100000452773</v>
      </c>
      <c r="C1372" s="5">
        <v>0</v>
      </c>
      <c r="D1372" s="8" t="s">
        <v>104</v>
      </c>
      <c r="E1372" s="8" t="s">
        <v>2026</v>
      </c>
      <c r="F1372" s="10">
        <v>20865</v>
      </c>
      <c r="G1372" s="10">
        <v>-10191.07</v>
      </c>
      <c r="H1372" s="10">
        <v>10673.93</v>
      </c>
    </row>
    <row r="1373" spans="1:8" s="1" customFormat="1" x14ac:dyDescent="0.55000000000000004">
      <c r="A1373" s="8">
        <v>149</v>
      </c>
      <c r="B1373" s="9">
        <v>100000452774</v>
      </c>
      <c r="C1373" s="5">
        <v>0</v>
      </c>
      <c r="D1373" s="8" t="s">
        <v>104</v>
      </c>
      <c r="E1373" s="8" t="s">
        <v>2026</v>
      </c>
      <c r="F1373" s="10">
        <v>20865</v>
      </c>
      <c r="G1373" s="10">
        <v>-10191.07</v>
      </c>
      <c r="H1373" s="10">
        <v>10673.93</v>
      </c>
    </row>
    <row r="1374" spans="1:8" s="1" customFormat="1" x14ac:dyDescent="0.55000000000000004">
      <c r="A1374" s="8">
        <v>150</v>
      </c>
      <c r="B1374" s="9">
        <v>100000452775</v>
      </c>
      <c r="C1374" s="5">
        <v>0</v>
      </c>
      <c r="D1374" s="8" t="s">
        <v>104</v>
      </c>
      <c r="E1374" s="8" t="s">
        <v>2026</v>
      </c>
      <c r="F1374" s="10">
        <v>20865</v>
      </c>
      <c r="G1374" s="10">
        <v>-10191.07</v>
      </c>
      <c r="H1374" s="10">
        <v>10673.93</v>
      </c>
    </row>
    <row r="1375" spans="1:8" s="1" customFormat="1" x14ac:dyDescent="0.55000000000000004">
      <c r="A1375" s="8">
        <v>151</v>
      </c>
      <c r="B1375" s="9">
        <v>100000452776</v>
      </c>
      <c r="C1375" s="5">
        <v>0</v>
      </c>
      <c r="D1375" s="8" t="s">
        <v>104</v>
      </c>
      <c r="E1375" s="8" t="s">
        <v>2026</v>
      </c>
      <c r="F1375" s="10">
        <v>20865</v>
      </c>
      <c r="G1375" s="10">
        <v>-10191.07</v>
      </c>
      <c r="H1375" s="10">
        <v>10673.93</v>
      </c>
    </row>
    <row r="1376" spans="1:8" s="1" customFormat="1" x14ac:dyDescent="0.55000000000000004">
      <c r="A1376" s="8">
        <v>152</v>
      </c>
      <c r="B1376" s="9">
        <v>100000452777</v>
      </c>
      <c r="C1376" s="5">
        <v>0</v>
      </c>
      <c r="D1376" s="8" t="s">
        <v>104</v>
      </c>
      <c r="E1376" s="8" t="s">
        <v>2026</v>
      </c>
      <c r="F1376" s="10">
        <v>20865</v>
      </c>
      <c r="G1376" s="10">
        <v>-10191.07</v>
      </c>
      <c r="H1376" s="10">
        <v>10673.93</v>
      </c>
    </row>
    <row r="1377" spans="1:8" s="1" customFormat="1" x14ac:dyDescent="0.55000000000000004">
      <c r="A1377" s="8">
        <v>153</v>
      </c>
      <c r="B1377" s="9">
        <v>100000452778</v>
      </c>
      <c r="C1377" s="5">
        <v>0</v>
      </c>
      <c r="D1377" s="8" t="s">
        <v>104</v>
      </c>
      <c r="E1377" s="8" t="s">
        <v>2026</v>
      </c>
      <c r="F1377" s="10">
        <v>20865</v>
      </c>
      <c r="G1377" s="10">
        <v>-10191.07</v>
      </c>
      <c r="H1377" s="10">
        <v>10673.93</v>
      </c>
    </row>
    <row r="1378" spans="1:8" s="1" customFormat="1" x14ac:dyDescent="0.55000000000000004">
      <c r="A1378" s="8">
        <v>154</v>
      </c>
      <c r="B1378" s="9">
        <v>100000452779</v>
      </c>
      <c r="C1378" s="5">
        <v>0</v>
      </c>
      <c r="D1378" s="8" t="s">
        <v>104</v>
      </c>
      <c r="E1378" s="8" t="s">
        <v>2026</v>
      </c>
      <c r="F1378" s="10">
        <v>20865</v>
      </c>
      <c r="G1378" s="10">
        <v>-10191.07</v>
      </c>
      <c r="H1378" s="10">
        <v>10673.93</v>
      </c>
    </row>
    <row r="1379" spans="1:8" s="1" customFormat="1" x14ac:dyDescent="0.55000000000000004">
      <c r="A1379" s="8">
        <v>155</v>
      </c>
      <c r="B1379" s="9">
        <v>100000452780</v>
      </c>
      <c r="C1379" s="5">
        <v>0</v>
      </c>
      <c r="D1379" s="8" t="s">
        <v>104</v>
      </c>
      <c r="E1379" s="8" t="s">
        <v>2026</v>
      </c>
      <c r="F1379" s="10">
        <v>20865</v>
      </c>
      <c r="G1379" s="10">
        <v>-10191.07</v>
      </c>
      <c r="H1379" s="10">
        <v>10673.93</v>
      </c>
    </row>
    <row r="1380" spans="1:8" s="1" customFormat="1" x14ac:dyDescent="0.55000000000000004">
      <c r="A1380" s="8">
        <v>156</v>
      </c>
      <c r="B1380" s="9">
        <v>100000452781</v>
      </c>
      <c r="C1380" s="5">
        <v>0</v>
      </c>
      <c r="D1380" s="8" t="s">
        <v>104</v>
      </c>
      <c r="E1380" s="8" t="s">
        <v>2026</v>
      </c>
      <c r="F1380" s="10">
        <v>20865</v>
      </c>
      <c r="G1380" s="10">
        <v>-10191.07</v>
      </c>
      <c r="H1380" s="10">
        <v>10673.93</v>
      </c>
    </row>
    <row r="1381" spans="1:8" s="1" customFormat="1" x14ac:dyDescent="0.55000000000000004">
      <c r="A1381" s="8">
        <v>157</v>
      </c>
      <c r="B1381" s="9">
        <v>100000452782</v>
      </c>
      <c r="C1381" s="5">
        <v>0</v>
      </c>
      <c r="D1381" s="8" t="s">
        <v>104</v>
      </c>
      <c r="E1381" s="8" t="s">
        <v>2026</v>
      </c>
      <c r="F1381" s="10">
        <v>20865</v>
      </c>
      <c r="G1381" s="10">
        <v>-10191.07</v>
      </c>
      <c r="H1381" s="10">
        <v>10673.93</v>
      </c>
    </row>
    <row r="1382" spans="1:8" s="1" customFormat="1" x14ac:dyDescent="0.55000000000000004">
      <c r="A1382" s="8">
        <v>158</v>
      </c>
      <c r="B1382" s="9">
        <v>100000452783</v>
      </c>
      <c r="C1382" s="5">
        <v>0</v>
      </c>
      <c r="D1382" s="8" t="s">
        <v>104</v>
      </c>
      <c r="E1382" s="8" t="s">
        <v>2026</v>
      </c>
      <c r="F1382" s="10">
        <v>20865</v>
      </c>
      <c r="G1382" s="10">
        <v>-10191.07</v>
      </c>
      <c r="H1382" s="10">
        <v>10673.93</v>
      </c>
    </row>
    <row r="1383" spans="1:8" s="1" customFormat="1" x14ac:dyDescent="0.55000000000000004">
      <c r="A1383" s="8">
        <v>159</v>
      </c>
      <c r="B1383" s="9">
        <v>100000452784</v>
      </c>
      <c r="C1383" s="5">
        <v>0</v>
      </c>
      <c r="D1383" s="8" t="s">
        <v>104</v>
      </c>
      <c r="E1383" s="8" t="s">
        <v>2026</v>
      </c>
      <c r="F1383" s="10">
        <v>20865</v>
      </c>
      <c r="G1383" s="10">
        <v>-10191.07</v>
      </c>
      <c r="H1383" s="10">
        <v>10673.93</v>
      </c>
    </row>
    <row r="1384" spans="1:8" s="1" customFormat="1" x14ac:dyDescent="0.55000000000000004">
      <c r="A1384" s="8">
        <v>160</v>
      </c>
      <c r="B1384" s="9">
        <v>100000452785</v>
      </c>
      <c r="C1384" s="5">
        <v>0</v>
      </c>
      <c r="D1384" s="8" t="s">
        <v>104</v>
      </c>
      <c r="E1384" s="8" t="s">
        <v>2026</v>
      </c>
      <c r="F1384" s="10">
        <v>20865</v>
      </c>
      <c r="G1384" s="10">
        <v>-10191.07</v>
      </c>
      <c r="H1384" s="10">
        <v>10673.93</v>
      </c>
    </row>
    <row r="1385" spans="1:8" s="1" customFormat="1" x14ac:dyDescent="0.55000000000000004">
      <c r="A1385" s="8">
        <v>161</v>
      </c>
      <c r="B1385" s="9">
        <v>100000452786</v>
      </c>
      <c r="C1385" s="5">
        <v>0</v>
      </c>
      <c r="D1385" s="8" t="s">
        <v>104</v>
      </c>
      <c r="E1385" s="8" t="s">
        <v>2026</v>
      </c>
      <c r="F1385" s="10">
        <v>20865</v>
      </c>
      <c r="G1385" s="10">
        <v>-10191.07</v>
      </c>
      <c r="H1385" s="10">
        <v>10673.93</v>
      </c>
    </row>
    <row r="1386" spans="1:8" s="1" customFormat="1" x14ac:dyDescent="0.55000000000000004">
      <c r="A1386" s="8">
        <v>162</v>
      </c>
      <c r="B1386" s="9">
        <v>100000452787</v>
      </c>
      <c r="C1386" s="5">
        <v>0</v>
      </c>
      <c r="D1386" s="8" t="s">
        <v>104</v>
      </c>
      <c r="E1386" s="8" t="s">
        <v>2026</v>
      </c>
      <c r="F1386" s="10">
        <v>20865</v>
      </c>
      <c r="G1386" s="10">
        <v>-10191.07</v>
      </c>
      <c r="H1386" s="10">
        <v>10673.93</v>
      </c>
    </row>
    <row r="1387" spans="1:8" s="1" customFormat="1" x14ac:dyDescent="0.55000000000000004">
      <c r="A1387" s="8">
        <v>163</v>
      </c>
      <c r="B1387" s="9">
        <v>100000452788</v>
      </c>
      <c r="C1387" s="5">
        <v>0</v>
      </c>
      <c r="D1387" s="8" t="s">
        <v>104</v>
      </c>
      <c r="E1387" s="8" t="s">
        <v>2026</v>
      </c>
      <c r="F1387" s="10">
        <v>20865</v>
      </c>
      <c r="G1387" s="10">
        <v>-10191.07</v>
      </c>
      <c r="H1387" s="10">
        <v>10673.93</v>
      </c>
    </row>
    <row r="1388" spans="1:8" s="1" customFormat="1" x14ac:dyDescent="0.55000000000000004">
      <c r="A1388" s="8">
        <v>164</v>
      </c>
      <c r="B1388" s="9">
        <v>100000452789</v>
      </c>
      <c r="C1388" s="5">
        <v>0</v>
      </c>
      <c r="D1388" s="8" t="s">
        <v>104</v>
      </c>
      <c r="E1388" s="8" t="s">
        <v>2026</v>
      </c>
      <c r="F1388" s="10">
        <v>20865</v>
      </c>
      <c r="G1388" s="10">
        <v>-10191.07</v>
      </c>
      <c r="H1388" s="10">
        <v>10673.93</v>
      </c>
    </row>
    <row r="1389" spans="1:8" s="1" customFormat="1" x14ac:dyDescent="0.55000000000000004">
      <c r="A1389" s="8">
        <v>165</v>
      </c>
      <c r="B1389" s="9">
        <v>100000452790</v>
      </c>
      <c r="C1389" s="5">
        <v>0</v>
      </c>
      <c r="D1389" s="8" t="s">
        <v>104</v>
      </c>
      <c r="E1389" s="8" t="s">
        <v>2026</v>
      </c>
      <c r="F1389" s="10">
        <v>20865</v>
      </c>
      <c r="G1389" s="10">
        <v>-10191.07</v>
      </c>
      <c r="H1389" s="10">
        <v>10673.93</v>
      </c>
    </row>
    <row r="1390" spans="1:8" s="1" customFormat="1" x14ac:dyDescent="0.55000000000000004">
      <c r="A1390" s="8">
        <v>166</v>
      </c>
      <c r="B1390" s="9">
        <v>100000452791</v>
      </c>
      <c r="C1390" s="5">
        <v>0</v>
      </c>
      <c r="D1390" s="8" t="s">
        <v>104</v>
      </c>
      <c r="E1390" s="8" t="s">
        <v>2026</v>
      </c>
      <c r="F1390" s="10">
        <v>20865</v>
      </c>
      <c r="G1390" s="10">
        <v>-10191.07</v>
      </c>
      <c r="H1390" s="10">
        <v>10673.93</v>
      </c>
    </row>
    <row r="1391" spans="1:8" s="1" customFormat="1" x14ac:dyDescent="0.55000000000000004">
      <c r="A1391" s="8">
        <v>167</v>
      </c>
      <c r="B1391" s="9">
        <v>100000452792</v>
      </c>
      <c r="C1391" s="5">
        <v>0</v>
      </c>
      <c r="D1391" s="8" t="s">
        <v>104</v>
      </c>
      <c r="E1391" s="8" t="s">
        <v>2026</v>
      </c>
      <c r="F1391" s="10">
        <v>20865</v>
      </c>
      <c r="G1391" s="10">
        <v>-10191.07</v>
      </c>
      <c r="H1391" s="10">
        <v>10673.93</v>
      </c>
    </row>
    <row r="1392" spans="1:8" s="1" customFormat="1" x14ac:dyDescent="0.55000000000000004">
      <c r="A1392" s="8">
        <v>168</v>
      </c>
      <c r="B1392" s="9">
        <v>100000452793</v>
      </c>
      <c r="C1392" s="5">
        <v>0</v>
      </c>
      <c r="D1392" s="8" t="s">
        <v>104</v>
      </c>
      <c r="E1392" s="8" t="s">
        <v>2026</v>
      </c>
      <c r="F1392" s="10">
        <v>20865</v>
      </c>
      <c r="G1392" s="10">
        <v>-10191.07</v>
      </c>
      <c r="H1392" s="10">
        <v>10673.93</v>
      </c>
    </row>
    <row r="1393" spans="1:8" s="1" customFormat="1" x14ac:dyDescent="0.55000000000000004">
      <c r="A1393" s="8">
        <v>169</v>
      </c>
      <c r="B1393" s="9">
        <v>100000452794</v>
      </c>
      <c r="C1393" s="5">
        <v>0</v>
      </c>
      <c r="D1393" s="8" t="s">
        <v>104</v>
      </c>
      <c r="E1393" s="8" t="s">
        <v>2026</v>
      </c>
      <c r="F1393" s="10">
        <v>20865</v>
      </c>
      <c r="G1393" s="10">
        <v>-10191.07</v>
      </c>
      <c r="H1393" s="10">
        <v>10673.93</v>
      </c>
    </row>
    <row r="1394" spans="1:8" s="1" customFormat="1" x14ac:dyDescent="0.55000000000000004">
      <c r="A1394" s="8">
        <v>170</v>
      </c>
      <c r="B1394" s="9">
        <v>100000452795</v>
      </c>
      <c r="C1394" s="5">
        <v>0</v>
      </c>
      <c r="D1394" s="8" t="s">
        <v>104</v>
      </c>
      <c r="E1394" s="8" t="s">
        <v>2026</v>
      </c>
      <c r="F1394" s="10">
        <v>20865</v>
      </c>
      <c r="G1394" s="10">
        <v>-10191.07</v>
      </c>
      <c r="H1394" s="10">
        <v>10673.93</v>
      </c>
    </row>
    <row r="1395" spans="1:8" s="1" customFormat="1" x14ac:dyDescent="0.55000000000000004">
      <c r="A1395" s="8">
        <v>171</v>
      </c>
      <c r="B1395" s="9">
        <v>100000452796</v>
      </c>
      <c r="C1395" s="5">
        <v>0</v>
      </c>
      <c r="D1395" s="8" t="s">
        <v>104</v>
      </c>
      <c r="E1395" s="8" t="s">
        <v>2026</v>
      </c>
      <c r="F1395" s="10">
        <v>20865</v>
      </c>
      <c r="G1395" s="10">
        <v>-10191.07</v>
      </c>
      <c r="H1395" s="10">
        <v>10673.93</v>
      </c>
    </row>
    <row r="1396" spans="1:8" s="1" customFormat="1" x14ac:dyDescent="0.55000000000000004">
      <c r="A1396" s="8">
        <v>172</v>
      </c>
      <c r="B1396" s="9">
        <v>100000452797</v>
      </c>
      <c r="C1396" s="5">
        <v>0</v>
      </c>
      <c r="D1396" s="8" t="s">
        <v>104</v>
      </c>
      <c r="E1396" s="8" t="s">
        <v>2026</v>
      </c>
      <c r="F1396" s="10">
        <v>20865</v>
      </c>
      <c r="G1396" s="10">
        <v>-10191.07</v>
      </c>
      <c r="H1396" s="10">
        <v>10673.93</v>
      </c>
    </row>
    <row r="1397" spans="1:8" s="1" customFormat="1" x14ac:dyDescent="0.55000000000000004">
      <c r="A1397" s="8">
        <v>173</v>
      </c>
      <c r="B1397" s="9">
        <v>100000452798</v>
      </c>
      <c r="C1397" s="5">
        <v>0</v>
      </c>
      <c r="D1397" s="8" t="s">
        <v>104</v>
      </c>
      <c r="E1397" s="8" t="s">
        <v>2026</v>
      </c>
      <c r="F1397" s="10">
        <v>20865</v>
      </c>
      <c r="G1397" s="10">
        <v>-10191.07</v>
      </c>
      <c r="H1397" s="10">
        <v>10673.93</v>
      </c>
    </row>
    <row r="1398" spans="1:8" s="1" customFormat="1" x14ac:dyDescent="0.55000000000000004">
      <c r="A1398" s="8">
        <v>174</v>
      </c>
      <c r="B1398" s="9">
        <v>100000452799</v>
      </c>
      <c r="C1398" s="5">
        <v>0</v>
      </c>
      <c r="D1398" s="8" t="s">
        <v>104</v>
      </c>
      <c r="E1398" s="8" t="s">
        <v>2026</v>
      </c>
      <c r="F1398" s="10">
        <v>20865</v>
      </c>
      <c r="G1398" s="10">
        <v>-10191.07</v>
      </c>
      <c r="H1398" s="10">
        <v>10673.93</v>
      </c>
    </row>
    <row r="1399" spans="1:8" s="1" customFormat="1" x14ac:dyDescent="0.55000000000000004">
      <c r="A1399" s="8">
        <v>175</v>
      </c>
      <c r="B1399" s="9">
        <v>100000452800</v>
      </c>
      <c r="C1399" s="5">
        <v>0</v>
      </c>
      <c r="D1399" s="8" t="s">
        <v>104</v>
      </c>
      <c r="E1399" s="8" t="s">
        <v>2026</v>
      </c>
      <c r="F1399" s="10">
        <v>20865</v>
      </c>
      <c r="G1399" s="10">
        <v>-10191.07</v>
      </c>
      <c r="H1399" s="10">
        <v>10673.93</v>
      </c>
    </row>
    <row r="1400" spans="1:8" s="1" customFormat="1" x14ac:dyDescent="0.55000000000000004">
      <c r="A1400" s="8">
        <v>176</v>
      </c>
      <c r="B1400" s="9">
        <v>100000452801</v>
      </c>
      <c r="C1400" s="5">
        <v>0</v>
      </c>
      <c r="D1400" s="8" t="s">
        <v>104</v>
      </c>
      <c r="E1400" s="8" t="s">
        <v>2026</v>
      </c>
      <c r="F1400" s="10">
        <v>20865</v>
      </c>
      <c r="G1400" s="10">
        <v>-10191.07</v>
      </c>
      <c r="H1400" s="10">
        <v>10673.93</v>
      </c>
    </row>
    <row r="1401" spans="1:8" s="1" customFormat="1" x14ac:dyDescent="0.55000000000000004">
      <c r="A1401" s="8">
        <v>177</v>
      </c>
      <c r="B1401" s="9">
        <v>100000452802</v>
      </c>
      <c r="C1401" s="5">
        <v>0</v>
      </c>
      <c r="D1401" s="8" t="s">
        <v>104</v>
      </c>
      <c r="E1401" s="8" t="s">
        <v>2026</v>
      </c>
      <c r="F1401" s="10">
        <v>20865</v>
      </c>
      <c r="G1401" s="10">
        <v>-10191.07</v>
      </c>
      <c r="H1401" s="10">
        <v>10673.93</v>
      </c>
    </row>
    <row r="1402" spans="1:8" s="1" customFormat="1" x14ac:dyDescent="0.55000000000000004">
      <c r="A1402" s="8">
        <v>178</v>
      </c>
      <c r="B1402" s="9">
        <v>100000452803</v>
      </c>
      <c r="C1402" s="5">
        <v>0</v>
      </c>
      <c r="D1402" s="8" t="s">
        <v>104</v>
      </c>
      <c r="E1402" s="8" t="s">
        <v>2026</v>
      </c>
      <c r="F1402" s="10">
        <v>20865</v>
      </c>
      <c r="G1402" s="10">
        <v>-10191.07</v>
      </c>
      <c r="H1402" s="10">
        <v>10673.93</v>
      </c>
    </row>
    <row r="1403" spans="1:8" s="1" customFormat="1" x14ac:dyDescent="0.55000000000000004">
      <c r="A1403" s="8">
        <v>179</v>
      </c>
      <c r="B1403" s="9">
        <v>100000452804</v>
      </c>
      <c r="C1403" s="5">
        <v>0</v>
      </c>
      <c r="D1403" s="8" t="s">
        <v>104</v>
      </c>
      <c r="E1403" s="8" t="s">
        <v>2026</v>
      </c>
      <c r="F1403" s="10">
        <v>20865</v>
      </c>
      <c r="G1403" s="10">
        <v>-10191.07</v>
      </c>
      <c r="H1403" s="10">
        <v>10673.93</v>
      </c>
    </row>
    <row r="1404" spans="1:8" s="1" customFormat="1" x14ac:dyDescent="0.55000000000000004">
      <c r="A1404" s="8">
        <v>180</v>
      </c>
      <c r="B1404" s="9">
        <v>100000452805</v>
      </c>
      <c r="C1404" s="5">
        <v>0</v>
      </c>
      <c r="D1404" s="8" t="s">
        <v>104</v>
      </c>
      <c r="E1404" s="8" t="s">
        <v>2026</v>
      </c>
      <c r="F1404" s="10">
        <v>20865</v>
      </c>
      <c r="G1404" s="10">
        <v>-10191.07</v>
      </c>
      <c r="H1404" s="10">
        <v>10673.93</v>
      </c>
    </row>
    <row r="1405" spans="1:8" s="1" customFormat="1" x14ac:dyDescent="0.55000000000000004">
      <c r="A1405" s="8">
        <v>181</v>
      </c>
      <c r="B1405" s="9">
        <v>100000452806</v>
      </c>
      <c r="C1405" s="5">
        <v>0</v>
      </c>
      <c r="D1405" s="8" t="s">
        <v>104</v>
      </c>
      <c r="E1405" s="8" t="s">
        <v>2026</v>
      </c>
      <c r="F1405" s="10">
        <v>20865</v>
      </c>
      <c r="G1405" s="10">
        <v>-10191.07</v>
      </c>
      <c r="H1405" s="10">
        <v>10673.93</v>
      </c>
    </row>
    <row r="1406" spans="1:8" s="1" customFormat="1" x14ac:dyDescent="0.55000000000000004">
      <c r="A1406" s="8">
        <v>182</v>
      </c>
      <c r="B1406" s="9">
        <v>100000452807</v>
      </c>
      <c r="C1406" s="5">
        <v>0</v>
      </c>
      <c r="D1406" s="8" t="s">
        <v>104</v>
      </c>
      <c r="E1406" s="8" t="s">
        <v>2026</v>
      </c>
      <c r="F1406" s="10">
        <v>20865</v>
      </c>
      <c r="G1406" s="10">
        <v>-10191.07</v>
      </c>
      <c r="H1406" s="10">
        <v>10673.93</v>
      </c>
    </row>
    <row r="1407" spans="1:8" s="1" customFormat="1" x14ac:dyDescent="0.55000000000000004">
      <c r="A1407" s="8">
        <v>183</v>
      </c>
      <c r="B1407" s="9">
        <v>100000452808</v>
      </c>
      <c r="C1407" s="5">
        <v>0</v>
      </c>
      <c r="D1407" s="8" t="s">
        <v>104</v>
      </c>
      <c r="E1407" s="8" t="s">
        <v>2026</v>
      </c>
      <c r="F1407" s="10">
        <v>20865</v>
      </c>
      <c r="G1407" s="10">
        <v>-10191.07</v>
      </c>
      <c r="H1407" s="10">
        <v>10673.93</v>
      </c>
    </row>
    <row r="1408" spans="1:8" s="1" customFormat="1" x14ac:dyDescent="0.55000000000000004">
      <c r="A1408" s="8">
        <v>184</v>
      </c>
      <c r="B1408" s="9">
        <v>100000452809</v>
      </c>
      <c r="C1408" s="5">
        <v>0</v>
      </c>
      <c r="D1408" s="8" t="s">
        <v>104</v>
      </c>
      <c r="E1408" s="8" t="s">
        <v>2026</v>
      </c>
      <c r="F1408" s="10">
        <v>20865</v>
      </c>
      <c r="G1408" s="10">
        <v>-10191.07</v>
      </c>
      <c r="H1408" s="10">
        <v>10673.93</v>
      </c>
    </row>
    <row r="1409" spans="1:8" s="1" customFormat="1" x14ac:dyDescent="0.55000000000000004">
      <c r="A1409" s="8">
        <v>185</v>
      </c>
      <c r="B1409" s="9">
        <v>100000452810</v>
      </c>
      <c r="C1409" s="5">
        <v>0</v>
      </c>
      <c r="D1409" s="8" t="s">
        <v>104</v>
      </c>
      <c r="E1409" s="8" t="s">
        <v>2027</v>
      </c>
      <c r="F1409" s="10">
        <v>78752</v>
      </c>
      <c r="G1409" s="10">
        <v>-38464.74</v>
      </c>
      <c r="H1409" s="10">
        <v>40287.26</v>
      </c>
    </row>
    <row r="1410" spans="1:8" s="1" customFormat="1" x14ac:dyDescent="0.55000000000000004">
      <c r="A1410" s="8">
        <v>186</v>
      </c>
      <c r="B1410" s="9">
        <v>100000452811</v>
      </c>
      <c r="C1410" s="5">
        <v>0</v>
      </c>
      <c r="D1410" s="8" t="s">
        <v>104</v>
      </c>
      <c r="E1410" s="8" t="s">
        <v>2027</v>
      </c>
      <c r="F1410" s="10">
        <v>78752</v>
      </c>
      <c r="G1410" s="10">
        <v>-38464.74</v>
      </c>
      <c r="H1410" s="10">
        <v>40287.26</v>
      </c>
    </row>
    <row r="1411" spans="1:8" s="1" customFormat="1" x14ac:dyDescent="0.55000000000000004">
      <c r="A1411" s="8">
        <v>187</v>
      </c>
      <c r="B1411" s="9">
        <v>100000452812</v>
      </c>
      <c r="C1411" s="5">
        <v>0</v>
      </c>
      <c r="D1411" s="8" t="s">
        <v>104</v>
      </c>
      <c r="E1411" s="8" t="s">
        <v>2027</v>
      </c>
      <c r="F1411" s="10">
        <v>78752</v>
      </c>
      <c r="G1411" s="10">
        <v>-38464.74</v>
      </c>
      <c r="H1411" s="10">
        <v>40287.26</v>
      </c>
    </row>
    <row r="1412" spans="1:8" s="1" customFormat="1" x14ac:dyDescent="0.55000000000000004">
      <c r="A1412" s="8">
        <v>188</v>
      </c>
      <c r="B1412" s="9">
        <v>100000452813</v>
      </c>
      <c r="C1412" s="5">
        <v>0</v>
      </c>
      <c r="D1412" s="8" t="s">
        <v>104</v>
      </c>
      <c r="E1412" s="8" t="s">
        <v>2027</v>
      </c>
      <c r="F1412" s="10">
        <v>78752</v>
      </c>
      <c r="G1412" s="10">
        <v>-38464.74</v>
      </c>
      <c r="H1412" s="10">
        <v>40287.26</v>
      </c>
    </row>
    <row r="1413" spans="1:8" s="1" customFormat="1" x14ac:dyDescent="0.55000000000000004">
      <c r="A1413" s="8">
        <v>189</v>
      </c>
      <c r="B1413" s="9">
        <v>100000452814</v>
      </c>
      <c r="C1413" s="5">
        <v>0</v>
      </c>
      <c r="D1413" s="8" t="s">
        <v>104</v>
      </c>
      <c r="E1413" s="8" t="s">
        <v>2027</v>
      </c>
      <c r="F1413" s="10">
        <v>78752</v>
      </c>
      <c r="G1413" s="10">
        <v>-38464.74</v>
      </c>
      <c r="H1413" s="10">
        <v>40287.26</v>
      </c>
    </row>
    <row r="1414" spans="1:8" s="1" customFormat="1" x14ac:dyDescent="0.55000000000000004">
      <c r="A1414" s="8">
        <v>190</v>
      </c>
      <c r="B1414" s="9">
        <v>100000452815</v>
      </c>
      <c r="C1414" s="5">
        <v>0</v>
      </c>
      <c r="D1414" s="8" t="s">
        <v>104</v>
      </c>
      <c r="E1414" s="8" t="s">
        <v>2027</v>
      </c>
      <c r="F1414" s="10">
        <v>78752</v>
      </c>
      <c r="G1414" s="10">
        <v>-38464.74</v>
      </c>
      <c r="H1414" s="10">
        <v>40287.26</v>
      </c>
    </row>
    <row r="1415" spans="1:8" s="1" customFormat="1" x14ac:dyDescent="0.55000000000000004">
      <c r="A1415" s="8">
        <v>191</v>
      </c>
      <c r="B1415" s="9">
        <v>100000452816</v>
      </c>
      <c r="C1415" s="5">
        <v>0</v>
      </c>
      <c r="D1415" s="8" t="s">
        <v>104</v>
      </c>
      <c r="E1415" s="8" t="s">
        <v>2027</v>
      </c>
      <c r="F1415" s="10">
        <v>78752</v>
      </c>
      <c r="G1415" s="10">
        <v>-38464.74</v>
      </c>
      <c r="H1415" s="10">
        <v>40287.26</v>
      </c>
    </row>
    <row r="1416" spans="1:8" s="1" customFormat="1" x14ac:dyDescent="0.55000000000000004">
      <c r="A1416" s="8">
        <v>192</v>
      </c>
      <c r="B1416" s="9">
        <v>100000452817</v>
      </c>
      <c r="C1416" s="5">
        <v>0</v>
      </c>
      <c r="D1416" s="8" t="s">
        <v>104</v>
      </c>
      <c r="E1416" s="8" t="s">
        <v>2027</v>
      </c>
      <c r="F1416" s="10">
        <v>78752</v>
      </c>
      <c r="G1416" s="10">
        <v>-38464.74</v>
      </c>
      <c r="H1416" s="10">
        <v>40287.26</v>
      </c>
    </row>
    <row r="1417" spans="1:8" s="1" customFormat="1" x14ac:dyDescent="0.55000000000000004">
      <c r="A1417" s="8">
        <v>193</v>
      </c>
      <c r="B1417" s="9">
        <v>100000452818</v>
      </c>
      <c r="C1417" s="5">
        <v>0</v>
      </c>
      <c r="D1417" s="8" t="s">
        <v>104</v>
      </c>
      <c r="E1417" s="8" t="s">
        <v>2027</v>
      </c>
      <c r="F1417" s="10">
        <v>78752</v>
      </c>
      <c r="G1417" s="10">
        <v>-38464.74</v>
      </c>
      <c r="H1417" s="10">
        <v>40287.26</v>
      </c>
    </row>
    <row r="1418" spans="1:8" s="1" customFormat="1" x14ac:dyDescent="0.55000000000000004">
      <c r="A1418" s="8">
        <v>194</v>
      </c>
      <c r="B1418" s="9">
        <v>100000452819</v>
      </c>
      <c r="C1418" s="5">
        <v>0</v>
      </c>
      <c r="D1418" s="8" t="s">
        <v>104</v>
      </c>
      <c r="E1418" s="8" t="s">
        <v>2027</v>
      </c>
      <c r="F1418" s="10">
        <v>78752</v>
      </c>
      <c r="G1418" s="10">
        <v>-38464.74</v>
      </c>
      <c r="H1418" s="10">
        <v>40287.26</v>
      </c>
    </row>
    <row r="1419" spans="1:8" s="1" customFormat="1" x14ac:dyDescent="0.55000000000000004">
      <c r="A1419" s="8">
        <v>195</v>
      </c>
      <c r="B1419" s="9">
        <v>100000452820</v>
      </c>
      <c r="C1419" s="5">
        <v>0</v>
      </c>
      <c r="D1419" s="8" t="s">
        <v>104</v>
      </c>
      <c r="E1419" s="8" t="s">
        <v>2027</v>
      </c>
      <c r="F1419" s="10">
        <v>78752</v>
      </c>
      <c r="G1419" s="10">
        <v>-38464.74</v>
      </c>
      <c r="H1419" s="10">
        <v>40287.26</v>
      </c>
    </row>
    <row r="1420" spans="1:8" s="1" customFormat="1" x14ac:dyDescent="0.55000000000000004">
      <c r="A1420" s="8">
        <v>196</v>
      </c>
      <c r="B1420" s="9">
        <v>100000452821</v>
      </c>
      <c r="C1420" s="5">
        <v>0</v>
      </c>
      <c r="D1420" s="8" t="s">
        <v>104</v>
      </c>
      <c r="E1420" s="8" t="s">
        <v>2027</v>
      </c>
      <c r="F1420" s="10">
        <v>78752</v>
      </c>
      <c r="G1420" s="10">
        <v>-38464.74</v>
      </c>
      <c r="H1420" s="10">
        <v>40287.26</v>
      </c>
    </row>
    <row r="1421" spans="1:8" s="1" customFormat="1" x14ac:dyDescent="0.55000000000000004">
      <c r="A1421" s="8">
        <v>197</v>
      </c>
      <c r="B1421" s="9">
        <v>100000452822</v>
      </c>
      <c r="C1421" s="5">
        <v>0</v>
      </c>
      <c r="D1421" s="8" t="s">
        <v>104</v>
      </c>
      <c r="E1421" s="8" t="s">
        <v>2027</v>
      </c>
      <c r="F1421" s="10">
        <v>78752</v>
      </c>
      <c r="G1421" s="10">
        <v>-38464.74</v>
      </c>
      <c r="H1421" s="10">
        <v>40287.26</v>
      </c>
    </row>
    <row r="1422" spans="1:8" s="1" customFormat="1" x14ac:dyDescent="0.55000000000000004">
      <c r="A1422" s="8">
        <v>198</v>
      </c>
      <c r="B1422" s="9">
        <v>100000452823</v>
      </c>
      <c r="C1422" s="5">
        <v>0</v>
      </c>
      <c r="D1422" s="8" t="s">
        <v>104</v>
      </c>
      <c r="E1422" s="8" t="s">
        <v>2027</v>
      </c>
      <c r="F1422" s="10">
        <v>78752</v>
      </c>
      <c r="G1422" s="10">
        <v>-38464.74</v>
      </c>
      <c r="H1422" s="10">
        <v>40287.26</v>
      </c>
    </row>
    <row r="1423" spans="1:8" s="1" customFormat="1" x14ac:dyDescent="0.55000000000000004">
      <c r="A1423" s="8">
        <v>199</v>
      </c>
      <c r="B1423" s="9">
        <v>100000452824</v>
      </c>
      <c r="C1423" s="5">
        <v>0</v>
      </c>
      <c r="D1423" s="8" t="s">
        <v>104</v>
      </c>
      <c r="E1423" s="8" t="s">
        <v>2027</v>
      </c>
      <c r="F1423" s="10">
        <v>78752</v>
      </c>
      <c r="G1423" s="10">
        <v>-38464.74</v>
      </c>
      <c r="H1423" s="10">
        <v>40287.26</v>
      </c>
    </row>
    <row r="1424" spans="1:8" s="1" customFormat="1" x14ac:dyDescent="0.55000000000000004">
      <c r="A1424" s="8">
        <v>200</v>
      </c>
      <c r="B1424" s="9">
        <v>100000452825</v>
      </c>
      <c r="C1424" s="5">
        <v>0</v>
      </c>
      <c r="D1424" s="8" t="s">
        <v>104</v>
      </c>
      <c r="E1424" s="8" t="s">
        <v>2027</v>
      </c>
      <c r="F1424" s="10">
        <v>78752</v>
      </c>
      <c r="G1424" s="10">
        <v>-38464.74</v>
      </c>
      <c r="H1424" s="10">
        <v>40287.26</v>
      </c>
    </row>
    <row r="1425" spans="1:8" s="1" customFormat="1" x14ac:dyDescent="0.55000000000000004">
      <c r="A1425" s="8">
        <v>201</v>
      </c>
      <c r="B1425" s="9">
        <v>100000452826</v>
      </c>
      <c r="C1425" s="5">
        <v>0</v>
      </c>
      <c r="D1425" s="8" t="s">
        <v>104</v>
      </c>
      <c r="E1425" s="8" t="s">
        <v>2027</v>
      </c>
      <c r="F1425" s="10">
        <v>78752</v>
      </c>
      <c r="G1425" s="10">
        <v>-38464.74</v>
      </c>
      <c r="H1425" s="10">
        <v>40287.26</v>
      </c>
    </row>
    <row r="1426" spans="1:8" s="1" customFormat="1" x14ac:dyDescent="0.55000000000000004">
      <c r="A1426" s="8">
        <v>202</v>
      </c>
      <c r="B1426" s="9">
        <v>100000452827</v>
      </c>
      <c r="C1426" s="5">
        <v>0</v>
      </c>
      <c r="D1426" s="8" t="s">
        <v>104</v>
      </c>
      <c r="E1426" s="8" t="s">
        <v>2027</v>
      </c>
      <c r="F1426" s="10">
        <v>78752</v>
      </c>
      <c r="G1426" s="10">
        <v>-38464.74</v>
      </c>
      <c r="H1426" s="10">
        <v>40287.26</v>
      </c>
    </row>
    <row r="1427" spans="1:8" s="1" customFormat="1" x14ac:dyDescent="0.55000000000000004">
      <c r="A1427" s="8">
        <v>203</v>
      </c>
      <c r="B1427" s="9">
        <v>100000452828</v>
      </c>
      <c r="C1427" s="5">
        <v>0</v>
      </c>
      <c r="D1427" s="8" t="s">
        <v>104</v>
      </c>
      <c r="E1427" s="8" t="s">
        <v>2027</v>
      </c>
      <c r="F1427" s="10">
        <v>78752</v>
      </c>
      <c r="G1427" s="10">
        <v>-38464.74</v>
      </c>
      <c r="H1427" s="10">
        <v>40287.26</v>
      </c>
    </row>
    <row r="1428" spans="1:8" s="1" customFormat="1" x14ac:dyDescent="0.55000000000000004">
      <c r="A1428" s="8">
        <v>204</v>
      </c>
      <c r="B1428" s="9">
        <v>100000452829</v>
      </c>
      <c r="C1428" s="5">
        <v>0</v>
      </c>
      <c r="D1428" s="8" t="s">
        <v>104</v>
      </c>
      <c r="E1428" s="8" t="s">
        <v>2027</v>
      </c>
      <c r="F1428" s="10">
        <v>78752</v>
      </c>
      <c r="G1428" s="10">
        <v>-38464.74</v>
      </c>
      <c r="H1428" s="10">
        <v>40287.26</v>
      </c>
    </row>
    <row r="1429" spans="1:8" s="1" customFormat="1" x14ac:dyDescent="0.55000000000000004">
      <c r="A1429" s="8">
        <v>205</v>
      </c>
      <c r="B1429" s="9">
        <v>100000452830</v>
      </c>
      <c r="C1429" s="5">
        <v>0</v>
      </c>
      <c r="D1429" s="8" t="s">
        <v>104</v>
      </c>
      <c r="E1429" s="8" t="s">
        <v>2027</v>
      </c>
      <c r="F1429" s="10">
        <v>78752</v>
      </c>
      <c r="G1429" s="10">
        <v>-38464.74</v>
      </c>
      <c r="H1429" s="10">
        <v>40287.26</v>
      </c>
    </row>
    <row r="1430" spans="1:8" s="1" customFormat="1" x14ac:dyDescent="0.55000000000000004">
      <c r="A1430" s="8">
        <v>206</v>
      </c>
      <c r="B1430" s="9">
        <v>100000452831</v>
      </c>
      <c r="C1430" s="5">
        <v>0</v>
      </c>
      <c r="D1430" s="8" t="s">
        <v>104</v>
      </c>
      <c r="E1430" s="8" t="s">
        <v>2027</v>
      </c>
      <c r="F1430" s="10">
        <v>78752</v>
      </c>
      <c r="G1430" s="10">
        <v>-38464.74</v>
      </c>
      <c r="H1430" s="10">
        <v>40287.26</v>
      </c>
    </row>
    <row r="1431" spans="1:8" s="1" customFormat="1" x14ac:dyDescent="0.55000000000000004">
      <c r="A1431" s="8">
        <v>207</v>
      </c>
      <c r="B1431" s="9">
        <v>100000452832</v>
      </c>
      <c r="C1431" s="5">
        <v>0</v>
      </c>
      <c r="D1431" s="8" t="s">
        <v>104</v>
      </c>
      <c r="E1431" s="8" t="s">
        <v>2027</v>
      </c>
      <c r="F1431" s="10">
        <v>78752</v>
      </c>
      <c r="G1431" s="10">
        <v>-38464.74</v>
      </c>
      <c r="H1431" s="10">
        <v>40287.26</v>
      </c>
    </row>
    <row r="1432" spans="1:8" s="1" customFormat="1" x14ac:dyDescent="0.55000000000000004">
      <c r="A1432" s="8">
        <v>208</v>
      </c>
      <c r="B1432" s="9">
        <v>100000452833</v>
      </c>
      <c r="C1432" s="5">
        <v>0</v>
      </c>
      <c r="D1432" s="8" t="s">
        <v>104</v>
      </c>
      <c r="E1432" s="8" t="s">
        <v>2027</v>
      </c>
      <c r="F1432" s="10">
        <v>78752</v>
      </c>
      <c r="G1432" s="10">
        <v>-38464.74</v>
      </c>
      <c r="H1432" s="10">
        <v>40287.26</v>
      </c>
    </row>
    <row r="1433" spans="1:8" s="1" customFormat="1" x14ac:dyDescent="0.55000000000000004">
      <c r="A1433" s="8">
        <v>209</v>
      </c>
      <c r="B1433" s="9">
        <v>100000452834</v>
      </c>
      <c r="C1433" s="5">
        <v>0</v>
      </c>
      <c r="D1433" s="8" t="s">
        <v>104</v>
      </c>
      <c r="E1433" s="8" t="s">
        <v>2027</v>
      </c>
      <c r="F1433" s="10">
        <v>78752</v>
      </c>
      <c r="G1433" s="10">
        <v>-38464.74</v>
      </c>
      <c r="H1433" s="10">
        <v>40287.26</v>
      </c>
    </row>
    <row r="1434" spans="1:8" s="1" customFormat="1" x14ac:dyDescent="0.55000000000000004">
      <c r="A1434" s="8">
        <v>210</v>
      </c>
      <c r="B1434" s="9">
        <v>100000452835</v>
      </c>
      <c r="C1434" s="5">
        <v>0</v>
      </c>
      <c r="D1434" s="8" t="s">
        <v>104</v>
      </c>
      <c r="E1434" s="8" t="s">
        <v>2027</v>
      </c>
      <c r="F1434" s="10">
        <v>78752</v>
      </c>
      <c r="G1434" s="10">
        <v>-38464.74</v>
      </c>
      <c r="H1434" s="10">
        <v>40287.26</v>
      </c>
    </row>
    <row r="1435" spans="1:8" s="1" customFormat="1" x14ac:dyDescent="0.55000000000000004">
      <c r="A1435" s="8">
        <v>211</v>
      </c>
      <c r="B1435" s="9">
        <v>100000452836</v>
      </c>
      <c r="C1435" s="5">
        <v>0</v>
      </c>
      <c r="D1435" s="8" t="s">
        <v>104</v>
      </c>
      <c r="E1435" s="8" t="s">
        <v>2027</v>
      </c>
      <c r="F1435" s="10">
        <v>78752</v>
      </c>
      <c r="G1435" s="10">
        <v>-38464.74</v>
      </c>
      <c r="H1435" s="10">
        <v>40287.26</v>
      </c>
    </row>
    <row r="1436" spans="1:8" s="1" customFormat="1" x14ac:dyDescent="0.55000000000000004">
      <c r="A1436" s="8">
        <v>212</v>
      </c>
      <c r="B1436" s="9">
        <v>100000452837</v>
      </c>
      <c r="C1436" s="5">
        <v>0</v>
      </c>
      <c r="D1436" s="8" t="s">
        <v>104</v>
      </c>
      <c r="E1436" s="8" t="s">
        <v>2027</v>
      </c>
      <c r="F1436" s="10">
        <v>78752</v>
      </c>
      <c r="G1436" s="10">
        <v>-38464.74</v>
      </c>
      <c r="H1436" s="10">
        <v>40287.26</v>
      </c>
    </row>
    <row r="1437" spans="1:8" s="1" customFormat="1" x14ac:dyDescent="0.55000000000000004">
      <c r="A1437" s="8">
        <v>213</v>
      </c>
      <c r="B1437" s="9">
        <v>100000452838</v>
      </c>
      <c r="C1437" s="5">
        <v>0</v>
      </c>
      <c r="D1437" s="8" t="s">
        <v>104</v>
      </c>
      <c r="E1437" s="8" t="s">
        <v>2027</v>
      </c>
      <c r="F1437" s="10">
        <v>78752</v>
      </c>
      <c r="G1437" s="10">
        <v>-38464.74</v>
      </c>
      <c r="H1437" s="10">
        <v>40287.26</v>
      </c>
    </row>
    <row r="1438" spans="1:8" s="1" customFormat="1" x14ac:dyDescent="0.55000000000000004">
      <c r="A1438" s="8">
        <v>214</v>
      </c>
      <c r="B1438" s="9">
        <v>100000452839</v>
      </c>
      <c r="C1438" s="5">
        <v>0</v>
      </c>
      <c r="D1438" s="8" t="s">
        <v>104</v>
      </c>
      <c r="E1438" s="8" t="s">
        <v>2027</v>
      </c>
      <c r="F1438" s="10">
        <v>78752</v>
      </c>
      <c r="G1438" s="10">
        <v>-38464.74</v>
      </c>
      <c r="H1438" s="10">
        <v>40287.26</v>
      </c>
    </row>
    <row r="1439" spans="1:8" s="1" customFormat="1" x14ac:dyDescent="0.55000000000000004">
      <c r="A1439" s="8">
        <v>215</v>
      </c>
      <c r="B1439" s="9">
        <v>100000452840</v>
      </c>
      <c r="C1439" s="5">
        <v>0</v>
      </c>
      <c r="D1439" s="8" t="s">
        <v>104</v>
      </c>
      <c r="E1439" s="8" t="s">
        <v>2027</v>
      </c>
      <c r="F1439" s="10">
        <v>78752</v>
      </c>
      <c r="G1439" s="10">
        <v>-38464.74</v>
      </c>
      <c r="H1439" s="10">
        <v>40287.26</v>
      </c>
    </row>
    <row r="1440" spans="1:8" s="1" customFormat="1" x14ac:dyDescent="0.55000000000000004">
      <c r="A1440" s="8">
        <v>216</v>
      </c>
      <c r="B1440" s="9">
        <v>100000452841</v>
      </c>
      <c r="C1440" s="5">
        <v>0</v>
      </c>
      <c r="D1440" s="8" t="s">
        <v>104</v>
      </c>
      <c r="E1440" s="8" t="s">
        <v>2027</v>
      </c>
      <c r="F1440" s="10">
        <v>78752</v>
      </c>
      <c r="G1440" s="10">
        <v>-38464.74</v>
      </c>
      <c r="H1440" s="10">
        <v>40287.26</v>
      </c>
    </row>
    <row r="1441" spans="1:8" s="1" customFormat="1" x14ac:dyDescent="0.55000000000000004">
      <c r="A1441" s="8">
        <v>217</v>
      </c>
      <c r="B1441" s="9">
        <v>100000452842</v>
      </c>
      <c r="C1441" s="5">
        <v>0</v>
      </c>
      <c r="D1441" s="8" t="s">
        <v>104</v>
      </c>
      <c r="E1441" s="8" t="s">
        <v>2027</v>
      </c>
      <c r="F1441" s="10">
        <v>78752</v>
      </c>
      <c r="G1441" s="10">
        <v>-38464.74</v>
      </c>
      <c r="H1441" s="10">
        <v>40287.26</v>
      </c>
    </row>
    <row r="1442" spans="1:8" s="1" customFormat="1" x14ac:dyDescent="0.55000000000000004">
      <c r="A1442" s="8">
        <v>218</v>
      </c>
      <c r="B1442" s="9">
        <v>100000452843</v>
      </c>
      <c r="C1442" s="5">
        <v>0</v>
      </c>
      <c r="D1442" s="8" t="s">
        <v>104</v>
      </c>
      <c r="E1442" s="8" t="s">
        <v>2027</v>
      </c>
      <c r="F1442" s="10">
        <v>78752</v>
      </c>
      <c r="G1442" s="10">
        <v>-38464.74</v>
      </c>
      <c r="H1442" s="10">
        <v>40287.26</v>
      </c>
    </row>
    <row r="1443" spans="1:8" s="1" customFormat="1" x14ac:dyDescent="0.55000000000000004">
      <c r="A1443" s="8">
        <v>219</v>
      </c>
      <c r="B1443" s="9">
        <v>100000452844</v>
      </c>
      <c r="C1443" s="5">
        <v>0</v>
      </c>
      <c r="D1443" s="8" t="s">
        <v>104</v>
      </c>
      <c r="E1443" s="8" t="s">
        <v>2027</v>
      </c>
      <c r="F1443" s="10">
        <v>78752</v>
      </c>
      <c r="G1443" s="10">
        <v>-38464.74</v>
      </c>
      <c r="H1443" s="10">
        <v>40287.26</v>
      </c>
    </row>
    <row r="1444" spans="1:8" s="1" customFormat="1" x14ac:dyDescent="0.55000000000000004">
      <c r="A1444" s="8">
        <v>220</v>
      </c>
      <c r="B1444" s="9">
        <v>100000452845</v>
      </c>
      <c r="C1444" s="5">
        <v>0</v>
      </c>
      <c r="D1444" s="8" t="s">
        <v>104</v>
      </c>
      <c r="E1444" s="8" t="s">
        <v>2027</v>
      </c>
      <c r="F1444" s="10">
        <v>78752</v>
      </c>
      <c r="G1444" s="10">
        <v>-38464.74</v>
      </c>
      <c r="H1444" s="10">
        <v>40287.26</v>
      </c>
    </row>
    <row r="1445" spans="1:8" s="1" customFormat="1" x14ac:dyDescent="0.55000000000000004">
      <c r="A1445" s="8">
        <v>221</v>
      </c>
      <c r="B1445" s="9">
        <v>100000452846</v>
      </c>
      <c r="C1445" s="5">
        <v>0</v>
      </c>
      <c r="D1445" s="8" t="s">
        <v>104</v>
      </c>
      <c r="E1445" s="8" t="s">
        <v>2027</v>
      </c>
      <c r="F1445" s="10">
        <v>78752</v>
      </c>
      <c r="G1445" s="10">
        <v>-38464.74</v>
      </c>
      <c r="H1445" s="10">
        <v>40287.26</v>
      </c>
    </row>
    <row r="1446" spans="1:8" s="1" customFormat="1" x14ac:dyDescent="0.55000000000000004">
      <c r="A1446" s="8">
        <v>222</v>
      </c>
      <c r="B1446" s="9">
        <v>100000452847</v>
      </c>
      <c r="C1446" s="5">
        <v>0</v>
      </c>
      <c r="D1446" s="8" t="s">
        <v>104</v>
      </c>
      <c r="E1446" s="8" t="s">
        <v>2027</v>
      </c>
      <c r="F1446" s="10">
        <v>78752</v>
      </c>
      <c r="G1446" s="10">
        <v>-38464.74</v>
      </c>
      <c r="H1446" s="10">
        <v>40287.26</v>
      </c>
    </row>
    <row r="1447" spans="1:8" s="1" customFormat="1" x14ac:dyDescent="0.55000000000000004">
      <c r="A1447" s="8">
        <v>223</v>
      </c>
      <c r="B1447" s="9">
        <v>100000452848</v>
      </c>
      <c r="C1447" s="5">
        <v>0</v>
      </c>
      <c r="D1447" s="8" t="s">
        <v>104</v>
      </c>
      <c r="E1447" s="8" t="s">
        <v>2027</v>
      </c>
      <c r="F1447" s="10">
        <v>78752</v>
      </c>
      <c r="G1447" s="10">
        <v>-38464.74</v>
      </c>
      <c r="H1447" s="10">
        <v>40287.26</v>
      </c>
    </row>
    <row r="1448" spans="1:8" s="1" customFormat="1" x14ac:dyDescent="0.55000000000000004">
      <c r="A1448" s="8">
        <v>224</v>
      </c>
      <c r="B1448" s="9">
        <v>100000452849</v>
      </c>
      <c r="C1448" s="5">
        <v>0</v>
      </c>
      <c r="D1448" s="8" t="s">
        <v>104</v>
      </c>
      <c r="E1448" s="8" t="s">
        <v>2027</v>
      </c>
      <c r="F1448" s="10">
        <v>78752</v>
      </c>
      <c r="G1448" s="10">
        <v>-38464.74</v>
      </c>
      <c r="H1448" s="10">
        <v>40287.26</v>
      </c>
    </row>
    <row r="1449" spans="1:8" s="1" customFormat="1" x14ac:dyDescent="0.55000000000000004">
      <c r="A1449" s="8">
        <v>225</v>
      </c>
      <c r="B1449" s="9">
        <v>100000452850</v>
      </c>
      <c r="C1449" s="5">
        <v>0</v>
      </c>
      <c r="D1449" s="8" t="s">
        <v>104</v>
      </c>
      <c r="E1449" s="8" t="s">
        <v>2027</v>
      </c>
      <c r="F1449" s="10">
        <v>78752</v>
      </c>
      <c r="G1449" s="10">
        <v>-38464.74</v>
      </c>
      <c r="H1449" s="10">
        <v>40287.26</v>
      </c>
    </row>
    <row r="1450" spans="1:8" s="1" customFormat="1" x14ac:dyDescent="0.55000000000000004">
      <c r="A1450" s="8">
        <v>226</v>
      </c>
      <c r="B1450" s="9">
        <v>100000452851</v>
      </c>
      <c r="C1450" s="5">
        <v>0</v>
      </c>
      <c r="D1450" s="8" t="s">
        <v>104</v>
      </c>
      <c r="E1450" s="8" t="s">
        <v>2027</v>
      </c>
      <c r="F1450" s="10">
        <v>78752</v>
      </c>
      <c r="G1450" s="10">
        <v>-38464.74</v>
      </c>
      <c r="H1450" s="10">
        <v>40287.26</v>
      </c>
    </row>
    <row r="1451" spans="1:8" s="1" customFormat="1" x14ac:dyDescent="0.55000000000000004">
      <c r="A1451" s="8">
        <v>227</v>
      </c>
      <c r="B1451" s="9">
        <v>100000452852</v>
      </c>
      <c r="C1451" s="5">
        <v>0</v>
      </c>
      <c r="D1451" s="8" t="s">
        <v>104</v>
      </c>
      <c r="E1451" s="8" t="s">
        <v>2027</v>
      </c>
      <c r="F1451" s="10">
        <v>78752</v>
      </c>
      <c r="G1451" s="10">
        <v>-38464.74</v>
      </c>
      <c r="H1451" s="10">
        <v>40287.26</v>
      </c>
    </row>
    <row r="1452" spans="1:8" s="1" customFormat="1" x14ac:dyDescent="0.55000000000000004">
      <c r="A1452" s="8">
        <v>228</v>
      </c>
      <c r="B1452" s="9">
        <v>100000452853</v>
      </c>
      <c r="C1452" s="5">
        <v>0</v>
      </c>
      <c r="D1452" s="8" t="s">
        <v>104</v>
      </c>
      <c r="E1452" s="8" t="s">
        <v>2027</v>
      </c>
      <c r="F1452" s="10">
        <v>78752</v>
      </c>
      <c r="G1452" s="10">
        <v>-38464.74</v>
      </c>
      <c r="H1452" s="10">
        <v>40287.26</v>
      </c>
    </row>
    <row r="1453" spans="1:8" s="1" customFormat="1" x14ac:dyDescent="0.55000000000000004">
      <c r="A1453" s="8">
        <v>229</v>
      </c>
      <c r="B1453" s="9">
        <v>100000452854</v>
      </c>
      <c r="C1453" s="5">
        <v>0</v>
      </c>
      <c r="D1453" s="8" t="s">
        <v>104</v>
      </c>
      <c r="E1453" s="8" t="s">
        <v>2027</v>
      </c>
      <c r="F1453" s="10">
        <v>78752</v>
      </c>
      <c r="G1453" s="10">
        <v>-38464.74</v>
      </c>
      <c r="H1453" s="10">
        <v>40287.26</v>
      </c>
    </row>
    <row r="1454" spans="1:8" s="1" customFormat="1" x14ac:dyDescent="0.55000000000000004">
      <c r="A1454" s="8">
        <v>230</v>
      </c>
      <c r="B1454" s="9">
        <v>100000452855</v>
      </c>
      <c r="C1454" s="5">
        <v>0</v>
      </c>
      <c r="D1454" s="8" t="s">
        <v>104</v>
      </c>
      <c r="E1454" s="8" t="s">
        <v>2027</v>
      </c>
      <c r="F1454" s="10">
        <v>78752</v>
      </c>
      <c r="G1454" s="10">
        <v>-38464.74</v>
      </c>
      <c r="H1454" s="10">
        <v>40287.26</v>
      </c>
    </row>
    <row r="1455" spans="1:8" s="1" customFormat="1" x14ac:dyDescent="0.55000000000000004">
      <c r="A1455" s="8">
        <v>231</v>
      </c>
      <c r="B1455" s="9">
        <v>100000452856</v>
      </c>
      <c r="C1455" s="5">
        <v>0</v>
      </c>
      <c r="D1455" s="8" t="s">
        <v>104</v>
      </c>
      <c r="E1455" s="8" t="s">
        <v>2027</v>
      </c>
      <c r="F1455" s="10">
        <v>78752</v>
      </c>
      <c r="G1455" s="10">
        <v>-38464.74</v>
      </c>
      <c r="H1455" s="10">
        <v>40287.26</v>
      </c>
    </row>
    <row r="1456" spans="1:8" s="1" customFormat="1" x14ac:dyDescent="0.55000000000000004">
      <c r="A1456" s="8">
        <v>232</v>
      </c>
      <c r="B1456" s="9">
        <v>100000452857</v>
      </c>
      <c r="C1456" s="5">
        <v>0</v>
      </c>
      <c r="D1456" s="8" t="s">
        <v>104</v>
      </c>
      <c r="E1456" s="8" t="s">
        <v>2027</v>
      </c>
      <c r="F1456" s="10">
        <v>78752</v>
      </c>
      <c r="G1456" s="10">
        <v>-38464.74</v>
      </c>
      <c r="H1456" s="10">
        <v>40287.26</v>
      </c>
    </row>
    <row r="1457" spans="1:8" s="1" customFormat="1" x14ac:dyDescent="0.55000000000000004">
      <c r="A1457" s="8">
        <v>233</v>
      </c>
      <c r="B1457" s="9">
        <v>100000452858</v>
      </c>
      <c r="C1457" s="5">
        <v>0</v>
      </c>
      <c r="D1457" s="8" t="s">
        <v>104</v>
      </c>
      <c r="E1457" s="8" t="s">
        <v>2027</v>
      </c>
      <c r="F1457" s="10">
        <v>78752</v>
      </c>
      <c r="G1457" s="10">
        <v>-38464.74</v>
      </c>
      <c r="H1457" s="10">
        <v>40287.26</v>
      </c>
    </row>
    <row r="1458" spans="1:8" s="1" customFormat="1" x14ac:dyDescent="0.55000000000000004">
      <c r="A1458" s="8">
        <v>234</v>
      </c>
      <c r="B1458" s="9">
        <v>100000452859</v>
      </c>
      <c r="C1458" s="5">
        <v>0</v>
      </c>
      <c r="D1458" s="8" t="s">
        <v>104</v>
      </c>
      <c r="E1458" s="8" t="s">
        <v>2027</v>
      </c>
      <c r="F1458" s="10">
        <v>78752</v>
      </c>
      <c r="G1458" s="10">
        <v>-38464.74</v>
      </c>
      <c r="H1458" s="10">
        <v>40287.26</v>
      </c>
    </row>
    <row r="1459" spans="1:8" s="1" customFormat="1" x14ac:dyDescent="0.55000000000000004">
      <c r="A1459" s="8">
        <v>235</v>
      </c>
      <c r="B1459" s="9">
        <v>100000452860</v>
      </c>
      <c r="C1459" s="5">
        <v>0</v>
      </c>
      <c r="D1459" s="8" t="s">
        <v>104</v>
      </c>
      <c r="E1459" s="8" t="s">
        <v>2027</v>
      </c>
      <c r="F1459" s="10">
        <v>78752</v>
      </c>
      <c r="G1459" s="10">
        <v>-38464.74</v>
      </c>
      <c r="H1459" s="10">
        <v>40287.26</v>
      </c>
    </row>
    <row r="1460" spans="1:8" s="1" customFormat="1" x14ac:dyDescent="0.55000000000000004">
      <c r="A1460" s="8">
        <v>236</v>
      </c>
      <c r="B1460" s="9">
        <v>100000452861</v>
      </c>
      <c r="C1460" s="5">
        <v>0</v>
      </c>
      <c r="D1460" s="8" t="s">
        <v>104</v>
      </c>
      <c r="E1460" s="8" t="s">
        <v>2027</v>
      </c>
      <c r="F1460" s="10">
        <v>78752</v>
      </c>
      <c r="G1460" s="10">
        <v>-38464.74</v>
      </c>
      <c r="H1460" s="10">
        <v>40287.26</v>
      </c>
    </row>
    <row r="1461" spans="1:8" s="1" customFormat="1" x14ac:dyDescent="0.55000000000000004">
      <c r="A1461" s="8">
        <v>237</v>
      </c>
      <c r="B1461" s="9">
        <v>100000452862</v>
      </c>
      <c r="C1461" s="5">
        <v>0</v>
      </c>
      <c r="D1461" s="8" t="s">
        <v>104</v>
      </c>
      <c r="E1461" s="8" t="s">
        <v>2027</v>
      </c>
      <c r="F1461" s="10">
        <v>78752</v>
      </c>
      <c r="G1461" s="10">
        <v>-38464.74</v>
      </c>
      <c r="H1461" s="10">
        <v>40287.26</v>
      </c>
    </row>
    <row r="1462" spans="1:8" s="1" customFormat="1" x14ac:dyDescent="0.55000000000000004">
      <c r="A1462" s="8">
        <v>238</v>
      </c>
      <c r="B1462" s="9">
        <v>100000452863</v>
      </c>
      <c r="C1462" s="5">
        <v>0</v>
      </c>
      <c r="D1462" s="8" t="s">
        <v>104</v>
      </c>
      <c r="E1462" s="8" t="s">
        <v>2027</v>
      </c>
      <c r="F1462" s="10">
        <v>78752</v>
      </c>
      <c r="G1462" s="10">
        <v>-38464.74</v>
      </c>
      <c r="H1462" s="10">
        <v>40287.26</v>
      </c>
    </row>
    <row r="1463" spans="1:8" s="1" customFormat="1" x14ac:dyDescent="0.55000000000000004">
      <c r="A1463" s="8">
        <v>239</v>
      </c>
      <c r="B1463" s="9">
        <v>100000452864</v>
      </c>
      <c r="C1463" s="5">
        <v>0</v>
      </c>
      <c r="D1463" s="8" t="s">
        <v>104</v>
      </c>
      <c r="E1463" s="8" t="s">
        <v>2027</v>
      </c>
      <c r="F1463" s="10">
        <v>78752</v>
      </c>
      <c r="G1463" s="10">
        <v>-38464.74</v>
      </c>
      <c r="H1463" s="10">
        <v>40287.26</v>
      </c>
    </row>
    <row r="1464" spans="1:8" s="1" customFormat="1" x14ac:dyDescent="0.55000000000000004">
      <c r="A1464" s="8">
        <v>240</v>
      </c>
      <c r="B1464" s="9">
        <v>100000452865</v>
      </c>
      <c r="C1464" s="5">
        <v>0</v>
      </c>
      <c r="D1464" s="8" t="s">
        <v>104</v>
      </c>
      <c r="E1464" s="8" t="s">
        <v>2028</v>
      </c>
      <c r="F1464" s="10">
        <v>31244</v>
      </c>
      <c r="G1464" s="10">
        <v>-15260.47</v>
      </c>
      <c r="H1464" s="10">
        <v>15983.53</v>
      </c>
    </row>
    <row r="1465" spans="1:8" s="1" customFormat="1" x14ac:dyDescent="0.55000000000000004">
      <c r="A1465" s="8">
        <v>241</v>
      </c>
      <c r="B1465" s="9">
        <v>100000452866</v>
      </c>
      <c r="C1465" s="5">
        <v>0</v>
      </c>
      <c r="D1465" s="8" t="s">
        <v>104</v>
      </c>
      <c r="E1465" s="8" t="s">
        <v>2029</v>
      </c>
      <c r="F1465" s="10">
        <v>9951</v>
      </c>
      <c r="G1465" s="10">
        <v>-4860.3500000000004</v>
      </c>
      <c r="H1465" s="10">
        <v>5090.6499999999996</v>
      </c>
    </row>
    <row r="1466" spans="1:8" s="1" customFormat="1" x14ac:dyDescent="0.55000000000000004">
      <c r="A1466" s="8">
        <v>242</v>
      </c>
      <c r="B1466" s="9">
        <v>100000452867</v>
      </c>
      <c r="C1466" s="5">
        <v>0</v>
      </c>
      <c r="D1466" s="8" t="s">
        <v>104</v>
      </c>
      <c r="E1466" s="8" t="s">
        <v>2030</v>
      </c>
      <c r="F1466" s="10">
        <v>726530</v>
      </c>
      <c r="G1466" s="10">
        <v>-354858.14</v>
      </c>
      <c r="H1466" s="10">
        <v>371671.86</v>
      </c>
    </row>
    <row r="1467" spans="1:8" s="1" customFormat="1" x14ac:dyDescent="0.55000000000000004">
      <c r="A1467" s="8">
        <v>243</v>
      </c>
      <c r="B1467" s="9">
        <v>100000572179</v>
      </c>
      <c r="C1467" s="5">
        <v>0</v>
      </c>
      <c r="D1467" s="8" t="s">
        <v>197</v>
      </c>
      <c r="E1467" s="8" t="s">
        <v>492</v>
      </c>
      <c r="F1467" s="10">
        <v>22994.3</v>
      </c>
      <c r="G1467" s="10">
        <v>-904.69</v>
      </c>
      <c r="H1467" s="10">
        <v>22089.61</v>
      </c>
    </row>
    <row r="1468" spans="1:8" s="1" customFormat="1" x14ac:dyDescent="0.55000000000000004">
      <c r="A1468" s="8">
        <v>244</v>
      </c>
      <c r="B1468" s="9">
        <v>100000572180</v>
      </c>
      <c r="C1468" s="5">
        <v>0</v>
      </c>
      <c r="D1468" s="8" t="s">
        <v>197</v>
      </c>
      <c r="E1468" s="8" t="s">
        <v>492</v>
      </c>
      <c r="F1468" s="10">
        <v>22994.3</v>
      </c>
      <c r="G1468" s="10">
        <v>-904.69</v>
      </c>
      <c r="H1468" s="10">
        <v>22089.61</v>
      </c>
    </row>
    <row r="1469" spans="1:8" s="1" customFormat="1" x14ac:dyDescent="0.55000000000000004">
      <c r="A1469" s="8">
        <v>245</v>
      </c>
      <c r="B1469" s="9">
        <v>100000572181</v>
      </c>
      <c r="C1469" s="5">
        <v>0</v>
      </c>
      <c r="D1469" s="8" t="s">
        <v>197</v>
      </c>
      <c r="E1469" s="8" t="s">
        <v>492</v>
      </c>
      <c r="F1469" s="10">
        <v>22994.3</v>
      </c>
      <c r="G1469" s="10">
        <v>-904.69</v>
      </c>
      <c r="H1469" s="10">
        <v>22089.61</v>
      </c>
    </row>
    <row r="1470" spans="1:8" s="1" customFormat="1" x14ac:dyDescent="0.55000000000000004">
      <c r="A1470" s="8">
        <v>246</v>
      </c>
      <c r="B1470" s="9">
        <v>100000572182</v>
      </c>
      <c r="C1470" s="5">
        <v>0</v>
      </c>
      <c r="D1470" s="8" t="s">
        <v>197</v>
      </c>
      <c r="E1470" s="8" t="s">
        <v>492</v>
      </c>
      <c r="F1470" s="10">
        <v>22994.3</v>
      </c>
      <c r="G1470" s="10">
        <v>-904.69</v>
      </c>
      <c r="H1470" s="10">
        <v>22089.61</v>
      </c>
    </row>
    <row r="1471" spans="1:8" s="1" customFormat="1" x14ac:dyDescent="0.55000000000000004">
      <c r="A1471" s="8">
        <v>247</v>
      </c>
      <c r="B1471" s="9">
        <v>100000572183</v>
      </c>
      <c r="C1471" s="5">
        <v>0</v>
      </c>
      <c r="D1471" s="8" t="s">
        <v>197</v>
      </c>
      <c r="E1471" s="8" t="s">
        <v>492</v>
      </c>
      <c r="F1471" s="10">
        <v>22994.3</v>
      </c>
      <c r="G1471" s="10">
        <v>-904.69</v>
      </c>
      <c r="H1471" s="10">
        <v>22089.61</v>
      </c>
    </row>
    <row r="1472" spans="1:8" s="1" customFormat="1" x14ac:dyDescent="0.55000000000000004">
      <c r="A1472" s="8">
        <v>248</v>
      </c>
      <c r="B1472" s="9">
        <v>100000572184</v>
      </c>
      <c r="C1472" s="5">
        <v>0</v>
      </c>
      <c r="D1472" s="8" t="s">
        <v>197</v>
      </c>
      <c r="E1472" s="8" t="s">
        <v>492</v>
      </c>
      <c r="F1472" s="10">
        <v>22994.3</v>
      </c>
      <c r="G1472" s="10">
        <v>-904.69</v>
      </c>
      <c r="H1472" s="10">
        <v>22089.61</v>
      </c>
    </row>
    <row r="1473" spans="1:8" s="1" customFormat="1" x14ac:dyDescent="0.55000000000000004">
      <c r="A1473" s="8">
        <v>249</v>
      </c>
      <c r="B1473" s="9">
        <v>100000572185</v>
      </c>
      <c r="C1473" s="5">
        <v>0</v>
      </c>
      <c r="D1473" s="8" t="s">
        <v>197</v>
      </c>
      <c r="E1473" s="8" t="s">
        <v>492</v>
      </c>
      <c r="F1473" s="10">
        <v>22994.3</v>
      </c>
      <c r="G1473" s="10">
        <v>-904.69</v>
      </c>
      <c r="H1473" s="10">
        <v>22089.61</v>
      </c>
    </row>
    <row r="1474" spans="1:8" s="1" customFormat="1" x14ac:dyDescent="0.55000000000000004">
      <c r="A1474" s="8">
        <v>250</v>
      </c>
      <c r="B1474" s="9">
        <v>100000572186</v>
      </c>
      <c r="C1474" s="5">
        <v>0</v>
      </c>
      <c r="D1474" s="8" t="s">
        <v>197</v>
      </c>
      <c r="E1474" s="8" t="s">
        <v>492</v>
      </c>
      <c r="F1474" s="10">
        <v>22994.3</v>
      </c>
      <c r="G1474" s="10">
        <v>-904.69</v>
      </c>
      <c r="H1474" s="10">
        <v>22089.61</v>
      </c>
    </row>
    <row r="1475" spans="1:8" s="1" customFormat="1" x14ac:dyDescent="0.55000000000000004">
      <c r="A1475" s="8">
        <v>251</v>
      </c>
      <c r="B1475" s="9">
        <v>100000572187</v>
      </c>
      <c r="C1475" s="5">
        <v>0</v>
      </c>
      <c r="D1475" s="8" t="s">
        <v>197</v>
      </c>
      <c r="E1475" s="8" t="s">
        <v>492</v>
      </c>
      <c r="F1475" s="10">
        <v>22994.3</v>
      </c>
      <c r="G1475" s="10">
        <v>-904.69</v>
      </c>
      <c r="H1475" s="10">
        <v>22089.61</v>
      </c>
    </row>
    <row r="1476" spans="1:8" s="1" customFormat="1" x14ac:dyDescent="0.55000000000000004">
      <c r="A1476" s="8">
        <v>252</v>
      </c>
      <c r="B1476" s="9">
        <v>100000572188</v>
      </c>
      <c r="C1476" s="5">
        <v>0</v>
      </c>
      <c r="D1476" s="8" t="s">
        <v>197</v>
      </c>
      <c r="E1476" s="8" t="s">
        <v>492</v>
      </c>
      <c r="F1476" s="10">
        <v>22994.3</v>
      </c>
      <c r="G1476" s="10">
        <v>-904.69</v>
      </c>
      <c r="H1476" s="10">
        <v>22089.61</v>
      </c>
    </row>
    <row r="1477" spans="1:8" s="1" customFormat="1" x14ac:dyDescent="0.55000000000000004">
      <c r="A1477" s="8">
        <v>253</v>
      </c>
      <c r="B1477" s="9">
        <v>100000572189</v>
      </c>
      <c r="C1477" s="5">
        <v>0</v>
      </c>
      <c r="D1477" s="8" t="s">
        <v>197</v>
      </c>
      <c r="E1477" s="8" t="s">
        <v>493</v>
      </c>
      <c r="F1477" s="10">
        <v>14980</v>
      </c>
      <c r="G1477" s="10">
        <v>-589.38</v>
      </c>
      <c r="H1477" s="10">
        <v>14390.62</v>
      </c>
    </row>
    <row r="1478" spans="1:8" s="1" customFormat="1" x14ac:dyDescent="0.55000000000000004">
      <c r="A1478" s="11" t="s">
        <v>8</v>
      </c>
      <c r="B1478" s="86" t="str">
        <f>+A1223</f>
        <v>หมวดสินทรัพย์ 12061000 คุรภัณฑ์คอมพิวเตอร์</v>
      </c>
      <c r="C1478" s="87"/>
      <c r="D1478" s="87"/>
      <c r="E1478" s="88"/>
      <c r="F1478" s="10">
        <f>SUM(F1225:F1477)</f>
        <v>10784637.500000007</v>
      </c>
      <c r="G1478" s="10">
        <f>SUM(G1225:G1477)</f>
        <v>-5944270.3500000015</v>
      </c>
      <c r="H1478" s="10">
        <f>SUM(H1225:H1477)</f>
        <v>4840367.1499999883</v>
      </c>
    </row>
    <row r="1479" spans="1:8" s="1" customFormat="1" x14ac:dyDescent="0.55000000000000004">
      <c r="B1479" s="2"/>
      <c r="C1479" s="14"/>
      <c r="F1479" s="3"/>
      <c r="G1479" s="3"/>
      <c r="H1479" s="3"/>
    </row>
    <row r="1480" spans="1:8" s="1" customFormat="1" x14ac:dyDescent="0.55000000000000004">
      <c r="A1480" s="1" t="s">
        <v>556</v>
      </c>
      <c r="B1480" s="2"/>
      <c r="C1480" s="14"/>
      <c r="F1480" s="3"/>
      <c r="G1480" s="3"/>
      <c r="H1480" s="3"/>
    </row>
    <row r="1481" spans="1:8" s="14" customFormat="1" x14ac:dyDescent="0.55000000000000004">
      <c r="A1481" s="5" t="s">
        <v>542</v>
      </c>
      <c r="B1481" s="6" t="s">
        <v>0</v>
      </c>
      <c r="C1481" s="5" t="s">
        <v>1</v>
      </c>
      <c r="D1481" s="5" t="s">
        <v>2</v>
      </c>
      <c r="E1481" s="5" t="s">
        <v>3</v>
      </c>
      <c r="F1481" s="7" t="s">
        <v>4</v>
      </c>
      <c r="G1481" s="7" t="s">
        <v>543</v>
      </c>
      <c r="H1481" s="7" t="s">
        <v>5</v>
      </c>
    </row>
    <row r="1482" spans="1:8" s="1" customFormat="1" x14ac:dyDescent="0.55000000000000004">
      <c r="A1482" s="8">
        <v>1</v>
      </c>
      <c r="B1482" s="9">
        <v>100000010125</v>
      </c>
      <c r="C1482" s="5">
        <v>0</v>
      </c>
      <c r="D1482" s="8" t="s">
        <v>210</v>
      </c>
      <c r="E1482" s="8" t="s">
        <v>211</v>
      </c>
      <c r="F1482" s="10">
        <v>19998.3</v>
      </c>
      <c r="G1482" s="10">
        <v>-19997.3</v>
      </c>
      <c r="H1482" s="10">
        <v>1</v>
      </c>
    </row>
    <row r="1483" spans="1:8" s="1" customFormat="1" x14ac:dyDescent="0.55000000000000004">
      <c r="A1483" s="8">
        <v>2</v>
      </c>
      <c r="B1483" s="9">
        <v>100000010126</v>
      </c>
      <c r="C1483" s="5">
        <v>0</v>
      </c>
      <c r="D1483" s="8" t="s">
        <v>210</v>
      </c>
      <c r="E1483" s="8" t="s">
        <v>211</v>
      </c>
      <c r="F1483" s="10">
        <v>19998.3</v>
      </c>
      <c r="G1483" s="10">
        <v>-19997.3</v>
      </c>
      <c r="H1483" s="10">
        <v>1</v>
      </c>
    </row>
    <row r="1484" spans="1:8" s="1" customFormat="1" x14ac:dyDescent="0.55000000000000004">
      <c r="A1484" s="8">
        <v>3</v>
      </c>
      <c r="B1484" s="9">
        <v>100000010127</v>
      </c>
      <c r="C1484" s="5">
        <v>0</v>
      </c>
      <c r="D1484" s="8" t="s">
        <v>210</v>
      </c>
      <c r="E1484" s="8" t="s">
        <v>211</v>
      </c>
      <c r="F1484" s="10">
        <v>19998.3</v>
      </c>
      <c r="G1484" s="10">
        <v>-19997.3</v>
      </c>
      <c r="H1484" s="10">
        <v>1</v>
      </c>
    </row>
    <row r="1485" spans="1:8" s="1" customFormat="1" x14ac:dyDescent="0.55000000000000004">
      <c r="A1485" s="8">
        <v>4</v>
      </c>
      <c r="B1485" s="9">
        <v>100000010128</v>
      </c>
      <c r="C1485" s="5">
        <v>0</v>
      </c>
      <c r="D1485" s="8" t="s">
        <v>210</v>
      </c>
      <c r="E1485" s="8" t="s">
        <v>211</v>
      </c>
      <c r="F1485" s="10">
        <v>19998.3</v>
      </c>
      <c r="G1485" s="10">
        <v>-19997.3</v>
      </c>
      <c r="H1485" s="10">
        <v>1</v>
      </c>
    </row>
    <row r="1486" spans="1:8" s="1" customFormat="1" x14ac:dyDescent="0.55000000000000004">
      <c r="A1486" s="8">
        <v>5</v>
      </c>
      <c r="B1486" s="9">
        <v>100000010129</v>
      </c>
      <c r="C1486" s="5">
        <v>0</v>
      </c>
      <c r="D1486" s="8" t="s">
        <v>210</v>
      </c>
      <c r="E1486" s="8" t="s">
        <v>211</v>
      </c>
      <c r="F1486" s="10">
        <v>19998.3</v>
      </c>
      <c r="G1486" s="10">
        <v>-19997.3</v>
      </c>
      <c r="H1486" s="10">
        <v>1</v>
      </c>
    </row>
    <row r="1487" spans="1:8" s="1" customFormat="1" x14ac:dyDescent="0.55000000000000004">
      <c r="A1487" s="8">
        <v>6</v>
      </c>
      <c r="B1487" s="9">
        <v>100000010130</v>
      </c>
      <c r="C1487" s="5">
        <v>0</v>
      </c>
      <c r="D1487" s="8" t="s">
        <v>210</v>
      </c>
      <c r="E1487" s="8" t="s">
        <v>211</v>
      </c>
      <c r="F1487" s="10">
        <v>19998.3</v>
      </c>
      <c r="G1487" s="10">
        <v>-19997.3</v>
      </c>
      <c r="H1487" s="10">
        <v>1</v>
      </c>
    </row>
    <row r="1488" spans="1:8" s="1" customFormat="1" x14ac:dyDescent="0.55000000000000004">
      <c r="A1488" s="8">
        <v>7</v>
      </c>
      <c r="B1488" s="9">
        <v>100000010131</v>
      </c>
      <c r="C1488" s="5">
        <v>0</v>
      </c>
      <c r="D1488" s="8" t="s">
        <v>210</v>
      </c>
      <c r="E1488" s="8" t="s">
        <v>211</v>
      </c>
      <c r="F1488" s="10">
        <v>19998.3</v>
      </c>
      <c r="G1488" s="10">
        <v>-19997.3</v>
      </c>
      <c r="H1488" s="10">
        <v>1</v>
      </c>
    </row>
    <row r="1489" spans="1:8" s="1" customFormat="1" x14ac:dyDescent="0.55000000000000004">
      <c r="A1489" s="8">
        <v>8</v>
      </c>
      <c r="B1489" s="9">
        <v>100000010132</v>
      </c>
      <c r="C1489" s="5">
        <v>0</v>
      </c>
      <c r="D1489" s="8" t="s">
        <v>210</v>
      </c>
      <c r="E1489" s="8" t="s">
        <v>211</v>
      </c>
      <c r="F1489" s="10">
        <v>19998.3</v>
      </c>
      <c r="G1489" s="10">
        <v>-19997.3</v>
      </c>
      <c r="H1489" s="10">
        <v>1</v>
      </c>
    </row>
    <row r="1490" spans="1:8" s="1" customFormat="1" x14ac:dyDescent="0.55000000000000004">
      <c r="A1490" s="8">
        <v>9</v>
      </c>
      <c r="B1490" s="9">
        <v>100000010133</v>
      </c>
      <c r="C1490" s="5">
        <v>0</v>
      </c>
      <c r="D1490" s="8" t="s">
        <v>210</v>
      </c>
      <c r="E1490" s="8" t="s">
        <v>211</v>
      </c>
      <c r="F1490" s="10">
        <v>19998.3</v>
      </c>
      <c r="G1490" s="10">
        <v>-19997.3</v>
      </c>
      <c r="H1490" s="10">
        <v>1</v>
      </c>
    </row>
    <row r="1491" spans="1:8" s="1" customFormat="1" x14ac:dyDescent="0.55000000000000004">
      <c r="A1491" s="8">
        <v>10</v>
      </c>
      <c r="B1491" s="9">
        <v>100000010134</v>
      </c>
      <c r="C1491" s="5">
        <v>0</v>
      </c>
      <c r="D1491" s="8" t="s">
        <v>210</v>
      </c>
      <c r="E1491" s="8" t="s">
        <v>211</v>
      </c>
      <c r="F1491" s="10">
        <v>19998.3</v>
      </c>
      <c r="G1491" s="10">
        <v>-19997.3</v>
      </c>
      <c r="H1491" s="10">
        <v>1</v>
      </c>
    </row>
    <row r="1492" spans="1:8" s="1" customFormat="1" x14ac:dyDescent="0.55000000000000004">
      <c r="A1492" s="8">
        <v>11</v>
      </c>
      <c r="B1492" s="9">
        <v>100000010135</v>
      </c>
      <c r="C1492" s="5">
        <v>0</v>
      </c>
      <c r="D1492" s="8" t="s">
        <v>210</v>
      </c>
      <c r="E1492" s="8" t="s">
        <v>211</v>
      </c>
      <c r="F1492" s="10">
        <v>19998.3</v>
      </c>
      <c r="G1492" s="10">
        <v>-19997.3</v>
      </c>
      <c r="H1492" s="10">
        <v>1</v>
      </c>
    </row>
    <row r="1493" spans="1:8" s="1" customFormat="1" x14ac:dyDescent="0.55000000000000004">
      <c r="A1493" s="8">
        <v>12</v>
      </c>
      <c r="B1493" s="9">
        <v>100000010136</v>
      </c>
      <c r="C1493" s="5">
        <v>0</v>
      </c>
      <c r="D1493" s="8" t="s">
        <v>210</v>
      </c>
      <c r="E1493" s="8" t="s">
        <v>212</v>
      </c>
      <c r="F1493" s="10">
        <v>32100</v>
      </c>
      <c r="G1493" s="10">
        <v>-32099</v>
      </c>
      <c r="H1493" s="10">
        <v>1</v>
      </c>
    </row>
    <row r="1494" spans="1:8" s="1" customFormat="1" x14ac:dyDescent="0.55000000000000004">
      <c r="A1494" s="8">
        <v>13</v>
      </c>
      <c r="B1494" s="9">
        <v>100000010137</v>
      </c>
      <c r="C1494" s="5">
        <v>0</v>
      </c>
      <c r="D1494" s="8" t="s">
        <v>210</v>
      </c>
      <c r="E1494" s="8" t="s">
        <v>212</v>
      </c>
      <c r="F1494" s="10">
        <v>32100</v>
      </c>
      <c r="G1494" s="10">
        <v>-32099</v>
      </c>
      <c r="H1494" s="10">
        <v>1</v>
      </c>
    </row>
    <row r="1495" spans="1:8" s="1" customFormat="1" x14ac:dyDescent="0.55000000000000004">
      <c r="A1495" s="8">
        <v>14</v>
      </c>
      <c r="B1495" s="9">
        <v>100000010138</v>
      </c>
      <c r="C1495" s="5">
        <v>0</v>
      </c>
      <c r="D1495" s="8" t="s">
        <v>210</v>
      </c>
      <c r="E1495" s="8" t="s">
        <v>212</v>
      </c>
      <c r="F1495" s="10">
        <v>32100</v>
      </c>
      <c r="G1495" s="10">
        <v>-32099</v>
      </c>
      <c r="H1495" s="10">
        <v>1</v>
      </c>
    </row>
    <row r="1496" spans="1:8" s="1" customFormat="1" x14ac:dyDescent="0.55000000000000004">
      <c r="A1496" s="8">
        <v>15</v>
      </c>
      <c r="B1496" s="9">
        <v>100000010139</v>
      </c>
      <c r="C1496" s="5">
        <v>0</v>
      </c>
      <c r="D1496" s="8" t="s">
        <v>210</v>
      </c>
      <c r="E1496" s="8" t="s">
        <v>212</v>
      </c>
      <c r="F1496" s="10">
        <v>32100</v>
      </c>
      <c r="G1496" s="10">
        <v>-32099</v>
      </c>
      <c r="H1496" s="10">
        <v>1</v>
      </c>
    </row>
    <row r="1497" spans="1:8" s="1" customFormat="1" x14ac:dyDescent="0.55000000000000004">
      <c r="A1497" s="8">
        <v>16</v>
      </c>
      <c r="B1497" s="9">
        <v>100000010140</v>
      </c>
      <c r="C1497" s="5">
        <v>0</v>
      </c>
      <c r="D1497" s="8" t="s">
        <v>210</v>
      </c>
      <c r="E1497" s="8" t="s">
        <v>212</v>
      </c>
      <c r="F1497" s="10">
        <v>32100</v>
      </c>
      <c r="G1497" s="10">
        <v>-32099</v>
      </c>
      <c r="H1497" s="10">
        <v>1</v>
      </c>
    </row>
    <row r="1498" spans="1:8" s="1" customFormat="1" x14ac:dyDescent="0.55000000000000004">
      <c r="A1498" s="8">
        <v>17</v>
      </c>
      <c r="B1498" s="9">
        <v>100000010141</v>
      </c>
      <c r="C1498" s="5">
        <v>0</v>
      </c>
      <c r="D1498" s="8" t="s">
        <v>210</v>
      </c>
      <c r="E1498" s="8" t="s">
        <v>212</v>
      </c>
      <c r="F1498" s="10">
        <v>32100</v>
      </c>
      <c r="G1498" s="10">
        <v>-32099</v>
      </c>
      <c r="H1498" s="10">
        <v>1</v>
      </c>
    </row>
    <row r="1499" spans="1:8" s="1" customFormat="1" x14ac:dyDescent="0.55000000000000004">
      <c r="A1499" s="8">
        <v>18</v>
      </c>
      <c r="B1499" s="9">
        <v>100000010142</v>
      </c>
      <c r="C1499" s="5">
        <v>0</v>
      </c>
      <c r="D1499" s="8" t="s">
        <v>210</v>
      </c>
      <c r="E1499" s="8" t="s">
        <v>212</v>
      </c>
      <c r="F1499" s="10">
        <v>32100</v>
      </c>
      <c r="G1499" s="10">
        <v>-32099</v>
      </c>
      <c r="H1499" s="10">
        <v>1</v>
      </c>
    </row>
    <row r="1500" spans="1:8" s="1" customFormat="1" x14ac:dyDescent="0.55000000000000004">
      <c r="A1500" s="8">
        <v>19</v>
      </c>
      <c r="B1500" s="9">
        <v>100000010143</v>
      </c>
      <c r="C1500" s="5">
        <v>0</v>
      </c>
      <c r="D1500" s="8" t="s">
        <v>210</v>
      </c>
      <c r="E1500" s="8" t="s">
        <v>212</v>
      </c>
      <c r="F1500" s="10">
        <v>32100</v>
      </c>
      <c r="G1500" s="10">
        <v>-32099</v>
      </c>
      <c r="H1500" s="10">
        <v>1</v>
      </c>
    </row>
    <row r="1501" spans="1:8" s="1" customFormat="1" x14ac:dyDescent="0.55000000000000004">
      <c r="A1501" s="8">
        <v>20</v>
      </c>
      <c r="B1501" s="9">
        <v>100000010144</v>
      </c>
      <c r="C1501" s="5">
        <v>0</v>
      </c>
      <c r="D1501" s="8" t="s">
        <v>210</v>
      </c>
      <c r="E1501" s="8" t="s">
        <v>212</v>
      </c>
      <c r="F1501" s="10">
        <v>32100</v>
      </c>
      <c r="G1501" s="10">
        <v>-32099</v>
      </c>
      <c r="H1501" s="10">
        <v>1</v>
      </c>
    </row>
    <row r="1502" spans="1:8" s="1" customFormat="1" x14ac:dyDescent="0.55000000000000004">
      <c r="A1502" s="8">
        <v>21</v>
      </c>
      <c r="B1502" s="9">
        <v>100000010145</v>
      </c>
      <c r="C1502" s="5">
        <v>0</v>
      </c>
      <c r="D1502" s="8" t="s">
        <v>210</v>
      </c>
      <c r="E1502" s="8" t="s">
        <v>212</v>
      </c>
      <c r="F1502" s="10">
        <v>32100</v>
      </c>
      <c r="G1502" s="10">
        <v>-32099</v>
      </c>
      <c r="H1502" s="10">
        <v>1</v>
      </c>
    </row>
    <row r="1503" spans="1:8" s="1" customFormat="1" x14ac:dyDescent="0.55000000000000004">
      <c r="A1503" s="8">
        <v>22</v>
      </c>
      <c r="B1503" s="9">
        <v>100000010146</v>
      </c>
      <c r="C1503" s="5">
        <v>0</v>
      </c>
      <c r="D1503" s="8" t="s">
        <v>210</v>
      </c>
      <c r="E1503" s="8" t="s">
        <v>212</v>
      </c>
      <c r="F1503" s="10">
        <v>32100</v>
      </c>
      <c r="G1503" s="10">
        <v>-32099</v>
      </c>
      <c r="H1503" s="10">
        <v>1</v>
      </c>
    </row>
    <row r="1504" spans="1:8" s="1" customFormat="1" x14ac:dyDescent="0.55000000000000004">
      <c r="A1504" s="8">
        <v>23</v>
      </c>
      <c r="B1504" s="9">
        <v>100000025676</v>
      </c>
      <c r="C1504" s="5">
        <v>0</v>
      </c>
      <c r="D1504" s="8" t="s">
        <v>213</v>
      </c>
      <c r="E1504" s="8" t="s">
        <v>214</v>
      </c>
      <c r="F1504" s="10">
        <v>17600</v>
      </c>
      <c r="G1504" s="10">
        <v>-17599</v>
      </c>
      <c r="H1504" s="10">
        <v>1</v>
      </c>
    </row>
    <row r="1505" spans="1:8" s="1" customFormat="1" x14ac:dyDescent="0.55000000000000004">
      <c r="A1505" s="8">
        <v>24</v>
      </c>
      <c r="B1505" s="9">
        <v>100000048931</v>
      </c>
      <c r="C1505" s="5">
        <v>0</v>
      </c>
      <c r="D1505" s="8" t="s">
        <v>2031</v>
      </c>
      <c r="E1505" s="8" t="s">
        <v>2032</v>
      </c>
      <c r="F1505" s="10">
        <v>19900</v>
      </c>
      <c r="G1505" s="10">
        <v>-19899</v>
      </c>
      <c r="H1505" s="10">
        <v>1</v>
      </c>
    </row>
    <row r="1506" spans="1:8" s="1" customFormat="1" x14ac:dyDescent="0.55000000000000004">
      <c r="A1506" s="8">
        <v>25</v>
      </c>
      <c r="B1506" s="9">
        <v>100000048932</v>
      </c>
      <c r="C1506" s="5">
        <v>0</v>
      </c>
      <c r="D1506" s="8" t="s">
        <v>2031</v>
      </c>
      <c r="E1506" s="8" t="s">
        <v>2032</v>
      </c>
      <c r="F1506" s="10">
        <v>19900</v>
      </c>
      <c r="G1506" s="10">
        <v>-19899</v>
      </c>
      <c r="H1506" s="10">
        <v>1</v>
      </c>
    </row>
    <row r="1507" spans="1:8" s="1" customFormat="1" x14ac:dyDescent="0.55000000000000004">
      <c r="A1507" s="8">
        <v>26</v>
      </c>
      <c r="B1507" s="9">
        <v>100000048933</v>
      </c>
      <c r="C1507" s="5">
        <v>0</v>
      </c>
      <c r="D1507" s="8" t="s">
        <v>2031</v>
      </c>
      <c r="E1507" s="8" t="s">
        <v>2032</v>
      </c>
      <c r="F1507" s="10">
        <v>19900</v>
      </c>
      <c r="G1507" s="10">
        <v>-19899</v>
      </c>
      <c r="H1507" s="10">
        <v>1</v>
      </c>
    </row>
    <row r="1508" spans="1:8" s="1" customFormat="1" x14ac:dyDescent="0.55000000000000004">
      <c r="A1508" s="8">
        <v>27</v>
      </c>
      <c r="B1508" s="9">
        <v>100000048934</v>
      </c>
      <c r="C1508" s="5">
        <v>0</v>
      </c>
      <c r="D1508" s="8" t="s">
        <v>2031</v>
      </c>
      <c r="E1508" s="8" t="s">
        <v>2032</v>
      </c>
      <c r="F1508" s="10">
        <v>19900</v>
      </c>
      <c r="G1508" s="10">
        <v>-19899</v>
      </c>
      <c r="H1508" s="10">
        <v>1</v>
      </c>
    </row>
    <row r="1509" spans="1:8" s="1" customFormat="1" x14ac:dyDescent="0.55000000000000004">
      <c r="A1509" s="8">
        <v>28</v>
      </c>
      <c r="B1509" s="9">
        <v>100000048935</v>
      </c>
      <c r="C1509" s="5">
        <v>0</v>
      </c>
      <c r="D1509" s="8" t="s">
        <v>2031</v>
      </c>
      <c r="E1509" s="8" t="s">
        <v>2032</v>
      </c>
      <c r="F1509" s="10">
        <v>19900</v>
      </c>
      <c r="G1509" s="10">
        <v>-19899</v>
      </c>
      <c r="H1509" s="10">
        <v>1</v>
      </c>
    </row>
    <row r="1510" spans="1:8" s="1" customFormat="1" x14ac:dyDescent="0.55000000000000004">
      <c r="A1510" s="8">
        <v>29</v>
      </c>
      <c r="B1510" s="9">
        <v>100000049296</v>
      </c>
      <c r="C1510" s="5">
        <v>0</v>
      </c>
      <c r="D1510" s="8" t="s">
        <v>2033</v>
      </c>
      <c r="E1510" s="8" t="s">
        <v>1128</v>
      </c>
      <c r="F1510" s="10">
        <v>11500</v>
      </c>
      <c r="G1510" s="10">
        <v>-11499</v>
      </c>
      <c r="H1510" s="10">
        <v>1</v>
      </c>
    </row>
    <row r="1511" spans="1:8" s="1" customFormat="1" x14ac:dyDescent="0.55000000000000004">
      <c r="A1511" s="8">
        <v>30</v>
      </c>
      <c r="B1511" s="9">
        <v>100000049297</v>
      </c>
      <c r="C1511" s="5">
        <v>0</v>
      </c>
      <c r="D1511" s="8" t="s">
        <v>2033</v>
      </c>
      <c r="E1511" s="8" t="s">
        <v>1128</v>
      </c>
      <c r="F1511" s="10">
        <v>11500</v>
      </c>
      <c r="G1511" s="10">
        <v>-11499</v>
      </c>
      <c r="H1511" s="10">
        <v>1</v>
      </c>
    </row>
    <row r="1512" spans="1:8" s="1" customFormat="1" x14ac:dyDescent="0.55000000000000004">
      <c r="A1512" s="8">
        <v>31</v>
      </c>
      <c r="B1512" s="9">
        <v>100000049298</v>
      </c>
      <c r="C1512" s="5">
        <v>0</v>
      </c>
      <c r="D1512" s="8" t="s">
        <v>2033</v>
      </c>
      <c r="E1512" s="8" t="s">
        <v>1128</v>
      </c>
      <c r="F1512" s="10">
        <v>11500</v>
      </c>
      <c r="G1512" s="10">
        <v>-11499</v>
      </c>
      <c r="H1512" s="10">
        <v>1</v>
      </c>
    </row>
    <row r="1513" spans="1:8" s="1" customFormat="1" x14ac:dyDescent="0.55000000000000004">
      <c r="A1513" s="8">
        <v>32</v>
      </c>
      <c r="B1513" s="9">
        <v>100000049299</v>
      </c>
      <c r="C1513" s="5">
        <v>0</v>
      </c>
      <c r="D1513" s="8" t="s">
        <v>2033</v>
      </c>
      <c r="E1513" s="8" t="s">
        <v>1128</v>
      </c>
      <c r="F1513" s="10">
        <v>11500</v>
      </c>
      <c r="G1513" s="10">
        <v>-11499</v>
      </c>
      <c r="H1513" s="10">
        <v>1</v>
      </c>
    </row>
    <row r="1514" spans="1:8" s="1" customFormat="1" x14ac:dyDescent="0.55000000000000004">
      <c r="A1514" s="8">
        <v>33</v>
      </c>
      <c r="B1514" s="9">
        <v>100000049300</v>
      </c>
      <c r="C1514" s="5">
        <v>0</v>
      </c>
      <c r="D1514" s="8" t="s">
        <v>2033</v>
      </c>
      <c r="E1514" s="8" t="s">
        <v>1128</v>
      </c>
      <c r="F1514" s="10">
        <v>11500</v>
      </c>
      <c r="G1514" s="10">
        <v>-11499</v>
      </c>
      <c r="H1514" s="10">
        <v>1</v>
      </c>
    </row>
    <row r="1515" spans="1:8" s="1" customFormat="1" x14ac:dyDescent="0.55000000000000004">
      <c r="A1515" s="8">
        <v>34</v>
      </c>
      <c r="B1515" s="9">
        <v>100000050046</v>
      </c>
      <c r="C1515" s="5">
        <v>0</v>
      </c>
      <c r="D1515" s="8" t="s">
        <v>215</v>
      </c>
      <c r="E1515" s="8" t="s">
        <v>216</v>
      </c>
      <c r="F1515" s="10">
        <v>18404</v>
      </c>
      <c r="G1515" s="10">
        <v>-18403</v>
      </c>
      <c r="H1515" s="10">
        <v>1</v>
      </c>
    </row>
    <row r="1516" spans="1:8" s="1" customFormat="1" x14ac:dyDescent="0.55000000000000004">
      <c r="A1516" s="8">
        <v>35</v>
      </c>
      <c r="B1516" s="9">
        <v>100000050047</v>
      </c>
      <c r="C1516" s="5">
        <v>0</v>
      </c>
      <c r="D1516" s="8" t="s">
        <v>215</v>
      </c>
      <c r="E1516" s="8" t="s">
        <v>216</v>
      </c>
      <c r="F1516" s="10">
        <v>18404</v>
      </c>
      <c r="G1516" s="10">
        <v>-18403</v>
      </c>
      <c r="H1516" s="10">
        <v>1</v>
      </c>
    </row>
    <row r="1517" spans="1:8" s="1" customFormat="1" x14ac:dyDescent="0.55000000000000004">
      <c r="A1517" s="8">
        <v>36</v>
      </c>
      <c r="B1517" s="9">
        <v>100000050048</v>
      </c>
      <c r="C1517" s="5">
        <v>0</v>
      </c>
      <c r="D1517" s="8" t="s">
        <v>215</v>
      </c>
      <c r="E1517" s="8" t="s">
        <v>216</v>
      </c>
      <c r="F1517" s="10">
        <v>18404</v>
      </c>
      <c r="G1517" s="10">
        <v>-18403</v>
      </c>
      <c r="H1517" s="10">
        <v>1</v>
      </c>
    </row>
    <row r="1518" spans="1:8" s="1" customFormat="1" x14ac:dyDescent="0.55000000000000004">
      <c r="A1518" s="8">
        <v>37</v>
      </c>
      <c r="B1518" s="9">
        <v>100000050049</v>
      </c>
      <c r="C1518" s="5">
        <v>0</v>
      </c>
      <c r="D1518" s="8" t="s">
        <v>215</v>
      </c>
      <c r="E1518" s="8" t="s">
        <v>216</v>
      </c>
      <c r="F1518" s="10">
        <v>18404</v>
      </c>
      <c r="G1518" s="10">
        <v>-18403</v>
      </c>
      <c r="H1518" s="10">
        <v>1</v>
      </c>
    </row>
    <row r="1519" spans="1:8" s="1" customFormat="1" x14ac:dyDescent="0.55000000000000004">
      <c r="A1519" s="8">
        <v>38</v>
      </c>
      <c r="B1519" s="9">
        <v>100000050050</v>
      </c>
      <c r="C1519" s="5">
        <v>0</v>
      </c>
      <c r="D1519" s="8" t="s">
        <v>215</v>
      </c>
      <c r="E1519" s="8" t="s">
        <v>216</v>
      </c>
      <c r="F1519" s="10">
        <v>18404</v>
      </c>
      <c r="G1519" s="10">
        <v>-18403</v>
      </c>
      <c r="H1519" s="10">
        <v>1</v>
      </c>
    </row>
    <row r="1520" spans="1:8" s="1" customFormat="1" x14ac:dyDescent="0.55000000000000004">
      <c r="A1520" s="8">
        <v>39</v>
      </c>
      <c r="B1520" s="9">
        <v>100000050051</v>
      </c>
      <c r="C1520" s="5">
        <v>0</v>
      </c>
      <c r="D1520" s="8" t="s">
        <v>215</v>
      </c>
      <c r="E1520" s="8" t="s">
        <v>216</v>
      </c>
      <c r="F1520" s="10">
        <v>18404</v>
      </c>
      <c r="G1520" s="10">
        <v>-18403</v>
      </c>
      <c r="H1520" s="10">
        <v>1</v>
      </c>
    </row>
    <row r="1521" spans="1:8" s="1" customFormat="1" x14ac:dyDescent="0.55000000000000004">
      <c r="A1521" s="8">
        <v>40</v>
      </c>
      <c r="B1521" s="9">
        <v>100000050052</v>
      </c>
      <c r="C1521" s="5">
        <v>0</v>
      </c>
      <c r="D1521" s="8" t="s">
        <v>215</v>
      </c>
      <c r="E1521" s="8" t="s">
        <v>216</v>
      </c>
      <c r="F1521" s="10">
        <v>18404</v>
      </c>
      <c r="G1521" s="10">
        <v>-18403</v>
      </c>
      <c r="H1521" s="10">
        <v>1</v>
      </c>
    </row>
    <row r="1522" spans="1:8" s="1" customFormat="1" x14ac:dyDescent="0.55000000000000004">
      <c r="A1522" s="8">
        <v>41</v>
      </c>
      <c r="B1522" s="9">
        <v>100000050053</v>
      </c>
      <c r="C1522" s="5">
        <v>0</v>
      </c>
      <c r="D1522" s="8" t="s">
        <v>215</v>
      </c>
      <c r="E1522" s="8" t="s">
        <v>216</v>
      </c>
      <c r="F1522" s="10">
        <v>18404</v>
      </c>
      <c r="G1522" s="10">
        <v>-18403</v>
      </c>
      <c r="H1522" s="10">
        <v>1</v>
      </c>
    </row>
    <row r="1523" spans="1:8" s="1" customFormat="1" x14ac:dyDescent="0.55000000000000004">
      <c r="A1523" s="8">
        <v>42</v>
      </c>
      <c r="B1523" s="9">
        <v>100000050054</v>
      </c>
      <c r="C1523" s="5">
        <v>0</v>
      </c>
      <c r="D1523" s="8" t="s">
        <v>215</v>
      </c>
      <c r="E1523" s="8" t="s">
        <v>216</v>
      </c>
      <c r="F1523" s="10">
        <v>18404</v>
      </c>
      <c r="G1523" s="10">
        <v>-18403</v>
      </c>
      <c r="H1523" s="10">
        <v>1</v>
      </c>
    </row>
    <row r="1524" spans="1:8" s="1" customFormat="1" x14ac:dyDescent="0.55000000000000004">
      <c r="A1524" s="8">
        <v>43</v>
      </c>
      <c r="B1524" s="9">
        <v>100000050055</v>
      </c>
      <c r="C1524" s="5">
        <v>0</v>
      </c>
      <c r="D1524" s="8" t="s">
        <v>215</v>
      </c>
      <c r="E1524" s="8" t="s">
        <v>216</v>
      </c>
      <c r="F1524" s="10">
        <v>18404</v>
      </c>
      <c r="G1524" s="10">
        <v>-18403</v>
      </c>
      <c r="H1524" s="10">
        <v>1</v>
      </c>
    </row>
    <row r="1525" spans="1:8" s="1" customFormat="1" x14ac:dyDescent="0.55000000000000004">
      <c r="A1525" s="8">
        <v>44</v>
      </c>
      <c r="B1525" s="9">
        <v>100000050056</v>
      </c>
      <c r="C1525" s="5">
        <v>0</v>
      </c>
      <c r="D1525" s="8" t="s">
        <v>215</v>
      </c>
      <c r="E1525" s="8" t="s">
        <v>216</v>
      </c>
      <c r="F1525" s="10">
        <v>18404</v>
      </c>
      <c r="G1525" s="10">
        <v>-18403</v>
      </c>
      <c r="H1525" s="10">
        <v>1</v>
      </c>
    </row>
    <row r="1526" spans="1:8" s="1" customFormat="1" x14ac:dyDescent="0.55000000000000004">
      <c r="A1526" s="8">
        <v>45</v>
      </c>
      <c r="B1526" s="9">
        <v>100000052765</v>
      </c>
      <c r="C1526" s="5">
        <v>0</v>
      </c>
      <c r="D1526" s="8" t="s">
        <v>584</v>
      </c>
      <c r="E1526" s="8" t="s">
        <v>2034</v>
      </c>
      <c r="F1526" s="10">
        <v>19998.3</v>
      </c>
      <c r="G1526" s="10">
        <v>-19997.3</v>
      </c>
      <c r="H1526" s="10">
        <v>1</v>
      </c>
    </row>
    <row r="1527" spans="1:8" s="1" customFormat="1" x14ac:dyDescent="0.55000000000000004">
      <c r="A1527" s="8">
        <v>46</v>
      </c>
      <c r="B1527" s="9">
        <v>100000052766</v>
      </c>
      <c r="C1527" s="5">
        <v>0</v>
      </c>
      <c r="D1527" s="8" t="s">
        <v>584</v>
      </c>
      <c r="E1527" s="8" t="s">
        <v>2034</v>
      </c>
      <c r="F1527" s="10">
        <v>19998.3</v>
      </c>
      <c r="G1527" s="10">
        <v>-19997.3</v>
      </c>
      <c r="H1527" s="10">
        <v>1</v>
      </c>
    </row>
    <row r="1528" spans="1:8" s="1" customFormat="1" x14ac:dyDescent="0.55000000000000004">
      <c r="A1528" s="8">
        <v>47</v>
      </c>
      <c r="B1528" s="9">
        <v>100000052767</v>
      </c>
      <c r="C1528" s="5">
        <v>0</v>
      </c>
      <c r="D1528" s="8" t="s">
        <v>584</v>
      </c>
      <c r="E1528" s="8" t="s">
        <v>2034</v>
      </c>
      <c r="F1528" s="10">
        <v>19998.3</v>
      </c>
      <c r="G1528" s="10">
        <v>-19997.3</v>
      </c>
      <c r="H1528" s="10">
        <v>1</v>
      </c>
    </row>
    <row r="1529" spans="1:8" s="1" customFormat="1" x14ac:dyDescent="0.55000000000000004">
      <c r="A1529" s="8">
        <v>48</v>
      </c>
      <c r="B1529" s="9">
        <v>100000052768</v>
      </c>
      <c r="C1529" s="5">
        <v>0</v>
      </c>
      <c r="D1529" s="8" t="s">
        <v>584</v>
      </c>
      <c r="E1529" s="8" t="s">
        <v>2034</v>
      </c>
      <c r="F1529" s="10">
        <v>19998.3</v>
      </c>
      <c r="G1529" s="10">
        <v>-19997.3</v>
      </c>
      <c r="H1529" s="10">
        <v>1</v>
      </c>
    </row>
    <row r="1530" spans="1:8" s="1" customFormat="1" x14ac:dyDescent="0.55000000000000004">
      <c r="A1530" s="8">
        <v>49</v>
      </c>
      <c r="B1530" s="9">
        <v>100000052769</v>
      </c>
      <c r="C1530" s="5">
        <v>0</v>
      </c>
      <c r="D1530" s="8" t="s">
        <v>584</v>
      </c>
      <c r="E1530" s="8" t="s">
        <v>2034</v>
      </c>
      <c r="F1530" s="10">
        <v>19998.3</v>
      </c>
      <c r="G1530" s="10">
        <v>-19997.3</v>
      </c>
      <c r="H1530" s="10">
        <v>1</v>
      </c>
    </row>
    <row r="1531" spans="1:8" s="1" customFormat="1" x14ac:dyDescent="0.55000000000000004">
      <c r="A1531" s="8">
        <v>50</v>
      </c>
      <c r="B1531" s="9">
        <v>100000057658</v>
      </c>
      <c r="C1531" s="5">
        <v>0</v>
      </c>
      <c r="D1531" s="8" t="s">
        <v>33</v>
      </c>
      <c r="E1531" s="8" t="s">
        <v>217</v>
      </c>
      <c r="F1531" s="10">
        <v>19902</v>
      </c>
      <c r="G1531" s="10">
        <v>-19901</v>
      </c>
      <c r="H1531" s="10">
        <v>1</v>
      </c>
    </row>
    <row r="1532" spans="1:8" s="1" customFormat="1" x14ac:dyDescent="0.55000000000000004">
      <c r="A1532" s="8">
        <v>51</v>
      </c>
      <c r="B1532" s="9">
        <v>100000057659</v>
      </c>
      <c r="C1532" s="5">
        <v>0</v>
      </c>
      <c r="D1532" s="8" t="s">
        <v>33</v>
      </c>
      <c r="E1532" s="8" t="s">
        <v>217</v>
      </c>
      <c r="F1532" s="10">
        <v>19902</v>
      </c>
      <c r="G1532" s="10">
        <v>-19901</v>
      </c>
      <c r="H1532" s="10">
        <v>1</v>
      </c>
    </row>
    <row r="1533" spans="1:8" s="1" customFormat="1" x14ac:dyDescent="0.55000000000000004">
      <c r="A1533" s="8">
        <v>52</v>
      </c>
      <c r="B1533" s="9">
        <v>100000057660</v>
      </c>
      <c r="C1533" s="5">
        <v>0</v>
      </c>
      <c r="D1533" s="8" t="s">
        <v>33</v>
      </c>
      <c r="E1533" s="8" t="s">
        <v>217</v>
      </c>
      <c r="F1533" s="10">
        <v>19902</v>
      </c>
      <c r="G1533" s="10">
        <v>-19901</v>
      </c>
      <c r="H1533" s="10">
        <v>1</v>
      </c>
    </row>
    <row r="1534" spans="1:8" s="1" customFormat="1" x14ac:dyDescent="0.55000000000000004">
      <c r="A1534" s="8">
        <v>53</v>
      </c>
      <c r="B1534" s="9">
        <v>100000057661</v>
      </c>
      <c r="C1534" s="5">
        <v>0</v>
      </c>
      <c r="D1534" s="8" t="s">
        <v>33</v>
      </c>
      <c r="E1534" s="8" t="s">
        <v>217</v>
      </c>
      <c r="F1534" s="10">
        <v>19902</v>
      </c>
      <c r="G1534" s="10">
        <v>-19901</v>
      </c>
      <c r="H1534" s="10">
        <v>1</v>
      </c>
    </row>
    <row r="1535" spans="1:8" s="1" customFormat="1" x14ac:dyDescent="0.55000000000000004">
      <c r="A1535" s="8">
        <v>54</v>
      </c>
      <c r="B1535" s="9">
        <v>100000057662</v>
      </c>
      <c r="C1535" s="5">
        <v>0</v>
      </c>
      <c r="D1535" s="8" t="s">
        <v>33</v>
      </c>
      <c r="E1535" s="8" t="s">
        <v>217</v>
      </c>
      <c r="F1535" s="10">
        <v>19902</v>
      </c>
      <c r="G1535" s="10">
        <v>-19901</v>
      </c>
      <c r="H1535" s="10">
        <v>1</v>
      </c>
    </row>
    <row r="1536" spans="1:8" s="1" customFormat="1" x14ac:dyDescent="0.55000000000000004">
      <c r="A1536" s="8">
        <v>55</v>
      </c>
      <c r="B1536" s="9">
        <v>100000057663</v>
      </c>
      <c r="C1536" s="5">
        <v>0</v>
      </c>
      <c r="D1536" s="8" t="s">
        <v>33</v>
      </c>
      <c r="E1536" s="8" t="s">
        <v>217</v>
      </c>
      <c r="F1536" s="10">
        <v>19902</v>
      </c>
      <c r="G1536" s="10">
        <v>-19901</v>
      </c>
      <c r="H1536" s="10">
        <v>1</v>
      </c>
    </row>
    <row r="1537" spans="1:8" s="1" customFormat="1" x14ac:dyDescent="0.55000000000000004">
      <c r="A1537" s="8">
        <v>56</v>
      </c>
      <c r="B1537" s="9">
        <v>100000057664</v>
      </c>
      <c r="C1537" s="5">
        <v>0</v>
      </c>
      <c r="D1537" s="8" t="s">
        <v>33</v>
      </c>
      <c r="E1537" s="8" t="s">
        <v>217</v>
      </c>
      <c r="F1537" s="10">
        <v>19902</v>
      </c>
      <c r="G1537" s="10">
        <v>-19901</v>
      </c>
      <c r="H1537" s="10">
        <v>1</v>
      </c>
    </row>
    <row r="1538" spans="1:8" s="1" customFormat="1" x14ac:dyDescent="0.55000000000000004">
      <c r="A1538" s="8">
        <v>57</v>
      </c>
      <c r="B1538" s="9">
        <v>100000057665</v>
      </c>
      <c r="C1538" s="5">
        <v>0</v>
      </c>
      <c r="D1538" s="8" t="s">
        <v>33</v>
      </c>
      <c r="E1538" s="8" t="s">
        <v>218</v>
      </c>
      <c r="F1538" s="10">
        <v>9095</v>
      </c>
      <c r="G1538" s="10">
        <v>-9094</v>
      </c>
      <c r="H1538" s="10">
        <v>1</v>
      </c>
    </row>
    <row r="1539" spans="1:8" s="1" customFormat="1" x14ac:dyDescent="0.55000000000000004">
      <c r="A1539" s="8">
        <v>58</v>
      </c>
      <c r="B1539" s="9">
        <v>100000057666</v>
      </c>
      <c r="C1539" s="5">
        <v>0</v>
      </c>
      <c r="D1539" s="8" t="s">
        <v>33</v>
      </c>
      <c r="E1539" s="8" t="s">
        <v>218</v>
      </c>
      <c r="F1539" s="10">
        <v>9095</v>
      </c>
      <c r="G1539" s="10">
        <v>-9094</v>
      </c>
      <c r="H1539" s="10">
        <v>1</v>
      </c>
    </row>
    <row r="1540" spans="1:8" s="1" customFormat="1" x14ac:dyDescent="0.55000000000000004">
      <c r="A1540" s="8">
        <v>59</v>
      </c>
      <c r="B1540" s="9">
        <v>100000057667</v>
      </c>
      <c r="C1540" s="5">
        <v>0</v>
      </c>
      <c r="D1540" s="8" t="s">
        <v>33</v>
      </c>
      <c r="E1540" s="8" t="s">
        <v>218</v>
      </c>
      <c r="F1540" s="10">
        <v>9095</v>
      </c>
      <c r="G1540" s="10">
        <v>-9094</v>
      </c>
      <c r="H1540" s="10">
        <v>1</v>
      </c>
    </row>
    <row r="1541" spans="1:8" s="1" customFormat="1" x14ac:dyDescent="0.55000000000000004">
      <c r="A1541" s="8">
        <v>60</v>
      </c>
      <c r="B1541" s="9">
        <v>100000057668</v>
      </c>
      <c r="C1541" s="5">
        <v>0</v>
      </c>
      <c r="D1541" s="8" t="s">
        <v>33</v>
      </c>
      <c r="E1541" s="8" t="s">
        <v>218</v>
      </c>
      <c r="F1541" s="10">
        <v>9095</v>
      </c>
      <c r="G1541" s="10">
        <v>-9094</v>
      </c>
      <c r="H1541" s="10">
        <v>1</v>
      </c>
    </row>
    <row r="1542" spans="1:8" s="1" customFormat="1" x14ac:dyDescent="0.55000000000000004">
      <c r="A1542" s="8">
        <v>61</v>
      </c>
      <c r="B1542" s="9">
        <v>100000057669</v>
      </c>
      <c r="C1542" s="5">
        <v>0</v>
      </c>
      <c r="D1542" s="8" t="s">
        <v>33</v>
      </c>
      <c r="E1542" s="8" t="s">
        <v>218</v>
      </c>
      <c r="F1542" s="10">
        <v>9095</v>
      </c>
      <c r="G1542" s="10">
        <v>-9094</v>
      </c>
      <c r="H1542" s="10">
        <v>1</v>
      </c>
    </row>
    <row r="1543" spans="1:8" s="1" customFormat="1" x14ac:dyDescent="0.55000000000000004">
      <c r="A1543" s="8">
        <v>62</v>
      </c>
      <c r="B1543" s="9">
        <v>100000057670</v>
      </c>
      <c r="C1543" s="5">
        <v>0</v>
      </c>
      <c r="D1543" s="8" t="s">
        <v>33</v>
      </c>
      <c r="E1543" s="8" t="s">
        <v>218</v>
      </c>
      <c r="F1543" s="10">
        <v>9095</v>
      </c>
      <c r="G1543" s="10">
        <v>-9094</v>
      </c>
      <c r="H1543" s="10">
        <v>1</v>
      </c>
    </row>
    <row r="1544" spans="1:8" s="1" customFormat="1" x14ac:dyDescent="0.55000000000000004">
      <c r="A1544" s="8">
        <v>63</v>
      </c>
      <c r="B1544" s="9">
        <v>100000057671</v>
      </c>
      <c r="C1544" s="5">
        <v>0</v>
      </c>
      <c r="D1544" s="8" t="s">
        <v>33</v>
      </c>
      <c r="E1544" s="8" t="s">
        <v>218</v>
      </c>
      <c r="F1544" s="10">
        <v>9095</v>
      </c>
      <c r="G1544" s="10">
        <v>-9094</v>
      </c>
      <c r="H1544" s="10">
        <v>1</v>
      </c>
    </row>
    <row r="1545" spans="1:8" s="1" customFormat="1" x14ac:dyDescent="0.55000000000000004">
      <c r="A1545" s="8">
        <v>64</v>
      </c>
      <c r="B1545" s="9">
        <v>100000060883</v>
      </c>
      <c r="C1545" s="5">
        <v>0</v>
      </c>
      <c r="D1545" s="8" t="s">
        <v>219</v>
      </c>
      <c r="E1545" s="8" t="s">
        <v>220</v>
      </c>
      <c r="F1545" s="10">
        <v>105323</v>
      </c>
      <c r="G1545" s="10">
        <v>-105322</v>
      </c>
      <c r="H1545" s="10">
        <v>1</v>
      </c>
    </row>
    <row r="1546" spans="1:8" s="1" customFormat="1" x14ac:dyDescent="0.55000000000000004">
      <c r="A1546" s="8">
        <v>65</v>
      </c>
      <c r="B1546" s="9">
        <v>100000060890</v>
      </c>
      <c r="C1546" s="5">
        <v>0</v>
      </c>
      <c r="D1546" s="8" t="s">
        <v>219</v>
      </c>
      <c r="E1546" s="8" t="s">
        <v>221</v>
      </c>
      <c r="F1546" s="10">
        <v>10700</v>
      </c>
      <c r="G1546" s="10">
        <v>-10699</v>
      </c>
      <c r="H1546" s="10">
        <v>1</v>
      </c>
    </row>
    <row r="1547" spans="1:8" s="1" customFormat="1" x14ac:dyDescent="0.55000000000000004">
      <c r="A1547" s="8">
        <v>66</v>
      </c>
      <c r="B1547" s="9">
        <v>100000060892</v>
      </c>
      <c r="C1547" s="5">
        <v>0</v>
      </c>
      <c r="D1547" s="8" t="s">
        <v>222</v>
      </c>
      <c r="E1547" s="8" t="s">
        <v>223</v>
      </c>
      <c r="F1547" s="10">
        <v>43500</v>
      </c>
      <c r="G1547" s="10">
        <v>-43499</v>
      </c>
      <c r="H1547" s="10">
        <v>1</v>
      </c>
    </row>
    <row r="1548" spans="1:8" s="1" customFormat="1" x14ac:dyDescent="0.55000000000000004">
      <c r="A1548" s="8">
        <v>67</v>
      </c>
      <c r="B1548" s="9">
        <v>100000060893</v>
      </c>
      <c r="C1548" s="5">
        <v>0</v>
      </c>
      <c r="D1548" s="8" t="s">
        <v>222</v>
      </c>
      <c r="E1548" s="8" t="s">
        <v>224</v>
      </c>
      <c r="F1548" s="10">
        <v>11600</v>
      </c>
      <c r="G1548" s="10">
        <v>-11599</v>
      </c>
      <c r="H1548" s="10">
        <v>1</v>
      </c>
    </row>
    <row r="1549" spans="1:8" s="1" customFormat="1" x14ac:dyDescent="0.55000000000000004">
      <c r="A1549" s="8">
        <v>68</v>
      </c>
      <c r="B1549" s="9">
        <v>100000069341</v>
      </c>
      <c r="C1549" s="5">
        <v>0</v>
      </c>
      <c r="D1549" s="8" t="s">
        <v>225</v>
      </c>
      <c r="E1549" s="8" t="s">
        <v>226</v>
      </c>
      <c r="F1549" s="10">
        <v>24931</v>
      </c>
      <c r="G1549" s="10">
        <v>-24930</v>
      </c>
      <c r="H1549" s="10">
        <v>1</v>
      </c>
    </row>
    <row r="1550" spans="1:8" s="1" customFormat="1" x14ac:dyDescent="0.55000000000000004">
      <c r="A1550" s="8">
        <v>69</v>
      </c>
      <c r="B1550" s="9">
        <v>100000069342</v>
      </c>
      <c r="C1550" s="5">
        <v>0</v>
      </c>
      <c r="D1550" s="8" t="s">
        <v>225</v>
      </c>
      <c r="E1550" s="8" t="s">
        <v>226</v>
      </c>
      <c r="F1550" s="10">
        <v>24931</v>
      </c>
      <c r="G1550" s="10">
        <v>-24930</v>
      </c>
      <c r="H1550" s="10">
        <v>1</v>
      </c>
    </row>
    <row r="1551" spans="1:8" s="1" customFormat="1" x14ac:dyDescent="0.55000000000000004">
      <c r="A1551" s="8">
        <v>70</v>
      </c>
      <c r="B1551" s="9">
        <v>100000069343</v>
      </c>
      <c r="C1551" s="5">
        <v>0</v>
      </c>
      <c r="D1551" s="8" t="s">
        <v>225</v>
      </c>
      <c r="E1551" s="8" t="s">
        <v>226</v>
      </c>
      <c r="F1551" s="10">
        <v>24931</v>
      </c>
      <c r="G1551" s="10">
        <v>-24930</v>
      </c>
      <c r="H1551" s="10">
        <v>1</v>
      </c>
    </row>
    <row r="1552" spans="1:8" s="1" customFormat="1" x14ac:dyDescent="0.55000000000000004">
      <c r="A1552" s="8">
        <v>71</v>
      </c>
      <c r="B1552" s="9">
        <v>100000069344</v>
      </c>
      <c r="C1552" s="5">
        <v>0</v>
      </c>
      <c r="D1552" s="8" t="s">
        <v>225</v>
      </c>
      <c r="E1552" s="8" t="s">
        <v>226</v>
      </c>
      <c r="F1552" s="10">
        <v>24931</v>
      </c>
      <c r="G1552" s="10">
        <v>-24930</v>
      </c>
      <c r="H1552" s="10">
        <v>1</v>
      </c>
    </row>
    <row r="1553" spans="1:8" s="1" customFormat="1" x14ac:dyDescent="0.55000000000000004">
      <c r="A1553" s="8">
        <v>72</v>
      </c>
      <c r="B1553" s="9">
        <v>100000073144</v>
      </c>
      <c r="C1553" s="5">
        <v>0</v>
      </c>
      <c r="D1553" s="8" t="s">
        <v>132</v>
      </c>
      <c r="E1553" s="8" t="s">
        <v>217</v>
      </c>
      <c r="F1553" s="10">
        <v>15836</v>
      </c>
      <c r="G1553" s="10">
        <v>-15835</v>
      </c>
      <c r="H1553" s="10">
        <v>1</v>
      </c>
    </row>
    <row r="1554" spans="1:8" s="1" customFormat="1" x14ac:dyDescent="0.55000000000000004">
      <c r="A1554" s="8">
        <v>73</v>
      </c>
      <c r="B1554" s="9">
        <v>100000073145</v>
      </c>
      <c r="C1554" s="5">
        <v>0</v>
      </c>
      <c r="D1554" s="8" t="s">
        <v>132</v>
      </c>
      <c r="E1554" s="8" t="s">
        <v>217</v>
      </c>
      <c r="F1554" s="10">
        <v>15836</v>
      </c>
      <c r="G1554" s="10">
        <v>-15835</v>
      </c>
      <c r="H1554" s="10">
        <v>1</v>
      </c>
    </row>
    <row r="1555" spans="1:8" s="1" customFormat="1" x14ac:dyDescent="0.55000000000000004">
      <c r="A1555" s="8">
        <v>74</v>
      </c>
      <c r="B1555" s="9">
        <v>100000073146</v>
      </c>
      <c r="C1555" s="5">
        <v>0</v>
      </c>
      <c r="D1555" s="8" t="s">
        <v>132</v>
      </c>
      <c r="E1555" s="8" t="s">
        <v>217</v>
      </c>
      <c r="F1555" s="10">
        <v>15836</v>
      </c>
      <c r="G1555" s="10">
        <v>-15835</v>
      </c>
      <c r="H1555" s="10">
        <v>1</v>
      </c>
    </row>
    <row r="1556" spans="1:8" s="1" customFormat="1" x14ac:dyDescent="0.55000000000000004">
      <c r="A1556" s="8">
        <v>75</v>
      </c>
      <c r="B1556" s="9">
        <v>100000073147</v>
      </c>
      <c r="C1556" s="5">
        <v>0</v>
      </c>
      <c r="D1556" s="8" t="s">
        <v>132</v>
      </c>
      <c r="E1556" s="8" t="s">
        <v>217</v>
      </c>
      <c r="F1556" s="10">
        <v>15836</v>
      </c>
      <c r="G1556" s="10">
        <v>-15835</v>
      </c>
      <c r="H1556" s="10">
        <v>1</v>
      </c>
    </row>
    <row r="1557" spans="1:8" s="1" customFormat="1" x14ac:dyDescent="0.55000000000000004">
      <c r="A1557" s="8">
        <v>76</v>
      </c>
      <c r="B1557" s="9">
        <v>100000073148</v>
      </c>
      <c r="C1557" s="5">
        <v>0</v>
      </c>
      <c r="D1557" s="8" t="s">
        <v>132</v>
      </c>
      <c r="E1557" s="8" t="s">
        <v>217</v>
      </c>
      <c r="F1557" s="10">
        <v>15836</v>
      </c>
      <c r="G1557" s="10">
        <v>-15835</v>
      </c>
      <c r="H1557" s="10">
        <v>1</v>
      </c>
    </row>
    <row r="1558" spans="1:8" s="1" customFormat="1" x14ac:dyDescent="0.55000000000000004">
      <c r="A1558" s="8">
        <v>77</v>
      </c>
      <c r="B1558" s="9">
        <v>100000073149</v>
      </c>
      <c r="C1558" s="5">
        <v>0</v>
      </c>
      <c r="D1558" s="8" t="s">
        <v>132</v>
      </c>
      <c r="E1558" s="8" t="s">
        <v>217</v>
      </c>
      <c r="F1558" s="10">
        <v>15836</v>
      </c>
      <c r="G1558" s="10">
        <v>-15835</v>
      </c>
      <c r="H1558" s="10">
        <v>1</v>
      </c>
    </row>
    <row r="1559" spans="1:8" s="1" customFormat="1" x14ac:dyDescent="0.55000000000000004">
      <c r="A1559" s="8">
        <v>78</v>
      </c>
      <c r="B1559" s="9">
        <v>100000073150</v>
      </c>
      <c r="C1559" s="5">
        <v>0</v>
      </c>
      <c r="D1559" s="8" t="s">
        <v>132</v>
      </c>
      <c r="E1559" s="8" t="s">
        <v>217</v>
      </c>
      <c r="F1559" s="10">
        <v>15836</v>
      </c>
      <c r="G1559" s="10">
        <v>-15835</v>
      </c>
      <c r="H1559" s="10">
        <v>1</v>
      </c>
    </row>
    <row r="1560" spans="1:8" s="1" customFormat="1" x14ac:dyDescent="0.55000000000000004">
      <c r="A1560" s="8">
        <v>79</v>
      </c>
      <c r="B1560" s="9">
        <v>100000073151</v>
      </c>
      <c r="C1560" s="5">
        <v>0</v>
      </c>
      <c r="D1560" s="8" t="s">
        <v>132</v>
      </c>
      <c r="E1560" s="8" t="s">
        <v>217</v>
      </c>
      <c r="F1560" s="10">
        <v>15836</v>
      </c>
      <c r="G1560" s="10">
        <v>-15835</v>
      </c>
      <c r="H1560" s="10">
        <v>1</v>
      </c>
    </row>
    <row r="1561" spans="1:8" s="1" customFormat="1" x14ac:dyDescent="0.55000000000000004">
      <c r="A1561" s="8">
        <v>80</v>
      </c>
      <c r="B1561" s="9">
        <v>100000073152</v>
      </c>
      <c r="C1561" s="5">
        <v>0</v>
      </c>
      <c r="D1561" s="8" t="s">
        <v>132</v>
      </c>
      <c r="E1561" s="8" t="s">
        <v>217</v>
      </c>
      <c r="F1561" s="10">
        <v>15836</v>
      </c>
      <c r="G1561" s="10">
        <v>-15835</v>
      </c>
      <c r="H1561" s="10">
        <v>1</v>
      </c>
    </row>
    <row r="1562" spans="1:8" s="1" customFormat="1" x14ac:dyDescent="0.55000000000000004">
      <c r="A1562" s="8">
        <v>81</v>
      </c>
      <c r="B1562" s="9">
        <v>100000073153</v>
      </c>
      <c r="C1562" s="5">
        <v>0</v>
      </c>
      <c r="D1562" s="8" t="s">
        <v>132</v>
      </c>
      <c r="E1562" s="8" t="s">
        <v>217</v>
      </c>
      <c r="F1562" s="10">
        <v>15836</v>
      </c>
      <c r="G1562" s="10">
        <v>-15835</v>
      </c>
      <c r="H1562" s="10">
        <v>1</v>
      </c>
    </row>
    <row r="1563" spans="1:8" s="1" customFormat="1" x14ac:dyDescent="0.55000000000000004">
      <c r="A1563" s="8">
        <v>82</v>
      </c>
      <c r="B1563" s="9">
        <v>100000073154</v>
      </c>
      <c r="C1563" s="5">
        <v>0</v>
      </c>
      <c r="D1563" s="8" t="s">
        <v>132</v>
      </c>
      <c r="E1563" s="8" t="s">
        <v>217</v>
      </c>
      <c r="F1563" s="10">
        <v>15836</v>
      </c>
      <c r="G1563" s="10">
        <v>-15835</v>
      </c>
      <c r="H1563" s="10">
        <v>1</v>
      </c>
    </row>
    <row r="1564" spans="1:8" s="1" customFormat="1" x14ac:dyDescent="0.55000000000000004">
      <c r="A1564" s="8">
        <v>83</v>
      </c>
      <c r="B1564" s="9">
        <v>100000073155</v>
      </c>
      <c r="C1564" s="5">
        <v>0</v>
      </c>
      <c r="D1564" s="8" t="s">
        <v>132</v>
      </c>
      <c r="E1564" s="8" t="s">
        <v>217</v>
      </c>
      <c r="F1564" s="10">
        <v>15836</v>
      </c>
      <c r="G1564" s="10">
        <v>-15835</v>
      </c>
      <c r="H1564" s="10">
        <v>1</v>
      </c>
    </row>
    <row r="1565" spans="1:8" s="1" customFormat="1" x14ac:dyDescent="0.55000000000000004">
      <c r="A1565" s="8">
        <v>84</v>
      </c>
      <c r="B1565" s="9">
        <v>100000073156</v>
      </c>
      <c r="C1565" s="5">
        <v>0</v>
      </c>
      <c r="D1565" s="8" t="s">
        <v>132</v>
      </c>
      <c r="E1565" s="8" t="s">
        <v>217</v>
      </c>
      <c r="F1565" s="10">
        <v>15836</v>
      </c>
      <c r="G1565" s="10">
        <v>-15835</v>
      </c>
      <c r="H1565" s="10">
        <v>1</v>
      </c>
    </row>
    <row r="1566" spans="1:8" s="1" customFormat="1" x14ac:dyDescent="0.55000000000000004">
      <c r="A1566" s="8">
        <v>85</v>
      </c>
      <c r="B1566" s="9">
        <v>100000073157</v>
      </c>
      <c r="C1566" s="5">
        <v>0</v>
      </c>
      <c r="D1566" s="8" t="s">
        <v>132</v>
      </c>
      <c r="E1566" s="8" t="s">
        <v>217</v>
      </c>
      <c r="F1566" s="10">
        <v>15836</v>
      </c>
      <c r="G1566" s="10">
        <v>-15835</v>
      </c>
      <c r="H1566" s="10">
        <v>1</v>
      </c>
    </row>
    <row r="1567" spans="1:8" s="1" customFormat="1" x14ac:dyDescent="0.55000000000000004">
      <c r="A1567" s="8">
        <v>86</v>
      </c>
      <c r="B1567" s="9">
        <v>100000073158</v>
      </c>
      <c r="C1567" s="5">
        <v>0</v>
      </c>
      <c r="D1567" s="8" t="s">
        <v>132</v>
      </c>
      <c r="E1567" s="8" t="s">
        <v>217</v>
      </c>
      <c r="F1567" s="10">
        <v>15836</v>
      </c>
      <c r="G1567" s="10">
        <v>-15835</v>
      </c>
      <c r="H1567" s="10">
        <v>1</v>
      </c>
    </row>
    <row r="1568" spans="1:8" s="1" customFormat="1" x14ac:dyDescent="0.55000000000000004">
      <c r="A1568" s="8">
        <v>87</v>
      </c>
      <c r="B1568" s="9">
        <v>100000080121</v>
      </c>
      <c r="C1568" s="5">
        <v>0</v>
      </c>
      <c r="D1568" s="8" t="s">
        <v>2035</v>
      </c>
      <c r="E1568" s="8" t="s">
        <v>2036</v>
      </c>
      <c r="F1568" s="10">
        <v>123050</v>
      </c>
      <c r="G1568" s="10">
        <v>-123049</v>
      </c>
      <c r="H1568" s="10">
        <v>1</v>
      </c>
    </row>
    <row r="1569" spans="1:8" s="1" customFormat="1" x14ac:dyDescent="0.55000000000000004">
      <c r="A1569" s="8">
        <v>88</v>
      </c>
      <c r="B1569" s="9">
        <v>100000080126</v>
      </c>
      <c r="C1569" s="5">
        <v>0</v>
      </c>
      <c r="D1569" s="8" t="s">
        <v>2035</v>
      </c>
      <c r="E1569" s="8" t="s">
        <v>2037</v>
      </c>
      <c r="F1569" s="10">
        <v>59920</v>
      </c>
      <c r="G1569" s="10">
        <v>-59919</v>
      </c>
      <c r="H1569" s="10">
        <v>1</v>
      </c>
    </row>
    <row r="1570" spans="1:8" s="1" customFormat="1" x14ac:dyDescent="0.55000000000000004">
      <c r="A1570" s="8">
        <v>89</v>
      </c>
      <c r="B1570" s="9">
        <v>100000086416</v>
      </c>
      <c r="C1570" s="5">
        <v>0</v>
      </c>
      <c r="D1570" s="8" t="s">
        <v>227</v>
      </c>
      <c r="E1570" s="8" t="s">
        <v>22</v>
      </c>
      <c r="F1570" s="10">
        <v>65120.2</v>
      </c>
      <c r="G1570" s="10">
        <v>-65119.199999999997</v>
      </c>
      <c r="H1570" s="10">
        <v>1</v>
      </c>
    </row>
    <row r="1571" spans="1:8" s="1" customFormat="1" x14ac:dyDescent="0.55000000000000004">
      <c r="A1571" s="8">
        <v>90</v>
      </c>
      <c r="B1571" s="9">
        <v>100000086417</v>
      </c>
      <c r="C1571" s="5">
        <v>0</v>
      </c>
      <c r="D1571" s="8" t="s">
        <v>227</v>
      </c>
      <c r="E1571" s="8" t="s">
        <v>22</v>
      </c>
      <c r="F1571" s="10">
        <v>32560.1</v>
      </c>
      <c r="G1571" s="10">
        <v>-32559.1</v>
      </c>
      <c r="H1571" s="10">
        <v>1</v>
      </c>
    </row>
    <row r="1572" spans="1:8" s="1" customFormat="1" x14ac:dyDescent="0.55000000000000004">
      <c r="A1572" s="8">
        <v>91</v>
      </c>
      <c r="B1572" s="9">
        <v>100000086418</v>
      </c>
      <c r="C1572" s="5">
        <v>0</v>
      </c>
      <c r="D1572" s="8" t="s">
        <v>227</v>
      </c>
      <c r="E1572" s="8" t="s">
        <v>22</v>
      </c>
      <c r="F1572" s="10">
        <v>32560.1</v>
      </c>
      <c r="G1572" s="10">
        <v>-32559.1</v>
      </c>
      <c r="H1572" s="10">
        <v>1</v>
      </c>
    </row>
    <row r="1573" spans="1:8" s="1" customFormat="1" x14ac:dyDescent="0.55000000000000004">
      <c r="A1573" s="8">
        <v>92</v>
      </c>
      <c r="B1573" s="9">
        <v>100000086419</v>
      </c>
      <c r="C1573" s="5">
        <v>0</v>
      </c>
      <c r="D1573" s="8" t="s">
        <v>227</v>
      </c>
      <c r="E1573" s="8" t="s">
        <v>22</v>
      </c>
      <c r="F1573" s="10">
        <v>32560.1</v>
      </c>
      <c r="G1573" s="10">
        <v>-32559.1</v>
      </c>
      <c r="H1573" s="10">
        <v>1</v>
      </c>
    </row>
    <row r="1574" spans="1:8" s="1" customFormat="1" x14ac:dyDescent="0.55000000000000004">
      <c r="A1574" s="8">
        <v>93</v>
      </c>
      <c r="B1574" s="9">
        <v>100000086420</v>
      </c>
      <c r="C1574" s="5">
        <v>0</v>
      </c>
      <c r="D1574" s="8" t="s">
        <v>227</v>
      </c>
      <c r="E1574" s="8" t="s">
        <v>22</v>
      </c>
      <c r="F1574" s="10">
        <v>32560.1</v>
      </c>
      <c r="G1574" s="10">
        <v>-32559.1</v>
      </c>
      <c r="H1574" s="10">
        <v>1</v>
      </c>
    </row>
    <row r="1575" spans="1:8" s="1" customFormat="1" x14ac:dyDescent="0.55000000000000004">
      <c r="A1575" s="8">
        <v>94</v>
      </c>
      <c r="B1575" s="9">
        <v>100000086421</v>
      </c>
      <c r="C1575" s="5">
        <v>0</v>
      </c>
      <c r="D1575" s="8" t="s">
        <v>227</v>
      </c>
      <c r="E1575" s="8" t="s">
        <v>22</v>
      </c>
      <c r="F1575" s="10">
        <v>32560.1</v>
      </c>
      <c r="G1575" s="10">
        <v>-32559.1</v>
      </c>
      <c r="H1575" s="10">
        <v>1</v>
      </c>
    </row>
    <row r="1576" spans="1:8" s="1" customFormat="1" x14ac:dyDescent="0.55000000000000004">
      <c r="A1576" s="8">
        <v>95</v>
      </c>
      <c r="B1576" s="9">
        <v>100000086422</v>
      </c>
      <c r="C1576" s="5">
        <v>0</v>
      </c>
      <c r="D1576" s="8" t="s">
        <v>227</v>
      </c>
      <c r="E1576" s="8" t="s">
        <v>22</v>
      </c>
      <c r="F1576" s="10">
        <v>32560.1</v>
      </c>
      <c r="G1576" s="10">
        <v>-32559.1</v>
      </c>
      <c r="H1576" s="10">
        <v>1</v>
      </c>
    </row>
    <row r="1577" spans="1:8" s="1" customFormat="1" x14ac:dyDescent="0.55000000000000004">
      <c r="A1577" s="8">
        <v>96</v>
      </c>
      <c r="B1577" s="9">
        <v>100000086423</v>
      </c>
      <c r="C1577" s="5">
        <v>0</v>
      </c>
      <c r="D1577" s="8" t="s">
        <v>227</v>
      </c>
      <c r="E1577" s="8" t="s">
        <v>22</v>
      </c>
      <c r="F1577" s="10">
        <v>32560.1</v>
      </c>
      <c r="G1577" s="10">
        <v>-32559.1</v>
      </c>
      <c r="H1577" s="10">
        <v>1</v>
      </c>
    </row>
    <row r="1578" spans="1:8" s="1" customFormat="1" x14ac:dyDescent="0.55000000000000004">
      <c r="A1578" s="8">
        <v>97</v>
      </c>
      <c r="B1578" s="9">
        <v>100000086424</v>
      </c>
      <c r="C1578" s="5">
        <v>0</v>
      </c>
      <c r="D1578" s="8" t="s">
        <v>227</v>
      </c>
      <c r="E1578" s="8" t="s">
        <v>22</v>
      </c>
      <c r="F1578" s="10">
        <v>32560.1</v>
      </c>
      <c r="G1578" s="10">
        <v>-32559.1</v>
      </c>
      <c r="H1578" s="10">
        <v>1</v>
      </c>
    </row>
    <row r="1579" spans="1:8" s="1" customFormat="1" x14ac:dyDescent="0.55000000000000004">
      <c r="A1579" s="8">
        <v>98</v>
      </c>
      <c r="B1579" s="9">
        <v>100000086425</v>
      </c>
      <c r="C1579" s="5">
        <v>0</v>
      </c>
      <c r="D1579" s="8" t="s">
        <v>227</v>
      </c>
      <c r="E1579" s="8" t="s">
        <v>22</v>
      </c>
      <c r="F1579" s="10">
        <v>32560.1</v>
      </c>
      <c r="G1579" s="10">
        <v>-32559.1</v>
      </c>
      <c r="H1579" s="10">
        <v>1</v>
      </c>
    </row>
    <row r="1580" spans="1:8" s="1" customFormat="1" x14ac:dyDescent="0.55000000000000004">
      <c r="A1580" s="8">
        <v>99</v>
      </c>
      <c r="B1580" s="9">
        <v>100000086426</v>
      </c>
      <c r="C1580" s="5">
        <v>0</v>
      </c>
      <c r="D1580" s="8" t="s">
        <v>227</v>
      </c>
      <c r="E1580" s="8" t="s">
        <v>22</v>
      </c>
      <c r="F1580" s="10">
        <v>32560.1</v>
      </c>
      <c r="G1580" s="10">
        <v>-32559.1</v>
      </c>
      <c r="H1580" s="10">
        <v>1</v>
      </c>
    </row>
    <row r="1581" spans="1:8" s="1" customFormat="1" x14ac:dyDescent="0.55000000000000004">
      <c r="A1581" s="8">
        <v>100</v>
      </c>
      <c r="B1581" s="9">
        <v>100000086427</v>
      </c>
      <c r="C1581" s="5">
        <v>0</v>
      </c>
      <c r="D1581" s="8" t="s">
        <v>227</v>
      </c>
      <c r="E1581" s="8" t="s">
        <v>22</v>
      </c>
      <c r="F1581" s="10">
        <v>32560.1</v>
      </c>
      <c r="G1581" s="10">
        <v>-32559.1</v>
      </c>
      <c r="H1581" s="10">
        <v>1</v>
      </c>
    </row>
    <row r="1582" spans="1:8" s="1" customFormat="1" x14ac:dyDescent="0.55000000000000004">
      <c r="A1582" s="8">
        <v>101</v>
      </c>
      <c r="B1582" s="9">
        <v>100000086428</v>
      </c>
      <c r="C1582" s="5">
        <v>0</v>
      </c>
      <c r="D1582" s="8" t="s">
        <v>227</v>
      </c>
      <c r="E1582" s="8" t="s">
        <v>22</v>
      </c>
      <c r="F1582" s="10">
        <v>32560.1</v>
      </c>
      <c r="G1582" s="10">
        <v>-32559.1</v>
      </c>
      <c r="H1582" s="10">
        <v>1</v>
      </c>
    </row>
    <row r="1583" spans="1:8" s="1" customFormat="1" x14ac:dyDescent="0.55000000000000004">
      <c r="A1583" s="8">
        <v>102</v>
      </c>
      <c r="B1583" s="9">
        <v>100000086429</v>
      </c>
      <c r="C1583" s="5">
        <v>0</v>
      </c>
      <c r="D1583" s="8" t="s">
        <v>227</v>
      </c>
      <c r="E1583" s="8" t="s">
        <v>22</v>
      </c>
      <c r="F1583" s="10">
        <v>32560.1</v>
      </c>
      <c r="G1583" s="10">
        <v>-32559.1</v>
      </c>
      <c r="H1583" s="10">
        <v>1</v>
      </c>
    </row>
    <row r="1584" spans="1:8" s="1" customFormat="1" x14ac:dyDescent="0.55000000000000004">
      <c r="A1584" s="8">
        <v>103</v>
      </c>
      <c r="B1584" s="9">
        <v>100000086430</v>
      </c>
      <c r="C1584" s="5">
        <v>0</v>
      </c>
      <c r="D1584" s="8" t="s">
        <v>227</v>
      </c>
      <c r="E1584" s="8" t="s">
        <v>22</v>
      </c>
      <c r="F1584" s="10">
        <v>32560.1</v>
      </c>
      <c r="G1584" s="10">
        <v>-32559.1</v>
      </c>
      <c r="H1584" s="10">
        <v>1</v>
      </c>
    </row>
    <row r="1585" spans="1:8" s="1" customFormat="1" x14ac:dyDescent="0.55000000000000004">
      <c r="A1585" s="8">
        <v>104</v>
      </c>
      <c r="B1585" s="9">
        <v>100000086431</v>
      </c>
      <c r="C1585" s="5">
        <v>0</v>
      </c>
      <c r="D1585" s="8" t="s">
        <v>227</v>
      </c>
      <c r="E1585" s="8" t="s">
        <v>22</v>
      </c>
      <c r="F1585" s="10">
        <v>32560.1</v>
      </c>
      <c r="G1585" s="10">
        <v>-32559.1</v>
      </c>
      <c r="H1585" s="10">
        <v>1</v>
      </c>
    </row>
    <row r="1586" spans="1:8" s="1" customFormat="1" x14ac:dyDescent="0.55000000000000004">
      <c r="A1586" s="8">
        <v>105</v>
      </c>
      <c r="B1586" s="9">
        <v>100000086432</v>
      </c>
      <c r="C1586" s="5">
        <v>0</v>
      </c>
      <c r="D1586" s="8" t="s">
        <v>227</v>
      </c>
      <c r="E1586" s="8" t="s">
        <v>22</v>
      </c>
      <c r="F1586" s="10">
        <v>32560.1</v>
      </c>
      <c r="G1586" s="10">
        <v>-32559.1</v>
      </c>
      <c r="H1586" s="10">
        <v>1</v>
      </c>
    </row>
    <row r="1587" spans="1:8" s="1" customFormat="1" x14ac:dyDescent="0.55000000000000004">
      <c r="A1587" s="8">
        <v>106</v>
      </c>
      <c r="B1587" s="9">
        <v>100000086433</v>
      </c>
      <c r="C1587" s="5">
        <v>0</v>
      </c>
      <c r="D1587" s="8" t="s">
        <v>227</v>
      </c>
      <c r="E1587" s="8" t="s">
        <v>22</v>
      </c>
      <c r="F1587" s="10">
        <v>32560.1</v>
      </c>
      <c r="G1587" s="10">
        <v>-32559.1</v>
      </c>
      <c r="H1587" s="10">
        <v>1</v>
      </c>
    </row>
    <row r="1588" spans="1:8" s="1" customFormat="1" x14ac:dyDescent="0.55000000000000004">
      <c r="A1588" s="8">
        <v>107</v>
      </c>
      <c r="B1588" s="9">
        <v>100000086434</v>
      </c>
      <c r="C1588" s="5">
        <v>0</v>
      </c>
      <c r="D1588" s="8" t="s">
        <v>227</v>
      </c>
      <c r="E1588" s="8" t="s">
        <v>22</v>
      </c>
      <c r="F1588" s="10">
        <v>32560.1</v>
      </c>
      <c r="G1588" s="10">
        <v>-32559.1</v>
      </c>
      <c r="H1588" s="10">
        <v>1</v>
      </c>
    </row>
    <row r="1589" spans="1:8" s="1" customFormat="1" x14ac:dyDescent="0.55000000000000004">
      <c r="A1589" s="8">
        <v>108</v>
      </c>
      <c r="B1589" s="9">
        <v>100000086435</v>
      </c>
      <c r="C1589" s="5">
        <v>0</v>
      </c>
      <c r="D1589" s="8" t="s">
        <v>227</v>
      </c>
      <c r="E1589" s="8" t="s">
        <v>22</v>
      </c>
      <c r="F1589" s="10">
        <v>32560.1</v>
      </c>
      <c r="G1589" s="10">
        <v>-32559.1</v>
      </c>
      <c r="H1589" s="10">
        <v>1</v>
      </c>
    </row>
    <row r="1590" spans="1:8" s="1" customFormat="1" x14ac:dyDescent="0.55000000000000004">
      <c r="A1590" s="8">
        <v>109</v>
      </c>
      <c r="B1590" s="9">
        <v>100000086436</v>
      </c>
      <c r="C1590" s="5">
        <v>0</v>
      </c>
      <c r="D1590" s="8" t="s">
        <v>227</v>
      </c>
      <c r="E1590" s="8" t="s">
        <v>22</v>
      </c>
      <c r="F1590" s="10">
        <v>32560.1</v>
      </c>
      <c r="G1590" s="10">
        <v>-32559.1</v>
      </c>
      <c r="H1590" s="10">
        <v>1</v>
      </c>
    </row>
    <row r="1591" spans="1:8" s="1" customFormat="1" x14ac:dyDescent="0.55000000000000004">
      <c r="A1591" s="8">
        <v>110</v>
      </c>
      <c r="B1591" s="9">
        <v>100000086437</v>
      </c>
      <c r="C1591" s="5">
        <v>0</v>
      </c>
      <c r="D1591" s="8" t="s">
        <v>227</v>
      </c>
      <c r="E1591" s="8" t="s">
        <v>22</v>
      </c>
      <c r="F1591" s="10">
        <v>32560.1</v>
      </c>
      <c r="G1591" s="10">
        <v>-32559.1</v>
      </c>
      <c r="H1591" s="10">
        <v>1</v>
      </c>
    </row>
    <row r="1592" spans="1:8" s="1" customFormat="1" x14ac:dyDescent="0.55000000000000004">
      <c r="A1592" s="8">
        <v>111</v>
      </c>
      <c r="B1592" s="9">
        <v>100000104669</v>
      </c>
      <c r="C1592" s="5">
        <v>0</v>
      </c>
      <c r="D1592" s="8" t="s">
        <v>23</v>
      </c>
      <c r="E1592" s="8" t="s">
        <v>228</v>
      </c>
      <c r="F1592" s="10">
        <v>34900</v>
      </c>
      <c r="G1592" s="10">
        <v>-34899</v>
      </c>
      <c r="H1592" s="10">
        <v>1</v>
      </c>
    </row>
    <row r="1593" spans="1:8" s="1" customFormat="1" x14ac:dyDescent="0.55000000000000004">
      <c r="A1593" s="8">
        <v>112</v>
      </c>
      <c r="B1593" s="9">
        <v>100000104670</v>
      </c>
      <c r="C1593" s="5">
        <v>0</v>
      </c>
      <c r="D1593" s="8" t="s">
        <v>23</v>
      </c>
      <c r="E1593" s="8" t="s">
        <v>228</v>
      </c>
      <c r="F1593" s="10">
        <v>34900</v>
      </c>
      <c r="G1593" s="10">
        <v>-34899</v>
      </c>
      <c r="H1593" s="10">
        <v>1</v>
      </c>
    </row>
    <row r="1594" spans="1:8" s="1" customFormat="1" x14ac:dyDescent="0.55000000000000004">
      <c r="A1594" s="8">
        <v>113</v>
      </c>
      <c r="B1594" s="9">
        <v>100000104678</v>
      </c>
      <c r="C1594" s="5">
        <v>0</v>
      </c>
      <c r="D1594" s="8" t="s">
        <v>23</v>
      </c>
      <c r="E1594" s="8" t="s">
        <v>229</v>
      </c>
      <c r="F1594" s="10">
        <v>25252</v>
      </c>
      <c r="G1594" s="10">
        <v>-25251</v>
      </c>
      <c r="H1594" s="10">
        <v>1</v>
      </c>
    </row>
    <row r="1595" spans="1:8" s="1" customFormat="1" x14ac:dyDescent="0.55000000000000004">
      <c r="A1595" s="8">
        <v>114</v>
      </c>
      <c r="B1595" s="9">
        <v>100000104679</v>
      </c>
      <c r="C1595" s="5">
        <v>0</v>
      </c>
      <c r="D1595" s="8" t="s">
        <v>23</v>
      </c>
      <c r="E1595" s="8" t="s">
        <v>229</v>
      </c>
      <c r="F1595" s="10">
        <v>25252</v>
      </c>
      <c r="G1595" s="10">
        <v>-25251</v>
      </c>
      <c r="H1595" s="10">
        <v>1</v>
      </c>
    </row>
    <row r="1596" spans="1:8" s="1" customFormat="1" x14ac:dyDescent="0.55000000000000004">
      <c r="A1596" s="8">
        <v>115</v>
      </c>
      <c r="B1596" s="9">
        <v>100000104680</v>
      </c>
      <c r="C1596" s="5">
        <v>0</v>
      </c>
      <c r="D1596" s="8" t="s">
        <v>23</v>
      </c>
      <c r="E1596" s="8" t="s">
        <v>229</v>
      </c>
      <c r="F1596" s="10">
        <v>25252</v>
      </c>
      <c r="G1596" s="10">
        <v>-25251</v>
      </c>
      <c r="H1596" s="10">
        <v>1</v>
      </c>
    </row>
    <row r="1597" spans="1:8" s="1" customFormat="1" x14ac:dyDescent="0.55000000000000004">
      <c r="A1597" s="8">
        <v>116</v>
      </c>
      <c r="B1597" s="9">
        <v>100000104681</v>
      </c>
      <c r="C1597" s="5">
        <v>0</v>
      </c>
      <c r="D1597" s="8" t="s">
        <v>23</v>
      </c>
      <c r="E1597" s="8" t="s">
        <v>229</v>
      </c>
      <c r="F1597" s="10">
        <v>25252</v>
      </c>
      <c r="G1597" s="10">
        <v>-25251</v>
      </c>
      <c r="H1597" s="10">
        <v>1</v>
      </c>
    </row>
    <row r="1598" spans="1:8" s="1" customFormat="1" x14ac:dyDescent="0.55000000000000004">
      <c r="A1598" s="8">
        <v>117</v>
      </c>
      <c r="B1598" s="9">
        <v>100000104682</v>
      </c>
      <c r="C1598" s="5">
        <v>0</v>
      </c>
      <c r="D1598" s="8" t="s">
        <v>23</v>
      </c>
      <c r="E1598" s="8" t="s">
        <v>229</v>
      </c>
      <c r="F1598" s="10">
        <v>25252</v>
      </c>
      <c r="G1598" s="10">
        <v>-25251</v>
      </c>
      <c r="H1598" s="10">
        <v>1</v>
      </c>
    </row>
    <row r="1599" spans="1:8" s="1" customFormat="1" x14ac:dyDescent="0.55000000000000004">
      <c r="A1599" s="8">
        <v>118</v>
      </c>
      <c r="B1599" s="9">
        <v>100000104683</v>
      </c>
      <c r="C1599" s="5">
        <v>0</v>
      </c>
      <c r="D1599" s="8" t="s">
        <v>23</v>
      </c>
      <c r="E1599" s="8" t="s">
        <v>229</v>
      </c>
      <c r="F1599" s="10">
        <v>25252</v>
      </c>
      <c r="G1599" s="10">
        <v>-25251</v>
      </c>
      <c r="H1599" s="10">
        <v>1</v>
      </c>
    </row>
    <row r="1600" spans="1:8" s="1" customFormat="1" x14ac:dyDescent="0.55000000000000004">
      <c r="A1600" s="8">
        <v>119</v>
      </c>
      <c r="B1600" s="9">
        <v>100000104684</v>
      </c>
      <c r="C1600" s="5">
        <v>0</v>
      </c>
      <c r="D1600" s="8" t="s">
        <v>23</v>
      </c>
      <c r="E1600" s="8" t="s">
        <v>229</v>
      </c>
      <c r="F1600" s="10">
        <v>25252</v>
      </c>
      <c r="G1600" s="10">
        <v>-25251</v>
      </c>
      <c r="H1600" s="10">
        <v>1</v>
      </c>
    </row>
    <row r="1601" spans="1:8" s="1" customFormat="1" x14ac:dyDescent="0.55000000000000004">
      <c r="A1601" s="8">
        <v>120</v>
      </c>
      <c r="B1601" s="9">
        <v>100000104685</v>
      </c>
      <c r="C1601" s="5">
        <v>0</v>
      </c>
      <c r="D1601" s="8" t="s">
        <v>23</v>
      </c>
      <c r="E1601" s="8" t="s">
        <v>229</v>
      </c>
      <c r="F1601" s="10">
        <v>25252</v>
      </c>
      <c r="G1601" s="10">
        <v>-25251</v>
      </c>
      <c r="H1601" s="10">
        <v>1</v>
      </c>
    </row>
    <row r="1602" spans="1:8" s="1" customFormat="1" x14ac:dyDescent="0.55000000000000004">
      <c r="A1602" s="8">
        <v>121</v>
      </c>
      <c r="B1602" s="9">
        <v>100000104686</v>
      </c>
      <c r="C1602" s="5">
        <v>0</v>
      </c>
      <c r="D1602" s="8" t="s">
        <v>23</v>
      </c>
      <c r="E1602" s="8" t="s">
        <v>229</v>
      </c>
      <c r="F1602" s="10">
        <v>25252</v>
      </c>
      <c r="G1602" s="10">
        <v>-25251</v>
      </c>
      <c r="H1602" s="10">
        <v>1</v>
      </c>
    </row>
    <row r="1603" spans="1:8" s="1" customFormat="1" x14ac:dyDescent="0.55000000000000004">
      <c r="A1603" s="8">
        <v>122</v>
      </c>
      <c r="B1603" s="9">
        <v>100000104687</v>
      </c>
      <c r="C1603" s="5">
        <v>0</v>
      </c>
      <c r="D1603" s="8" t="s">
        <v>23</v>
      </c>
      <c r="E1603" s="8" t="s">
        <v>229</v>
      </c>
      <c r="F1603" s="10">
        <v>25252</v>
      </c>
      <c r="G1603" s="10">
        <v>-25251</v>
      </c>
      <c r="H1603" s="10">
        <v>1</v>
      </c>
    </row>
    <row r="1604" spans="1:8" s="1" customFormat="1" x14ac:dyDescent="0.55000000000000004">
      <c r="A1604" s="8">
        <v>123</v>
      </c>
      <c r="B1604" s="9">
        <v>100000104688</v>
      </c>
      <c r="C1604" s="5">
        <v>0</v>
      </c>
      <c r="D1604" s="8" t="s">
        <v>23</v>
      </c>
      <c r="E1604" s="8" t="s">
        <v>229</v>
      </c>
      <c r="F1604" s="10">
        <v>25252</v>
      </c>
      <c r="G1604" s="10">
        <v>-25251</v>
      </c>
      <c r="H1604" s="10">
        <v>1</v>
      </c>
    </row>
    <row r="1605" spans="1:8" s="1" customFormat="1" x14ac:dyDescent="0.55000000000000004">
      <c r="A1605" s="8">
        <v>124</v>
      </c>
      <c r="B1605" s="9">
        <v>100000104689</v>
      </c>
      <c r="C1605" s="5">
        <v>0</v>
      </c>
      <c r="D1605" s="8" t="s">
        <v>23</v>
      </c>
      <c r="E1605" s="8" t="s">
        <v>229</v>
      </c>
      <c r="F1605" s="10">
        <v>25252</v>
      </c>
      <c r="G1605" s="10">
        <v>-25251</v>
      </c>
      <c r="H1605" s="10">
        <v>1</v>
      </c>
    </row>
    <row r="1606" spans="1:8" s="1" customFormat="1" x14ac:dyDescent="0.55000000000000004">
      <c r="A1606" s="8">
        <v>125</v>
      </c>
      <c r="B1606" s="9">
        <v>100000104690</v>
      </c>
      <c r="C1606" s="5">
        <v>0</v>
      </c>
      <c r="D1606" s="8" t="s">
        <v>23</v>
      </c>
      <c r="E1606" s="8" t="s">
        <v>229</v>
      </c>
      <c r="F1606" s="10">
        <v>25252</v>
      </c>
      <c r="G1606" s="10">
        <v>-25251</v>
      </c>
      <c r="H1606" s="10">
        <v>1</v>
      </c>
    </row>
    <row r="1607" spans="1:8" s="1" customFormat="1" x14ac:dyDescent="0.55000000000000004">
      <c r="A1607" s="8">
        <v>126</v>
      </c>
      <c r="B1607" s="9">
        <v>100000104691</v>
      </c>
      <c r="C1607" s="5">
        <v>0</v>
      </c>
      <c r="D1607" s="8" t="s">
        <v>23</v>
      </c>
      <c r="E1607" s="8" t="s">
        <v>229</v>
      </c>
      <c r="F1607" s="10">
        <v>25252</v>
      </c>
      <c r="G1607" s="10">
        <v>-25251</v>
      </c>
      <c r="H1607" s="10">
        <v>1</v>
      </c>
    </row>
    <row r="1608" spans="1:8" s="1" customFormat="1" x14ac:dyDescent="0.55000000000000004">
      <c r="A1608" s="8">
        <v>127</v>
      </c>
      <c r="B1608" s="9">
        <v>100000104692</v>
      </c>
      <c r="C1608" s="5">
        <v>0</v>
      </c>
      <c r="D1608" s="8" t="s">
        <v>23</v>
      </c>
      <c r="E1608" s="8" t="s">
        <v>229</v>
      </c>
      <c r="F1608" s="10">
        <v>25252</v>
      </c>
      <c r="G1608" s="10">
        <v>-25251</v>
      </c>
      <c r="H1608" s="10">
        <v>1</v>
      </c>
    </row>
    <row r="1609" spans="1:8" s="1" customFormat="1" x14ac:dyDescent="0.55000000000000004">
      <c r="A1609" s="8">
        <v>128</v>
      </c>
      <c r="B1609" s="9">
        <v>100000104693</v>
      </c>
      <c r="C1609" s="5">
        <v>0</v>
      </c>
      <c r="D1609" s="8" t="s">
        <v>23</v>
      </c>
      <c r="E1609" s="8" t="s">
        <v>229</v>
      </c>
      <c r="F1609" s="10">
        <v>25252</v>
      </c>
      <c r="G1609" s="10">
        <v>-25251</v>
      </c>
      <c r="H1609" s="10">
        <v>1</v>
      </c>
    </row>
    <row r="1610" spans="1:8" s="1" customFormat="1" x14ac:dyDescent="0.55000000000000004">
      <c r="A1610" s="8">
        <v>129</v>
      </c>
      <c r="B1610" s="9">
        <v>100000104694</v>
      </c>
      <c r="C1610" s="5">
        <v>0</v>
      </c>
      <c r="D1610" s="8" t="s">
        <v>23</v>
      </c>
      <c r="E1610" s="8" t="s">
        <v>230</v>
      </c>
      <c r="F1610" s="10">
        <v>34828.5</v>
      </c>
      <c r="G1610" s="10">
        <v>-34827.5</v>
      </c>
      <c r="H1610" s="10">
        <v>1</v>
      </c>
    </row>
    <row r="1611" spans="1:8" s="1" customFormat="1" x14ac:dyDescent="0.55000000000000004">
      <c r="A1611" s="8">
        <v>130</v>
      </c>
      <c r="B1611" s="9">
        <v>100000104695</v>
      </c>
      <c r="C1611" s="5">
        <v>0</v>
      </c>
      <c r="D1611" s="8" t="s">
        <v>23</v>
      </c>
      <c r="E1611" s="8" t="s">
        <v>230</v>
      </c>
      <c r="F1611" s="10">
        <v>34828.5</v>
      </c>
      <c r="G1611" s="10">
        <v>-34827.5</v>
      </c>
      <c r="H1611" s="10">
        <v>1</v>
      </c>
    </row>
    <row r="1612" spans="1:8" s="1" customFormat="1" x14ac:dyDescent="0.55000000000000004">
      <c r="A1612" s="8">
        <v>131</v>
      </c>
      <c r="B1612" s="9">
        <v>100000104696</v>
      </c>
      <c r="C1612" s="5">
        <v>0</v>
      </c>
      <c r="D1612" s="8" t="s">
        <v>23</v>
      </c>
      <c r="E1612" s="8" t="s">
        <v>230</v>
      </c>
      <c r="F1612" s="10">
        <v>34828.5</v>
      </c>
      <c r="G1612" s="10">
        <v>-34827.5</v>
      </c>
      <c r="H1612" s="10">
        <v>1</v>
      </c>
    </row>
    <row r="1613" spans="1:8" s="1" customFormat="1" x14ac:dyDescent="0.55000000000000004">
      <c r="A1613" s="8">
        <v>132</v>
      </c>
      <c r="B1613" s="9">
        <v>100000104697</v>
      </c>
      <c r="C1613" s="5">
        <v>0</v>
      </c>
      <c r="D1613" s="8" t="s">
        <v>23</v>
      </c>
      <c r="E1613" s="8" t="s">
        <v>230</v>
      </c>
      <c r="F1613" s="10">
        <v>34828.5</v>
      </c>
      <c r="G1613" s="10">
        <v>-34827.5</v>
      </c>
      <c r="H1613" s="10">
        <v>1</v>
      </c>
    </row>
    <row r="1614" spans="1:8" s="1" customFormat="1" x14ac:dyDescent="0.55000000000000004">
      <c r="A1614" s="8">
        <v>133</v>
      </c>
      <c r="B1614" s="9">
        <v>100000128337</v>
      </c>
      <c r="C1614" s="5">
        <v>0</v>
      </c>
      <c r="D1614" s="8" t="s">
        <v>231</v>
      </c>
      <c r="E1614" s="8" t="s">
        <v>232</v>
      </c>
      <c r="F1614" s="10">
        <v>3621950</v>
      </c>
      <c r="G1614" s="10">
        <v>-3621949</v>
      </c>
      <c r="H1614" s="10">
        <v>1</v>
      </c>
    </row>
    <row r="1615" spans="1:8" s="1" customFormat="1" x14ac:dyDescent="0.55000000000000004">
      <c r="A1615" s="8">
        <v>134</v>
      </c>
      <c r="B1615" s="9">
        <v>100000128338</v>
      </c>
      <c r="C1615" s="5">
        <v>0</v>
      </c>
      <c r="D1615" s="8" t="s">
        <v>233</v>
      </c>
      <c r="E1615" s="8" t="s">
        <v>234</v>
      </c>
      <c r="F1615" s="10">
        <v>100000</v>
      </c>
      <c r="G1615" s="10">
        <v>-99999</v>
      </c>
      <c r="H1615" s="10">
        <v>1</v>
      </c>
    </row>
    <row r="1616" spans="1:8" s="1" customFormat="1" x14ac:dyDescent="0.55000000000000004">
      <c r="A1616" s="8">
        <v>135</v>
      </c>
      <c r="B1616" s="9">
        <v>100000128339</v>
      </c>
      <c r="C1616" s="5">
        <v>0</v>
      </c>
      <c r="D1616" s="8" t="s">
        <v>233</v>
      </c>
      <c r="E1616" s="8" t="s">
        <v>235</v>
      </c>
      <c r="F1616" s="10">
        <v>33000</v>
      </c>
      <c r="G1616" s="10">
        <v>-32999</v>
      </c>
      <c r="H1616" s="10">
        <v>1</v>
      </c>
    </row>
    <row r="1617" spans="1:8" s="1" customFormat="1" x14ac:dyDescent="0.55000000000000004">
      <c r="A1617" s="8">
        <v>136</v>
      </c>
      <c r="B1617" s="9">
        <v>100000128340</v>
      </c>
      <c r="C1617" s="5">
        <v>0</v>
      </c>
      <c r="D1617" s="8" t="s">
        <v>233</v>
      </c>
      <c r="E1617" s="8" t="s">
        <v>236</v>
      </c>
      <c r="F1617" s="10">
        <v>42500</v>
      </c>
      <c r="G1617" s="10">
        <v>-42499</v>
      </c>
      <c r="H1617" s="10">
        <v>1</v>
      </c>
    </row>
    <row r="1618" spans="1:8" s="1" customFormat="1" x14ac:dyDescent="0.55000000000000004">
      <c r="A1618" s="8">
        <v>137</v>
      </c>
      <c r="B1618" s="9">
        <v>100000128341</v>
      </c>
      <c r="C1618" s="5">
        <v>0</v>
      </c>
      <c r="D1618" s="8" t="s">
        <v>233</v>
      </c>
      <c r="E1618" s="8" t="s">
        <v>237</v>
      </c>
      <c r="F1618" s="10">
        <v>42500</v>
      </c>
      <c r="G1618" s="10">
        <v>-42499</v>
      </c>
      <c r="H1618" s="10">
        <v>1</v>
      </c>
    </row>
    <row r="1619" spans="1:8" s="1" customFormat="1" x14ac:dyDescent="0.55000000000000004">
      <c r="A1619" s="8">
        <v>138</v>
      </c>
      <c r="B1619" s="9">
        <v>100000128342</v>
      </c>
      <c r="C1619" s="5">
        <v>0</v>
      </c>
      <c r="D1619" s="8" t="s">
        <v>233</v>
      </c>
      <c r="E1619" s="8" t="s">
        <v>238</v>
      </c>
      <c r="F1619" s="10">
        <v>42500</v>
      </c>
      <c r="G1619" s="10">
        <v>-42499</v>
      </c>
      <c r="H1619" s="10">
        <v>1</v>
      </c>
    </row>
    <row r="1620" spans="1:8" s="1" customFormat="1" x14ac:dyDescent="0.55000000000000004">
      <c r="A1620" s="8">
        <v>139</v>
      </c>
      <c r="B1620" s="9">
        <v>100000128343</v>
      </c>
      <c r="C1620" s="5">
        <v>0</v>
      </c>
      <c r="D1620" s="8" t="s">
        <v>233</v>
      </c>
      <c r="E1620" s="8" t="s">
        <v>239</v>
      </c>
      <c r="F1620" s="10">
        <v>42500</v>
      </c>
      <c r="G1620" s="10">
        <v>-42499</v>
      </c>
      <c r="H1620" s="10">
        <v>1</v>
      </c>
    </row>
    <row r="1621" spans="1:8" s="1" customFormat="1" x14ac:dyDescent="0.55000000000000004">
      <c r="A1621" s="8">
        <v>140</v>
      </c>
      <c r="B1621" s="9">
        <v>100000128344</v>
      </c>
      <c r="C1621" s="5">
        <v>0</v>
      </c>
      <c r="D1621" s="8" t="s">
        <v>233</v>
      </c>
      <c r="E1621" s="8" t="s">
        <v>240</v>
      </c>
      <c r="F1621" s="10">
        <v>42500</v>
      </c>
      <c r="G1621" s="10">
        <v>-42499</v>
      </c>
      <c r="H1621" s="10">
        <v>1</v>
      </c>
    </row>
    <row r="1622" spans="1:8" s="1" customFormat="1" x14ac:dyDescent="0.55000000000000004">
      <c r="A1622" s="8">
        <v>141</v>
      </c>
      <c r="B1622" s="9">
        <v>100000128345</v>
      </c>
      <c r="C1622" s="5">
        <v>0</v>
      </c>
      <c r="D1622" s="8" t="s">
        <v>233</v>
      </c>
      <c r="E1622" s="8" t="s">
        <v>241</v>
      </c>
      <c r="F1622" s="10">
        <v>42500</v>
      </c>
      <c r="G1622" s="10">
        <v>-42499</v>
      </c>
      <c r="H1622" s="10">
        <v>1</v>
      </c>
    </row>
    <row r="1623" spans="1:8" s="1" customFormat="1" x14ac:dyDescent="0.55000000000000004">
      <c r="A1623" s="8">
        <v>142</v>
      </c>
      <c r="B1623" s="9">
        <v>100000128346</v>
      </c>
      <c r="C1623" s="5">
        <v>0</v>
      </c>
      <c r="D1623" s="8" t="s">
        <v>233</v>
      </c>
      <c r="E1623" s="8" t="s">
        <v>242</v>
      </c>
      <c r="F1623" s="10">
        <v>42500</v>
      </c>
      <c r="G1623" s="10">
        <v>-42499</v>
      </c>
      <c r="H1623" s="10">
        <v>1</v>
      </c>
    </row>
    <row r="1624" spans="1:8" s="1" customFormat="1" x14ac:dyDescent="0.55000000000000004">
      <c r="A1624" s="8">
        <v>143</v>
      </c>
      <c r="B1624" s="9">
        <v>100000128347</v>
      </c>
      <c r="C1624" s="5">
        <v>0</v>
      </c>
      <c r="D1624" s="8" t="s">
        <v>233</v>
      </c>
      <c r="E1624" s="8" t="s">
        <v>243</v>
      </c>
      <c r="F1624" s="10">
        <v>42500</v>
      </c>
      <c r="G1624" s="10">
        <v>-42499</v>
      </c>
      <c r="H1624" s="10">
        <v>1</v>
      </c>
    </row>
    <row r="1625" spans="1:8" s="1" customFormat="1" x14ac:dyDescent="0.55000000000000004">
      <c r="A1625" s="8">
        <v>144</v>
      </c>
      <c r="B1625" s="9">
        <v>100000128348</v>
      </c>
      <c r="C1625" s="5">
        <v>0</v>
      </c>
      <c r="D1625" s="8" t="s">
        <v>233</v>
      </c>
      <c r="E1625" s="8" t="s">
        <v>244</v>
      </c>
      <c r="F1625" s="10">
        <v>42500</v>
      </c>
      <c r="G1625" s="10">
        <v>-42499</v>
      </c>
      <c r="H1625" s="10">
        <v>1</v>
      </c>
    </row>
    <row r="1626" spans="1:8" s="1" customFormat="1" x14ac:dyDescent="0.55000000000000004">
      <c r="A1626" s="8">
        <v>145</v>
      </c>
      <c r="B1626" s="9">
        <v>100000128349</v>
      </c>
      <c r="C1626" s="5">
        <v>0</v>
      </c>
      <c r="D1626" s="8" t="s">
        <v>233</v>
      </c>
      <c r="E1626" s="8" t="s">
        <v>245</v>
      </c>
      <c r="F1626" s="10">
        <v>42500</v>
      </c>
      <c r="G1626" s="10">
        <v>-42499</v>
      </c>
      <c r="H1626" s="10">
        <v>1</v>
      </c>
    </row>
    <row r="1627" spans="1:8" s="1" customFormat="1" x14ac:dyDescent="0.55000000000000004">
      <c r="A1627" s="8">
        <v>146</v>
      </c>
      <c r="B1627" s="9">
        <v>100000128350</v>
      </c>
      <c r="C1627" s="5">
        <v>0</v>
      </c>
      <c r="D1627" s="8" t="s">
        <v>233</v>
      </c>
      <c r="E1627" s="8" t="s">
        <v>246</v>
      </c>
      <c r="F1627" s="10">
        <v>42500</v>
      </c>
      <c r="G1627" s="10">
        <v>-42499</v>
      </c>
      <c r="H1627" s="10">
        <v>1</v>
      </c>
    </row>
    <row r="1628" spans="1:8" s="1" customFormat="1" x14ac:dyDescent="0.55000000000000004">
      <c r="A1628" s="8">
        <v>147</v>
      </c>
      <c r="B1628" s="9">
        <v>100000128351</v>
      </c>
      <c r="C1628" s="5">
        <v>0</v>
      </c>
      <c r="D1628" s="8" t="s">
        <v>233</v>
      </c>
      <c r="E1628" s="8" t="s">
        <v>247</v>
      </c>
      <c r="F1628" s="10">
        <v>42500</v>
      </c>
      <c r="G1628" s="10">
        <v>-42499</v>
      </c>
      <c r="H1628" s="10">
        <v>1</v>
      </c>
    </row>
    <row r="1629" spans="1:8" s="1" customFormat="1" x14ac:dyDescent="0.55000000000000004">
      <c r="A1629" s="8">
        <v>148</v>
      </c>
      <c r="B1629" s="9">
        <v>100000128352</v>
      </c>
      <c r="C1629" s="5">
        <v>0</v>
      </c>
      <c r="D1629" s="8" t="s">
        <v>233</v>
      </c>
      <c r="E1629" s="8" t="s">
        <v>248</v>
      </c>
      <c r="F1629" s="10">
        <v>42500</v>
      </c>
      <c r="G1629" s="10">
        <v>-42499</v>
      </c>
      <c r="H1629" s="10">
        <v>1</v>
      </c>
    </row>
    <row r="1630" spans="1:8" s="1" customFormat="1" x14ac:dyDescent="0.55000000000000004">
      <c r="A1630" s="8">
        <v>149</v>
      </c>
      <c r="B1630" s="9">
        <v>100000128353</v>
      </c>
      <c r="C1630" s="5">
        <v>0</v>
      </c>
      <c r="D1630" s="8" t="s">
        <v>233</v>
      </c>
      <c r="E1630" s="8" t="s">
        <v>249</v>
      </c>
      <c r="F1630" s="10">
        <v>42500</v>
      </c>
      <c r="G1630" s="10">
        <v>-42499</v>
      </c>
      <c r="H1630" s="10">
        <v>1</v>
      </c>
    </row>
    <row r="1631" spans="1:8" s="1" customFormat="1" x14ac:dyDescent="0.55000000000000004">
      <c r="A1631" s="8">
        <v>150</v>
      </c>
      <c r="B1631" s="9">
        <v>100000128354</v>
      </c>
      <c r="C1631" s="5">
        <v>0</v>
      </c>
      <c r="D1631" s="8" t="s">
        <v>233</v>
      </c>
      <c r="E1631" s="8" t="s">
        <v>250</v>
      </c>
      <c r="F1631" s="10">
        <v>42500</v>
      </c>
      <c r="G1631" s="10">
        <v>-42499</v>
      </c>
      <c r="H1631" s="10">
        <v>1</v>
      </c>
    </row>
    <row r="1632" spans="1:8" s="1" customFormat="1" x14ac:dyDescent="0.55000000000000004">
      <c r="A1632" s="8">
        <v>151</v>
      </c>
      <c r="B1632" s="9">
        <v>100000128355</v>
      </c>
      <c r="C1632" s="5">
        <v>0</v>
      </c>
      <c r="D1632" s="8" t="s">
        <v>233</v>
      </c>
      <c r="E1632" s="8" t="s">
        <v>251</v>
      </c>
      <c r="F1632" s="10">
        <v>42500</v>
      </c>
      <c r="G1632" s="10">
        <v>-42499</v>
      </c>
      <c r="H1632" s="10">
        <v>1</v>
      </c>
    </row>
    <row r="1633" spans="1:8" s="1" customFormat="1" x14ac:dyDescent="0.55000000000000004">
      <c r="A1633" s="8">
        <v>152</v>
      </c>
      <c r="B1633" s="9">
        <v>100000128356</v>
      </c>
      <c r="C1633" s="5">
        <v>0</v>
      </c>
      <c r="D1633" s="8" t="s">
        <v>233</v>
      </c>
      <c r="E1633" s="8" t="s">
        <v>252</v>
      </c>
      <c r="F1633" s="10">
        <v>42500</v>
      </c>
      <c r="G1633" s="10">
        <v>-42499</v>
      </c>
      <c r="H1633" s="10">
        <v>1</v>
      </c>
    </row>
    <row r="1634" spans="1:8" s="1" customFormat="1" x14ac:dyDescent="0.55000000000000004">
      <c r="A1634" s="8">
        <v>153</v>
      </c>
      <c r="B1634" s="9">
        <v>100000128357</v>
      </c>
      <c r="C1634" s="5">
        <v>0</v>
      </c>
      <c r="D1634" s="8" t="s">
        <v>233</v>
      </c>
      <c r="E1634" s="8" t="s">
        <v>253</v>
      </c>
      <c r="F1634" s="10">
        <v>42500</v>
      </c>
      <c r="G1634" s="10">
        <v>-42499</v>
      </c>
      <c r="H1634" s="10">
        <v>1</v>
      </c>
    </row>
    <row r="1635" spans="1:8" s="1" customFormat="1" x14ac:dyDescent="0.55000000000000004">
      <c r="A1635" s="8">
        <v>154</v>
      </c>
      <c r="B1635" s="9">
        <v>100000128358</v>
      </c>
      <c r="C1635" s="5">
        <v>0</v>
      </c>
      <c r="D1635" s="8" t="s">
        <v>233</v>
      </c>
      <c r="E1635" s="8" t="s">
        <v>254</v>
      </c>
      <c r="F1635" s="10">
        <v>42500</v>
      </c>
      <c r="G1635" s="10">
        <v>-42499</v>
      </c>
      <c r="H1635" s="10">
        <v>1</v>
      </c>
    </row>
    <row r="1636" spans="1:8" s="1" customFormat="1" x14ac:dyDescent="0.55000000000000004">
      <c r="A1636" s="8">
        <v>155</v>
      </c>
      <c r="B1636" s="9">
        <v>100000128359</v>
      </c>
      <c r="C1636" s="5">
        <v>0</v>
      </c>
      <c r="D1636" s="8" t="s">
        <v>233</v>
      </c>
      <c r="E1636" s="8" t="s">
        <v>255</v>
      </c>
      <c r="F1636" s="10">
        <v>42500</v>
      </c>
      <c r="G1636" s="10">
        <v>-42499</v>
      </c>
      <c r="H1636" s="10">
        <v>1</v>
      </c>
    </row>
    <row r="1637" spans="1:8" s="1" customFormat="1" x14ac:dyDescent="0.55000000000000004">
      <c r="A1637" s="8">
        <v>156</v>
      </c>
      <c r="B1637" s="9">
        <v>100000128360</v>
      </c>
      <c r="C1637" s="5">
        <v>0</v>
      </c>
      <c r="D1637" s="8" t="s">
        <v>233</v>
      </c>
      <c r="E1637" s="8" t="s">
        <v>256</v>
      </c>
      <c r="F1637" s="10">
        <v>42500</v>
      </c>
      <c r="G1637" s="10">
        <v>-42499</v>
      </c>
      <c r="H1637" s="10">
        <v>1</v>
      </c>
    </row>
    <row r="1638" spans="1:8" s="1" customFormat="1" x14ac:dyDescent="0.55000000000000004">
      <c r="A1638" s="8">
        <v>157</v>
      </c>
      <c r="B1638" s="9">
        <v>100000128361</v>
      </c>
      <c r="C1638" s="5">
        <v>0</v>
      </c>
      <c r="D1638" s="8" t="s">
        <v>233</v>
      </c>
      <c r="E1638" s="8" t="s">
        <v>257</v>
      </c>
      <c r="F1638" s="10">
        <v>42500</v>
      </c>
      <c r="G1638" s="10">
        <v>-42499</v>
      </c>
      <c r="H1638" s="10">
        <v>1</v>
      </c>
    </row>
    <row r="1639" spans="1:8" s="1" customFormat="1" x14ac:dyDescent="0.55000000000000004">
      <c r="A1639" s="8">
        <v>158</v>
      </c>
      <c r="B1639" s="9">
        <v>100000128362</v>
      </c>
      <c r="C1639" s="5">
        <v>0</v>
      </c>
      <c r="D1639" s="8" t="s">
        <v>233</v>
      </c>
      <c r="E1639" s="8" t="s">
        <v>258</v>
      </c>
      <c r="F1639" s="10">
        <v>42500</v>
      </c>
      <c r="G1639" s="10">
        <v>-42499</v>
      </c>
      <c r="H1639" s="10">
        <v>1</v>
      </c>
    </row>
    <row r="1640" spans="1:8" s="1" customFormat="1" x14ac:dyDescent="0.55000000000000004">
      <c r="A1640" s="8">
        <v>159</v>
      </c>
      <c r="B1640" s="9">
        <v>100000128363</v>
      </c>
      <c r="C1640" s="5">
        <v>0</v>
      </c>
      <c r="D1640" s="8" t="s">
        <v>233</v>
      </c>
      <c r="E1640" s="8" t="s">
        <v>259</v>
      </c>
      <c r="F1640" s="10">
        <v>42500</v>
      </c>
      <c r="G1640" s="10">
        <v>-42499</v>
      </c>
      <c r="H1640" s="10">
        <v>1</v>
      </c>
    </row>
    <row r="1641" spans="1:8" s="1" customFormat="1" x14ac:dyDescent="0.55000000000000004">
      <c r="A1641" s="8">
        <v>160</v>
      </c>
      <c r="B1641" s="9">
        <v>100000128364</v>
      </c>
      <c r="C1641" s="5">
        <v>0</v>
      </c>
      <c r="D1641" s="8" t="s">
        <v>233</v>
      </c>
      <c r="E1641" s="8" t="s">
        <v>260</v>
      </c>
      <c r="F1641" s="10">
        <v>42500</v>
      </c>
      <c r="G1641" s="10">
        <v>-42499</v>
      </c>
      <c r="H1641" s="10">
        <v>1</v>
      </c>
    </row>
    <row r="1642" spans="1:8" s="1" customFormat="1" x14ac:dyDescent="0.55000000000000004">
      <c r="A1642" s="8">
        <v>161</v>
      </c>
      <c r="B1642" s="9">
        <v>100000128365</v>
      </c>
      <c r="C1642" s="5">
        <v>0</v>
      </c>
      <c r="D1642" s="8" t="s">
        <v>233</v>
      </c>
      <c r="E1642" s="8" t="s">
        <v>261</v>
      </c>
      <c r="F1642" s="10">
        <v>48000</v>
      </c>
      <c r="G1642" s="10">
        <v>-47999</v>
      </c>
      <c r="H1642" s="10">
        <v>1</v>
      </c>
    </row>
    <row r="1643" spans="1:8" s="1" customFormat="1" x14ac:dyDescent="0.55000000000000004">
      <c r="A1643" s="8">
        <v>162</v>
      </c>
      <c r="B1643" s="9">
        <v>100000128366</v>
      </c>
      <c r="C1643" s="5">
        <v>0</v>
      </c>
      <c r="D1643" s="8" t="s">
        <v>233</v>
      </c>
      <c r="E1643" s="8" t="s">
        <v>262</v>
      </c>
      <c r="F1643" s="10">
        <v>48000</v>
      </c>
      <c r="G1643" s="10">
        <v>-47999</v>
      </c>
      <c r="H1643" s="10">
        <v>1</v>
      </c>
    </row>
    <row r="1644" spans="1:8" s="1" customFormat="1" x14ac:dyDescent="0.55000000000000004">
      <c r="A1644" s="8">
        <v>163</v>
      </c>
      <c r="B1644" s="9">
        <v>100000128367</v>
      </c>
      <c r="C1644" s="5">
        <v>0</v>
      </c>
      <c r="D1644" s="8" t="s">
        <v>233</v>
      </c>
      <c r="E1644" s="8" t="s">
        <v>263</v>
      </c>
      <c r="F1644" s="10">
        <v>48000</v>
      </c>
      <c r="G1644" s="10">
        <v>-47999</v>
      </c>
      <c r="H1644" s="10">
        <v>1</v>
      </c>
    </row>
    <row r="1645" spans="1:8" s="1" customFormat="1" x14ac:dyDescent="0.55000000000000004">
      <c r="A1645" s="8">
        <v>164</v>
      </c>
      <c r="B1645" s="9">
        <v>100000128368</v>
      </c>
      <c r="C1645" s="5">
        <v>0</v>
      </c>
      <c r="D1645" s="8" t="s">
        <v>233</v>
      </c>
      <c r="E1645" s="8" t="s">
        <v>264</v>
      </c>
      <c r="F1645" s="10">
        <v>48000</v>
      </c>
      <c r="G1645" s="10">
        <v>-47999</v>
      </c>
      <c r="H1645" s="10">
        <v>1</v>
      </c>
    </row>
    <row r="1646" spans="1:8" s="1" customFormat="1" x14ac:dyDescent="0.55000000000000004">
      <c r="A1646" s="8">
        <v>165</v>
      </c>
      <c r="B1646" s="9">
        <v>100000128369</v>
      </c>
      <c r="C1646" s="5">
        <v>0</v>
      </c>
      <c r="D1646" s="8" t="s">
        <v>233</v>
      </c>
      <c r="E1646" s="8" t="s">
        <v>265</v>
      </c>
      <c r="F1646" s="10">
        <v>25000</v>
      </c>
      <c r="G1646" s="10">
        <v>-24999</v>
      </c>
      <c r="H1646" s="10">
        <v>1</v>
      </c>
    </row>
    <row r="1647" spans="1:8" s="1" customFormat="1" x14ac:dyDescent="0.55000000000000004">
      <c r="A1647" s="8">
        <v>166</v>
      </c>
      <c r="B1647" s="9">
        <v>100000128370</v>
      </c>
      <c r="C1647" s="5">
        <v>0</v>
      </c>
      <c r="D1647" s="8" t="s">
        <v>233</v>
      </c>
      <c r="E1647" s="8" t="s">
        <v>266</v>
      </c>
      <c r="F1647" s="10">
        <v>25000</v>
      </c>
      <c r="G1647" s="10">
        <v>-24999</v>
      </c>
      <c r="H1647" s="10">
        <v>1</v>
      </c>
    </row>
    <row r="1648" spans="1:8" s="1" customFormat="1" x14ac:dyDescent="0.55000000000000004">
      <c r="A1648" s="8">
        <v>167</v>
      </c>
      <c r="B1648" s="9">
        <v>100000128371</v>
      </c>
      <c r="C1648" s="5">
        <v>0</v>
      </c>
      <c r="D1648" s="8" t="s">
        <v>233</v>
      </c>
      <c r="E1648" s="8" t="s">
        <v>267</v>
      </c>
      <c r="F1648" s="10">
        <v>25000</v>
      </c>
      <c r="G1648" s="10">
        <v>-24999</v>
      </c>
      <c r="H1648" s="10">
        <v>1</v>
      </c>
    </row>
    <row r="1649" spans="1:8" s="1" customFormat="1" x14ac:dyDescent="0.55000000000000004">
      <c r="A1649" s="8">
        <v>168</v>
      </c>
      <c r="B1649" s="9">
        <v>100000128372</v>
      </c>
      <c r="C1649" s="5">
        <v>0</v>
      </c>
      <c r="D1649" s="8" t="s">
        <v>233</v>
      </c>
      <c r="E1649" s="8" t="s">
        <v>268</v>
      </c>
      <c r="F1649" s="10">
        <v>25000</v>
      </c>
      <c r="G1649" s="10">
        <v>-24999</v>
      </c>
      <c r="H1649" s="10">
        <v>1</v>
      </c>
    </row>
    <row r="1650" spans="1:8" s="1" customFormat="1" x14ac:dyDescent="0.55000000000000004">
      <c r="A1650" s="8">
        <v>169</v>
      </c>
      <c r="B1650" s="9">
        <v>100000128373</v>
      </c>
      <c r="C1650" s="5">
        <v>0</v>
      </c>
      <c r="D1650" s="8" t="s">
        <v>233</v>
      </c>
      <c r="E1650" s="8" t="s">
        <v>269</v>
      </c>
      <c r="F1650" s="10">
        <v>25000</v>
      </c>
      <c r="G1650" s="10">
        <v>-24999</v>
      </c>
      <c r="H1650" s="10">
        <v>1</v>
      </c>
    </row>
    <row r="1651" spans="1:8" s="1" customFormat="1" x14ac:dyDescent="0.55000000000000004">
      <c r="A1651" s="8">
        <v>170</v>
      </c>
      <c r="B1651" s="9">
        <v>100000128374</v>
      </c>
      <c r="C1651" s="5">
        <v>0</v>
      </c>
      <c r="D1651" s="8" t="s">
        <v>233</v>
      </c>
      <c r="E1651" s="8" t="s">
        <v>270</v>
      </c>
      <c r="F1651" s="10">
        <v>25000</v>
      </c>
      <c r="G1651" s="10">
        <v>-24999</v>
      </c>
      <c r="H1651" s="10">
        <v>1</v>
      </c>
    </row>
    <row r="1652" spans="1:8" s="1" customFormat="1" x14ac:dyDescent="0.55000000000000004">
      <c r="A1652" s="8">
        <v>171</v>
      </c>
      <c r="B1652" s="9">
        <v>100000128375</v>
      </c>
      <c r="C1652" s="5">
        <v>0</v>
      </c>
      <c r="D1652" s="8" t="s">
        <v>233</v>
      </c>
      <c r="E1652" s="8" t="s">
        <v>271</v>
      </c>
      <c r="F1652" s="10">
        <v>35000</v>
      </c>
      <c r="G1652" s="10">
        <v>-34999</v>
      </c>
      <c r="H1652" s="10">
        <v>1</v>
      </c>
    </row>
    <row r="1653" spans="1:8" s="1" customFormat="1" x14ac:dyDescent="0.55000000000000004">
      <c r="A1653" s="8">
        <v>172</v>
      </c>
      <c r="B1653" s="9">
        <v>100000128376</v>
      </c>
      <c r="C1653" s="5">
        <v>0</v>
      </c>
      <c r="D1653" s="8" t="s">
        <v>233</v>
      </c>
      <c r="E1653" s="8" t="s">
        <v>272</v>
      </c>
      <c r="F1653" s="10">
        <v>150000</v>
      </c>
      <c r="G1653" s="10">
        <v>-149999</v>
      </c>
      <c r="H1653" s="10">
        <v>1</v>
      </c>
    </row>
    <row r="1654" spans="1:8" s="1" customFormat="1" x14ac:dyDescent="0.55000000000000004">
      <c r="A1654" s="8">
        <v>173</v>
      </c>
      <c r="B1654" s="9">
        <v>100000128377</v>
      </c>
      <c r="C1654" s="5">
        <v>0</v>
      </c>
      <c r="D1654" s="8" t="s">
        <v>233</v>
      </c>
      <c r="E1654" s="8" t="s">
        <v>273</v>
      </c>
      <c r="F1654" s="10">
        <v>335000</v>
      </c>
      <c r="G1654" s="10">
        <v>-334999</v>
      </c>
      <c r="H1654" s="10">
        <v>1</v>
      </c>
    </row>
    <row r="1655" spans="1:8" s="1" customFormat="1" x14ac:dyDescent="0.55000000000000004">
      <c r="A1655" s="8">
        <v>174</v>
      </c>
      <c r="B1655" s="9">
        <v>100000128378</v>
      </c>
      <c r="C1655" s="5">
        <v>0</v>
      </c>
      <c r="D1655" s="8" t="s">
        <v>233</v>
      </c>
      <c r="E1655" s="8" t="s">
        <v>274</v>
      </c>
      <c r="F1655" s="10">
        <v>200000</v>
      </c>
      <c r="G1655" s="10">
        <v>-199999</v>
      </c>
      <c r="H1655" s="10">
        <v>1</v>
      </c>
    </row>
    <row r="1656" spans="1:8" s="1" customFormat="1" x14ac:dyDescent="0.55000000000000004">
      <c r="A1656" s="8">
        <v>175</v>
      </c>
      <c r="B1656" s="9">
        <v>100000128379</v>
      </c>
      <c r="C1656" s="5">
        <v>0</v>
      </c>
      <c r="D1656" s="8" t="s">
        <v>233</v>
      </c>
      <c r="E1656" s="8" t="s">
        <v>275</v>
      </c>
      <c r="F1656" s="10">
        <v>26500</v>
      </c>
      <c r="G1656" s="10">
        <v>-26499</v>
      </c>
      <c r="H1656" s="10">
        <v>1</v>
      </c>
    </row>
    <row r="1657" spans="1:8" s="1" customFormat="1" x14ac:dyDescent="0.55000000000000004">
      <c r="A1657" s="8">
        <v>176</v>
      </c>
      <c r="B1657" s="9">
        <v>100000128380</v>
      </c>
      <c r="C1657" s="5">
        <v>0</v>
      </c>
      <c r="D1657" s="8" t="s">
        <v>233</v>
      </c>
      <c r="E1657" s="8" t="s">
        <v>276</v>
      </c>
      <c r="F1657" s="10">
        <v>26500</v>
      </c>
      <c r="G1657" s="10">
        <v>-26499</v>
      </c>
      <c r="H1657" s="10">
        <v>1</v>
      </c>
    </row>
    <row r="1658" spans="1:8" s="1" customFormat="1" x14ac:dyDescent="0.55000000000000004">
      <c r="A1658" s="8">
        <v>177</v>
      </c>
      <c r="B1658" s="9">
        <v>100000128381</v>
      </c>
      <c r="C1658" s="5">
        <v>0</v>
      </c>
      <c r="D1658" s="8" t="s">
        <v>233</v>
      </c>
      <c r="E1658" s="8" t="s">
        <v>277</v>
      </c>
      <c r="F1658" s="10">
        <v>26500</v>
      </c>
      <c r="G1658" s="10">
        <v>-26499</v>
      </c>
      <c r="H1658" s="10">
        <v>1</v>
      </c>
    </row>
    <row r="1659" spans="1:8" s="1" customFormat="1" x14ac:dyDescent="0.55000000000000004">
      <c r="A1659" s="8">
        <v>178</v>
      </c>
      <c r="B1659" s="9">
        <v>100000128382</v>
      </c>
      <c r="C1659" s="5">
        <v>0</v>
      </c>
      <c r="D1659" s="8" t="s">
        <v>233</v>
      </c>
      <c r="E1659" s="8" t="s">
        <v>278</v>
      </c>
      <c r="F1659" s="10">
        <v>26500</v>
      </c>
      <c r="G1659" s="10">
        <v>-26499</v>
      </c>
      <c r="H1659" s="10">
        <v>1</v>
      </c>
    </row>
    <row r="1660" spans="1:8" s="1" customFormat="1" x14ac:dyDescent="0.55000000000000004">
      <c r="A1660" s="8">
        <v>179</v>
      </c>
      <c r="B1660" s="9">
        <v>100000128383</v>
      </c>
      <c r="C1660" s="5">
        <v>0</v>
      </c>
      <c r="D1660" s="8" t="s">
        <v>233</v>
      </c>
      <c r="E1660" s="8" t="s">
        <v>279</v>
      </c>
      <c r="F1660" s="10">
        <v>26500</v>
      </c>
      <c r="G1660" s="10">
        <v>-26499</v>
      </c>
      <c r="H1660" s="10">
        <v>1</v>
      </c>
    </row>
    <row r="1661" spans="1:8" s="1" customFormat="1" x14ac:dyDescent="0.55000000000000004">
      <c r="A1661" s="8">
        <v>180</v>
      </c>
      <c r="B1661" s="9">
        <v>100000152209</v>
      </c>
      <c r="C1661" s="5">
        <v>0</v>
      </c>
      <c r="D1661" s="8" t="s">
        <v>142</v>
      </c>
      <c r="E1661" s="8" t="s">
        <v>22</v>
      </c>
      <c r="F1661" s="10">
        <v>19000</v>
      </c>
      <c r="G1661" s="10">
        <v>-18999</v>
      </c>
      <c r="H1661" s="10">
        <v>1</v>
      </c>
    </row>
    <row r="1662" spans="1:8" s="1" customFormat="1" x14ac:dyDescent="0.55000000000000004">
      <c r="A1662" s="8">
        <v>181</v>
      </c>
      <c r="B1662" s="9">
        <v>100000152609</v>
      </c>
      <c r="C1662" s="5">
        <v>0</v>
      </c>
      <c r="D1662" s="8" t="s">
        <v>142</v>
      </c>
      <c r="E1662" s="8" t="s">
        <v>2038</v>
      </c>
      <c r="F1662" s="10">
        <v>5400</v>
      </c>
      <c r="G1662" s="10">
        <v>-5399</v>
      </c>
      <c r="H1662" s="10">
        <v>1</v>
      </c>
    </row>
    <row r="1663" spans="1:8" s="1" customFormat="1" x14ac:dyDescent="0.55000000000000004">
      <c r="A1663" s="8">
        <v>182</v>
      </c>
      <c r="B1663" s="9">
        <v>100000152610</v>
      </c>
      <c r="C1663" s="5">
        <v>0</v>
      </c>
      <c r="D1663" s="8" t="s">
        <v>142</v>
      </c>
      <c r="E1663" s="8" t="s">
        <v>2038</v>
      </c>
      <c r="F1663" s="10">
        <v>5400</v>
      </c>
      <c r="G1663" s="10">
        <v>-5399</v>
      </c>
      <c r="H1663" s="10">
        <v>1</v>
      </c>
    </row>
    <row r="1664" spans="1:8" s="1" customFormat="1" x14ac:dyDescent="0.55000000000000004">
      <c r="A1664" s="8">
        <v>183</v>
      </c>
      <c r="B1664" s="9">
        <v>100000152611</v>
      </c>
      <c r="C1664" s="5">
        <v>0</v>
      </c>
      <c r="D1664" s="8" t="s">
        <v>142</v>
      </c>
      <c r="E1664" s="8" t="s">
        <v>2038</v>
      </c>
      <c r="F1664" s="10">
        <v>5400</v>
      </c>
      <c r="G1664" s="10">
        <v>-5399</v>
      </c>
      <c r="H1664" s="10">
        <v>1</v>
      </c>
    </row>
    <row r="1665" spans="1:8" s="1" customFormat="1" x14ac:dyDescent="0.55000000000000004">
      <c r="A1665" s="8">
        <v>184</v>
      </c>
      <c r="B1665" s="9">
        <v>100000158593</v>
      </c>
      <c r="C1665" s="5">
        <v>0</v>
      </c>
      <c r="D1665" s="8" t="s">
        <v>2039</v>
      </c>
      <c r="E1665" s="8" t="s">
        <v>2040</v>
      </c>
      <c r="F1665" s="10">
        <v>51000</v>
      </c>
      <c r="G1665" s="10">
        <v>-50999</v>
      </c>
      <c r="H1665" s="10">
        <v>1</v>
      </c>
    </row>
    <row r="1666" spans="1:8" s="1" customFormat="1" x14ac:dyDescent="0.55000000000000004">
      <c r="A1666" s="8">
        <v>185</v>
      </c>
      <c r="B1666" s="9">
        <v>100000161180</v>
      </c>
      <c r="C1666" s="5">
        <v>0</v>
      </c>
      <c r="D1666" s="8" t="s">
        <v>53</v>
      </c>
      <c r="E1666" s="8" t="s">
        <v>280</v>
      </c>
      <c r="F1666" s="10">
        <v>422500</v>
      </c>
      <c r="G1666" s="10">
        <v>-422499</v>
      </c>
      <c r="H1666" s="10">
        <v>1</v>
      </c>
    </row>
    <row r="1667" spans="1:8" s="1" customFormat="1" x14ac:dyDescent="0.55000000000000004">
      <c r="A1667" s="8">
        <v>186</v>
      </c>
      <c r="B1667" s="9">
        <v>100000161181</v>
      </c>
      <c r="C1667" s="5">
        <v>0</v>
      </c>
      <c r="D1667" s="8" t="s">
        <v>53</v>
      </c>
      <c r="E1667" s="8" t="s">
        <v>280</v>
      </c>
      <c r="F1667" s="10">
        <v>422500</v>
      </c>
      <c r="G1667" s="10">
        <v>-422499</v>
      </c>
      <c r="H1667" s="10">
        <v>1</v>
      </c>
    </row>
    <row r="1668" spans="1:8" s="1" customFormat="1" x14ac:dyDescent="0.55000000000000004">
      <c r="A1668" s="8">
        <v>187</v>
      </c>
      <c r="B1668" s="9">
        <v>100000204069</v>
      </c>
      <c r="C1668" s="5">
        <v>0</v>
      </c>
      <c r="D1668" s="8" t="s">
        <v>281</v>
      </c>
      <c r="E1668" s="8" t="s">
        <v>282</v>
      </c>
      <c r="F1668" s="10">
        <v>17997.400000000001</v>
      </c>
      <c r="G1668" s="10">
        <v>-17996.400000000001</v>
      </c>
      <c r="H1668" s="10">
        <v>1</v>
      </c>
    </row>
    <row r="1669" spans="1:8" s="1" customFormat="1" x14ac:dyDescent="0.55000000000000004">
      <c r="A1669" s="8">
        <v>188</v>
      </c>
      <c r="B1669" s="9">
        <v>100000204070</v>
      </c>
      <c r="C1669" s="5">
        <v>0</v>
      </c>
      <c r="D1669" s="8" t="s">
        <v>281</v>
      </c>
      <c r="E1669" s="8" t="s">
        <v>282</v>
      </c>
      <c r="F1669" s="10">
        <v>17997.400000000001</v>
      </c>
      <c r="G1669" s="10">
        <v>-17996.400000000001</v>
      </c>
      <c r="H1669" s="10">
        <v>1</v>
      </c>
    </row>
    <row r="1670" spans="1:8" s="1" customFormat="1" x14ac:dyDescent="0.55000000000000004">
      <c r="A1670" s="8">
        <v>189</v>
      </c>
      <c r="B1670" s="9">
        <v>100000204071</v>
      </c>
      <c r="C1670" s="5">
        <v>0</v>
      </c>
      <c r="D1670" s="8" t="s">
        <v>281</v>
      </c>
      <c r="E1670" s="8" t="s">
        <v>282</v>
      </c>
      <c r="F1670" s="10">
        <v>17997.400000000001</v>
      </c>
      <c r="G1670" s="10">
        <v>-17996.400000000001</v>
      </c>
      <c r="H1670" s="10">
        <v>1</v>
      </c>
    </row>
    <row r="1671" spans="1:8" s="1" customFormat="1" x14ac:dyDescent="0.55000000000000004">
      <c r="A1671" s="8">
        <v>190</v>
      </c>
      <c r="B1671" s="9">
        <v>100000204072</v>
      </c>
      <c r="C1671" s="5">
        <v>0</v>
      </c>
      <c r="D1671" s="8" t="s">
        <v>281</v>
      </c>
      <c r="E1671" s="8" t="s">
        <v>282</v>
      </c>
      <c r="F1671" s="10">
        <v>17997.400000000001</v>
      </c>
      <c r="G1671" s="10">
        <v>-17996.400000000001</v>
      </c>
      <c r="H1671" s="10">
        <v>1</v>
      </c>
    </row>
    <row r="1672" spans="1:8" s="1" customFormat="1" x14ac:dyDescent="0.55000000000000004">
      <c r="A1672" s="8">
        <v>191</v>
      </c>
      <c r="B1672" s="9">
        <v>100000204073</v>
      </c>
      <c r="C1672" s="5">
        <v>0</v>
      </c>
      <c r="D1672" s="8" t="s">
        <v>281</v>
      </c>
      <c r="E1672" s="8" t="s">
        <v>282</v>
      </c>
      <c r="F1672" s="10">
        <v>17997.400000000001</v>
      </c>
      <c r="G1672" s="10">
        <v>-17996.400000000001</v>
      </c>
      <c r="H1672" s="10">
        <v>1</v>
      </c>
    </row>
    <row r="1673" spans="1:8" s="1" customFormat="1" x14ac:dyDescent="0.55000000000000004">
      <c r="A1673" s="8">
        <v>192</v>
      </c>
      <c r="B1673" s="9">
        <v>100000204074</v>
      </c>
      <c r="C1673" s="5">
        <v>0</v>
      </c>
      <c r="D1673" s="8" t="s">
        <v>283</v>
      </c>
      <c r="E1673" s="8" t="s">
        <v>282</v>
      </c>
      <c r="F1673" s="10">
        <v>17976</v>
      </c>
      <c r="G1673" s="10">
        <v>-17975</v>
      </c>
      <c r="H1673" s="10">
        <v>1</v>
      </c>
    </row>
    <row r="1674" spans="1:8" s="1" customFormat="1" x14ac:dyDescent="0.55000000000000004">
      <c r="A1674" s="8">
        <v>193</v>
      </c>
      <c r="B1674" s="9">
        <v>100000204075</v>
      </c>
      <c r="C1674" s="5">
        <v>0</v>
      </c>
      <c r="D1674" s="8" t="s">
        <v>283</v>
      </c>
      <c r="E1674" s="8" t="s">
        <v>282</v>
      </c>
      <c r="F1674" s="10">
        <v>17976</v>
      </c>
      <c r="G1674" s="10">
        <v>-17975</v>
      </c>
      <c r="H1674" s="10">
        <v>1</v>
      </c>
    </row>
    <row r="1675" spans="1:8" s="1" customFormat="1" x14ac:dyDescent="0.55000000000000004">
      <c r="A1675" s="8">
        <v>194</v>
      </c>
      <c r="B1675" s="9">
        <v>100000204076</v>
      </c>
      <c r="C1675" s="5">
        <v>0</v>
      </c>
      <c r="D1675" s="8" t="s">
        <v>283</v>
      </c>
      <c r="E1675" s="8" t="s">
        <v>282</v>
      </c>
      <c r="F1675" s="10">
        <v>17976</v>
      </c>
      <c r="G1675" s="10">
        <v>-17975</v>
      </c>
      <c r="H1675" s="10">
        <v>1</v>
      </c>
    </row>
    <row r="1676" spans="1:8" s="1" customFormat="1" x14ac:dyDescent="0.55000000000000004">
      <c r="A1676" s="8">
        <v>195</v>
      </c>
      <c r="B1676" s="9">
        <v>100000204077</v>
      </c>
      <c r="C1676" s="5">
        <v>0</v>
      </c>
      <c r="D1676" s="8" t="s">
        <v>283</v>
      </c>
      <c r="E1676" s="8" t="s">
        <v>282</v>
      </c>
      <c r="F1676" s="10">
        <v>17976</v>
      </c>
      <c r="G1676" s="10">
        <v>-17975</v>
      </c>
      <c r="H1676" s="10">
        <v>1</v>
      </c>
    </row>
    <row r="1677" spans="1:8" s="1" customFormat="1" x14ac:dyDescent="0.55000000000000004">
      <c r="A1677" s="8">
        <v>196</v>
      </c>
      <c r="B1677" s="9">
        <v>100000204078</v>
      </c>
      <c r="C1677" s="5">
        <v>0</v>
      </c>
      <c r="D1677" s="8" t="s">
        <v>283</v>
      </c>
      <c r="E1677" s="8" t="s">
        <v>282</v>
      </c>
      <c r="F1677" s="10">
        <v>17976</v>
      </c>
      <c r="G1677" s="10">
        <v>-17975</v>
      </c>
      <c r="H1677" s="10">
        <v>1</v>
      </c>
    </row>
    <row r="1678" spans="1:8" s="1" customFormat="1" x14ac:dyDescent="0.55000000000000004">
      <c r="A1678" s="8">
        <v>197</v>
      </c>
      <c r="B1678" s="9">
        <v>100000204079</v>
      </c>
      <c r="C1678" s="5">
        <v>0</v>
      </c>
      <c r="D1678" s="8" t="s">
        <v>283</v>
      </c>
      <c r="E1678" s="8" t="s">
        <v>282</v>
      </c>
      <c r="F1678" s="10">
        <v>17976</v>
      </c>
      <c r="G1678" s="10">
        <v>-17975</v>
      </c>
      <c r="H1678" s="10">
        <v>1</v>
      </c>
    </row>
    <row r="1679" spans="1:8" s="1" customFormat="1" x14ac:dyDescent="0.55000000000000004">
      <c r="A1679" s="8">
        <v>198</v>
      </c>
      <c r="B1679" s="9">
        <v>100000204080</v>
      </c>
      <c r="C1679" s="5">
        <v>0</v>
      </c>
      <c r="D1679" s="8" t="s">
        <v>283</v>
      </c>
      <c r="E1679" s="8" t="s">
        <v>282</v>
      </c>
      <c r="F1679" s="10">
        <v>17976</v>
      </c>
      <c r="G1679" s="10">
        <v>-17975</v>
      </c>
      <c r="H1679" s="10">
        <v>1</v>
      </c>
    </row>
    <row r="1680" spans="1:8" s="1" customFormat="1" x14ac:dyDescent="0.55000000000000004">
      <c r="A1680" s="8">
        <v>199</v>
      </c>
      <c r="B1680" s="9">
        <v>100000204081</v>
      </c>
      <c r="C1680" s="5">
        <v>0</v>
      </c>
      <c r="D1680" s="8" t="s">
        <v>283</v>
      </c>
      <c r="E1680" s="8" t="s">
        <v>282</v>
      </c>
      <c r="F1680" s="10">
        <v>17976</v>
      </c>
      <c r="G1680" s="10">
        <v>-17975</v>
      </c>
      <c r="H1680" s="10">
        <v>1</v>
      </c>
    </row>
    <row r="1681" spans="1:8" s="1" customFormat="1" x14ac:dyDescent="0.55000000000000004">
      <c r="A1681" s="8">
        <v>200</v>
      </c>
      <c r="B1681" s="9">
        <v>100000204082</v>
      </c>
      <c r="C1681" s="5">
        <v>0</v>
      </c>
      <c r="D1681" s="8" t="s">
        <v>283</v>
      </c>
      <c r="E1681" s="8" t="s">
        <v>282</v>
      </c>
      <c r="F1681" s="10">
        <v>17976</v>
      </c>
      <c r="G1681" s="10">
        <v>-17975</v>
      </c>
      <c r="H1681" s="10">
        <v>1</v>
      </c>
    </row>
    <row r="1682" spans="1:8" s="1" customFormat="1" x14ac:dyDescent="0.55000000000000004">
      <c r="A1682" s="8">
        <v>201</v>
      </c>
      <c r="B1682" s="9">
        <v>100000204083</v>
      </c>
      <c r="C1682" s="5">
        <v>0</v>
      </c>
      <c r="D1682" s="8" t="s">
        <v>283</v>
      </c>
      <c r="E1682" s="8" t="s">
        <v>282</v>
      </c>
      <c r="F1682" s="10">
        <v>17976</v>
      </c>
      <c r="G1682" s="10">
        <v>-17975</v>
      </c>
      <c r="H1682" s="10">
        <v>1</v>
      </c>
    </row>
    <row r="1683" spans="1:8" s="1" customFormat="1" x14ac:dyDescent="0.55000000000000004">
      <c r="A1683" s="8">
        <v>202</v>
      </c>
      <c r="B1683" s="9">
        <v>100000205840</v>
      </c>
      <c r="C1683" s="5">
        <v>0</v>
      </c>
      <c r="D1683" s="8" t="s">
        <v>284</v>
      </c>
      <c r="E1683" s="8" t="s">
        <v>22</v>
      </c>
      <c r="F1683" s="10">
        <v>22800</v>
      </c>
      <c r="G1683" s="10">
        <v>-22799</v>
      </c>
      <c r="H1683" s="10">
        <v>1</v>
      </c>
    </row>
    <row r="1684" spans="1:8" s="1" customFormat="1" x14ac:dyDescent="0.55000000000000004">
      <c r="A1684" s="8">
        <v>203</v>
      </c>
      <c r="B1684" s="9">
        <v>100000205841</v>
      </c>
      <c r="C1684" s="5">
        <v>0</v>
      </c>
      <c r="D1684" s="8" t="s">
        <v>284</v>
      </c>
      <c r="E1684" s="8" t="s">
        <v>22</v>
      </c>
      <c r="F1684" s="10">
        <v>22800</v>
      </c>
      <c r="G1684" s="10">
        <v>-22799</v>
      </c>
      <c r="H1684" s="10">
        <v>1</v>
      </c>
    </row>
    <row r="1685" spans="1:8" s="1" customFormat="1" x14ac:dyDescent="0.55000000000000004">
      <c r="A1685" s="8">
        <v>204</v>
      </c>
      <c r="B1685" s="9">
        <v>100000205842</v>
      </c>
      <c r="C1685" s="5">
        <v>0</v>
      </c>
      <c r="D1685" s="8" t="s">
        <v>284</v>
      </c>
      <c r="E1685" s="8" t="s">
        <v>22</v>
      </c>
      <c r="F1685" s="10">
        <v>22800</v>
      </c>
      <c r="G1685" s="10">
        <v>-22799</v>
      </c>
      <c r="H1685" s="10">
        <v>1</v>
      </c>
    </row>
    <row r="1686" spans="1:8" s="1" customFormat="1" x14ac:dyDescent="0.55000000000000004">
      <c r="A1686" s="8">
        <v>205</v>
      </c>
      <c r="B1686" s="9">
        <v>100000205843</v>
      </c>
      <c r="C1686" s="5">
        <v>0</v>
      </c>
      <c r="D1686" s="8" t="s">
        <v>284</v>
      </c>
      <c r="E1686" s="8" t="s">
        <v>22</v>
      </c>
      <c r="F1686" s="10">
        <v>22800</v>
      </c>
      <c r="G1686" s="10">
        <v>-22799</v>
      </c>
      <c r="H1686" s="10">
        <v>1</v>
      </c>
    </row>
    <row r="1687" spans="1:8" s="1" customFormat="1" x14ac:dyDescent="0.55000000000000004">
      <c r="A1687" s="8">
        <v>206</v>
      </c>
      <c r="B1687" s="9">
        <v>100000205844</v>
      </c>
      <c r="C1687" s="5">
        <v>0</v>
      </c>
      <c r="D1687" s="8" t="s">
        <v>284</v>
      </c>
      <c r="E1687" s="8" t="s">
        <v>22</v>
      </c>
      <c r="F1687" s="10">
        <v>22800</v>
      </c>
      <c r="G1687" s="10">
        <v>-22799</v>
      </c>
      <c r="H1687" s="10">
        <v>1</v>
      </c>
    </row>
    <row r="1688" spans="1:8" s="1" customFormat="1" x14ac:dyDescent="0.55000000000000004">
      <c r="A1688" s="8">
        <v>207</v>
      </c>
      <c r="B1688" s="9">
        <v>100000205845</v>
      </c>
      <c r="C1688" s="5">
        <v>0</v>
      </c>
      <c r="D1688" s="8" t="s">
        <v>284</v>
      </c>
      <c r="E1688" s="8" t="s">
        <v>22</v>
      </c>
      <c r="F1688" s="10">
        <v>22800</v>
      </c>
      <c r="G1688" s="10">
        <v>-22799</v>
      </c>
      <c r="H1688" s="10">
        <v>1</v>
      </c>
    </row>
    <row r="1689" spans="1:8" s="1" customFormat="1" x14ac:dyDescent="0.55000000000000004">
      <c r="A1689" s="8">
        <v>208</v>
      </c>
      <c r="B1689" s="9">
        <v>100000205846</v>
      </c>
      <c r="C1689" s="5">
        <v>0</v>
      </c>
      <c r="D1689" s="8" t="s">
        <v>284</v>
      </c>
      <c r="E1689" s="8" t="s">
        <v>22</v>
      </c>
      <c r="F1689" s="10">
        <v>22800</v>
      </c>
      <c r="G1689" s="10">
        <v>-22799</v>
      </c>
      <c r="H1689" s="10">
        <v>1</v>
      </c>
    </row>
    <row r="1690" spans="1:8" s="1" customFormat="1" x14ac:dyDescent="0.55000000000000004">
      <c r="A1690" s="8">
        <v>209</v>
      </c>
      <c r="B1690" s="9">
        <v>100000205847</v>
      </c>
      <c r="C1690" s="5">
        <v>0</v>
      </c>
      <c r="D1690" s="8" t="s">
        <v>284</v>
      </c>
      <c r="E1690" s="8" t="s">
        <v>22</v>
      </c>
      <c r="F1690" s="10">
        <v>22800</v>
      </c>
      <c r="G1690" s="10">
        <v>-22799</v>
      </c>
      <c r="H1690" s="10">
        <v>1</v>
      </c>
    </row>
    <row r="1691" spans="1:8" s="1" customFormat="1" x14ac:dyDescent="0.55000000000000004">
      <c r="A1691" s="8">
        <v>210</v>
      </c>
      <c r="B1691" s="9">
        <v>100000205848</v>
      </c>
      <c r="C1691" s="5">
        <v>0</v>
      </c>
      <c r="D1691" s="8" t="s">
        <v>284</v>
      </c>
      <c r="E1691" s="8" t="s">
        <v>22</v>
      </c>
      <c r="F1691" s="10">
        <v>22800</v>
      </c>
      <c r="G1691" s="10">
        <v>-22799</v>
      </c>
      <c r="H1691" s="10">
        <v>1</v>
      </c>
    </row>
    <row r="1692" spans="1:8" s="1" customFormat="1" x14ac:dyDescent="0.55000000000000004">
      <c r="A1692" s="8">
        <v>211</v>
      </c>
      <c r="B1692" s="9">
        <v>100000205849</v>
      </c>
      <c r="C1692" s="5">
        <v>0</v>
      </c>
      <c r="D1692" s="8" t="s">
        <v>284</v>
      </c>
      <c r="E1692" s="8" t="s">
        <v>22</v>
      </c>
      <c r="F1692" s="10">
        <v>22800</v>
      </c>
      <c r="G1692" s="10">
        <v>-22799</v>
      </c>
      <c r="H1692" s="10">
        <v>1</v>
      </c>
    </row>
    <row r="1693" spans="1:8" s="1" customFormat="1" x14ac:dyDescent="0.55000000000000004">
      <c r="A1693" s="8">
        <v>212</v>
      </c>
      <c r="B1693" s="9">
        <v>100000205850</v>
      </c>
      <c r="C1693" s="5">
        <v>0</v>
      </c>
      <c r="D1693" s="8" t="s">
        <v>284</v>
      </c>
      <c r="E1693" s="8" t="s">
        <v>22</v>
      </c>
      <c r="F1693" s="10">
        <v>22800</v>
      </c>
      <c r="G1693" s="10">
        <v>-22799</v>
      </c>
      <c r="H1693" s="10">
        <v>1</v>
      </c>
    </row>
    <row r="1694" spans="1:8" s="1" customFormat="1" x14ac:dyDescent="0.55000000000000004">
      <c r="A1694" s="8">
        <v>213</v>
      </c>
      <c r="B1694" s="9">
        <v>100000205851</v>
      </c>
      <c r="C1694" s="5">
        <v>0</v>
      </c>
      <c r="D1694" s="8" t="s">
        <v>284</v>
      </c>
      <c r="E1694" s="8" t="s">
        <v>22</v>
      </c>
      <c r="F1694" s="10">
        <v>22800</v>
      </c>
      <c r="G1694" s="10">
        <v>-22799</v>
      </c>
      <c r="H1694" s="10">
        <v>1</v>
      </c>
    </row>
    <row r="1695" spans="1:8" s="1" customFormat="1" x14ac:dyDescent="0.55000000000000004">
      <c r="A1695" s="8">
        <v>214</v>
      </c>
      <c r="B1695" s="9">
        <v>100000205852</v>
      </c>
      <c r="C1695" s="5">
        <v>0</v>
      </c>
      <c r="D1695" s="8" t="s">
        <v>284</v>
      </c>
      <c r="E1695" s="8" t="s">
        <v>22</v>
      </c>
      <c r="F1695" s="10">
        <v>22800</v>
      </c>
      <c r="G1695" s="10">
        <v>-22799</v>
      </c>
      <c r="H1695" s="10">
        <v>1</v>
      </c>
    </row>
    <row r="1696" spans="1:8" s="1" customFormat="1" x14ac:dyDescent="0.55000000000000004">
      <c r="A1696" s="8">
        <v>215</v>
      </c>
      <c r="B1696" s="9">
        <v>100000205853</v>
      </c>
      <c r="C1696" s="5">
        <v>0</v>
      </c>
      <c r="D1696" s="8" t="s">
        <v>284</v>
      </c>
      <c r="E1696" s="8" t="s">
        <v>22</v>
      </c>
      <c r="F1696" s="10">
        <v>22800</v>
      </c>
      <c r="G1696" s="10">
        <v>-22799</v>
      </c>
      <c r="H1696" s="10">
        <v>1</v>
      </c>
    </row>
    <row r="1697" spans="1:8" s="1" customFormat="1" x14ac:dyDescent="0.55000000000000004">
      <c r="A1697" s="8">
        <v>216</v>
      </c>
      <c r="B1697" s="9">
        <v>100000205854</v>
      </c>
      <c r="C1697" s="5">
        <v>0</v>
      </c>
      <c r="D1697" s="8" t="s">
        <v>284</v>
      </c>
      <c r="E1697" s="8" t="s">
        <v>22</v>
      </c>
      <c r="F1697" s="10">
        <v>22800</v>
      </c>
      <c r="G1697" s="10">
        <v>-22799</v>
      </c>
      <c r="H1697" s="10">
        <v>1</v>
      </c>
    </row>
    <row r="1698" spans="1:8" s="1" customFormat="1" x14ac:dyDescent="0.55000000000000004">
      <c r="A1698" s="8">
        <v>217</v>
      </c>
      <c r="B1698" s="9">
        <v>100000205855</v>
      </c>
      <c r="C1698" s="5">
        <v>0</v>
      </c>
      <c r="D1698" s="8" t="s">
        <v>284</v>
      </c>
      <c r="E1698" s="8" t="s">
        <v>22</v>
      </c>
      <c r="F1698" s="10">
        <v>22800</v>
      </c>
      <c r="G1698" s="10">
        <v>-22799</v>
      </c>
      <c r="H1698" s="10">
        <v>1</v>
      </c>
    </row>
    <row r="1699" spans="1:8" s="1" customFormat="1" x14ac:dyDescent="0.55000000000000004">
      <c r="A1699" s="8">
        <v>218</v>
      </c>
      <c r="B1699" s="9">
        <v>100000205856</v>
      </c>
      <c r="C1699" s="5">
        <v>0</v>
      </c>
      <c r="D1699" s="8" t="s">
        <v>284</v>
      </c>
      <c r="E1699" s="8" t="s">
        <v>22</v>
      </c>
      <c r="F1699" s="10">
        <v>22800</v>
      </c>
      <c r="G1699" s="10">
        <v>-22799</v>
      </c>
      <c r="H1699" s="10">
        <v>1</v>
      </c>
    </row>
    <row r="1700" spans="1:8" s="1" customFormat="1" x14ac:dyDescent="0.55000000000000004">
      <c r="A1700" s="8">
        <v>219</v>
      </c>
      <c r="B1700" s="9">
        <v>100000205857</v>
      </c>
      <c r="C1700" s="5">
        <v>0</v>
      </c>
      <c r="D1700" s="8" t="s">
        <v>284</v>
      </c>
      <c r="E1700" s="8" t="s">
        <v>22</v>
      </c>
      <c r="F1700" s="10">
        <v>22800</v>
      </c>
      <c r="G1700" s="10">
        <v>-22799</v>
      </c>
      <c r="H1700" s="10">
        <v>1</v>
      </c>
    </row>
    <row r="1701" spans="1:8" s="1" customFormat="1" x14ac:dyDescent="0.55000000000000004">
      <c r="A1701" s="8">
        <v>220</v>
      </c>
      <c r="B1701" s="9">
        <v>100000205858</v>
      </c>
      <c r="C1701" s="5">
        <v>0</v>
      </c>
      <c r="D1701" s="8" t="s">
        <v>284</v>
      </c>
      <c r="E1701" s="8" t="s">
        <v>22</v>
      </c>
      <c r="F1701" s="10">
        <v>22800</v>
      </c>
      <c r="G1701" s="10">
        <v>-22799</v>
      </c>
      <c r="H1701" s="10">
        <v>1</v>
      </c>
    </row>
    <row r="1702" spans="1:8" s="1" customFormat="1" x14ac:dyDescent="0.55000000000000004">
      <c r="A1702" s="8">
        <v>221</v>
      </c>
      <c r="B1702" s="9">
        <v>100000205859</v>
      </c>
      <c r="C1702" s="5">
        <v>0</v>
      </c>
      <c r="D1702" s="8" t="s">
        <v>284</v>
      </c>
      <c r="E1702" s="8" t="s">
        <v>22</v>
      </c>
      <c r="F1702" s="10">
        <v>22800</v>
      </c>
      <c r="G1702" s="10">
        <v>-22799</v>
      </c>
      <c r="H1702" s="10">
        <v>1</v>
      </c>
    </row>
    <row r="1703" spans="1:8" s="1" customFormat="1" x14ac:dyDescent="0.55000000000000004">
      <c r="A1703" s="8">
        <v>222</v>
      </c>
      <c r="B1703" s="9">
        <v>100000205860</v>
      </c>
      <c r="C1703" s="5">
        <v>0</v>
      </c>
      <c r="D1703" s="8" t="s">
        <v>284</v>
      </c>
      <c r="E1703" s="8" t="s">
        <v>22</v>
      </c>
      <c r="F1703" s="10">
        <v>22800</v>
      </c>
      <c r="G1703" s="10">
        <v>-22799</v>
      </c>
      <c r="H1703" s="10">
        <v>1</v>
      </c>
    </row>
    <row r="1704" spans="1:8" s="1" customFormat="1" x14ac:dyDescent="0.55000000000000004">
      <c r="A1704" s="8">
        <v>223</v>
      </c>
      <c r="B1704" s="9">
        <v>100000205861</v>
      </c>
      <c r="C1704" s="5">
        <v>0</v>
      </c>
      <c r="D1704" s="8" t="s">
        <v>284</v>
      </c>
      <c r="E1704" s="8" t="s">
        <v>22</v>
      </c>
      <c r="F1704" s="10">
        <v>22800</v>
      </c>
      <c r="G1704" s="10">
        <v>-22799</v>
      </c>
      <c r="H1704" s="10">
        <v>1</v>
      </c>
    </row>
    <row r="1705" spans="1:8" s="1" customFormat="1" x14ac:dyDescent="0.55000000000000004">
      <c r="A1705" s="8">
        <v>224</v>
      </c>
      <c r="B1705" s="9">
        <v>100000205862</v>
      </c>
      <c r="C1705" s="5">
        <v>0</v>
      </c>
      <c r="D1705" s="8" t="s">
        <v>284</v>
      </c>
      <c r="E1705" s="8" t="s">
        <v>22</v>
      </c>
      <c r="F1705" s="10">
        <v>22800</v>
      </c>
      <c r="G1705" s="10">
        <v>-22799</v>
      </c>
      <c r="H1705" s="10">
        <v>1</v>
      </c>
    </row>
    <row r="1706" spans="1:8" s="1" customFormat="1" x14ac:dyDescent="0.55000000000000004">
      <c r="A1706" s="8">
        <v>225</v>
      </c>
      <c r="B1706" s="9">
        <v>100000205863</v>
      </c>
      <c r="C1706" s="5">
        <v>0</v>
      </c>
      <c r="D1706" s="8" t="s">
        <v>284</v>
      </c>
      <c r="E1706" s="8" t="s">
        <v>22</v>
      </c>
      <c r="F1706" s="10">
        <v>22800</v>
      </c>
      <c r="G1706" s="10">
        <v>-22799</v>
      </c>
      <c r="H1706" s="10">
        <v>1</v>
      </c>
    </row>
    <row r="1707" spans="1:8" s="1" customFormat="1" x14ac:dyDescent="0.55000000000000004">
      <c r="A1707" s="8">
        <v>226</v>
      </c>
      <c r="B1707" s="9">
        <v>100000205864</v>
      </c>
      <c r="C1707" s="5">
        <v>0</v>
      </c>
      <c r="D1707" s="8" t="s">
        <v>284</v>
      </c>
      <c r="E1707" s="8" t="s">
        <v>22</v>
      </c>
      <c r="F1707" s="10">
        <v>22800</v>
      </c>
      <c r="G1707" s="10">
        <v>-22799</v>
      </c>
      <c r="H1707" s="10">
        <v>1</v>
      </c>
    </row>
    <row r="1708" spans="1:8" s="1" customFormat="1" x14ac:dyDescent="0.55000000000000004">
      <c r="A1708" s="8">
        <v>227</v>
      </c>
      <c r="B1708" s="9">
        <v>100000205865</v>
      </c>
      <c r="C1708" s="5">
        <v>0</v>
      </c>
      <c r="D1708" s="8" t="s">
        <v>284</v>
      </c>
      <c r="E1708" s="8" t="s">
        <v>22</v>
      </c>
      <c r="F1708" s="10">
        <v>22800</v>
      </c>
      <c r="G1708" s="10">
        <v>-22799</v>
      </c>
      <c r="H1708" s="10">
        <v>1</v>
      </c>
    </row>
    <row r="1709" spans="1:8" s="1" customFormat="1" x14ac:dyDescent="0.55000000000000004">
      <c r="A1709" s="8">
        <v>228</v>
      </c>
      <c r="B1709" s="9">
        <v>100000205866</v>
      </c>
      <c r="C1709" s="5">
        <v>0</v>
      </c>
      <c r="D1709" s="8" t="s">
        <v>284</v>
      </c>
      <c r="E1709" s="8" t="s">
        <v>22</v>
      </c>
      <c r="F1709" s="10">
        <v>22800</v>
      </c>
      <c r="G1709" s="10">
        <v>-22799</v>
      </c>
      <c r="H1709" s="10">
        <v>1</v>
      </c>
    </row>
    <row r="1710" spans="1:8" s="1" customFormat="1" x14ac:dyDescent="0.55000000000000004">
      <c r="A1710" s="8">
        <v>229</v>
      </c>
      <c r="B1710" s="9">
        <v>100000208640</v>
      </c>
      <c r="C1710" s="5">
        <v>0</v>
      </c>
      <c r="D1710" s="8" t="s">
        <v>1083</v>
      </c>
      <c r="E1710" s="8" t="s">
        <v>2041</v>
      </c>
      <c r="F1710" s="10">
        <v>24320</v>
      </c>
      <c r="G1710" s="10">
        <v>-24319</v>
      </c>
      <c r="H1710" s="10">
        <v>1</v>
      </c>
    </row>
    <row r="1711" spans="1:8" s="1" customFormat="1" x14ac:dyDescent="0.55000000000000004">
      <c r="A1711" s="8">
        <v>230</v>
      </c>
      <c r="B1711" s="9">
        <v>100000208641</v>
      </c>
      <c r="C1711" s="5">
        <v>0</v>
      </c>
      <c r="D1711" s="8" t="s">
        <v>1083</v>
      </c>
      <c r="E1711" s="8" t="s">
        <v>2041</v>
      </c>
      <c r="F1711" s="10">
        <v>24320</v>
      </c>
      <c r="G1711" s="10">
        <v>-24319</v>
      </c>
      <c r="H1711" s="10">
        <v>1</v>
      </c>
    </row>
    <row r="1712" spans="1:8" s="1" customFormat="1" x14ac:dyDescent="0.55000000000000004">
      <c r="A1712" s="8">
        <v>231</v>
      </c>
      <c r="B1712" s="9">
        <v>100000208642</v>
      </c>
      <c r="C1712" s="5">
        <v>0</v>
      </c>
      <c r="D1712" s="8" t="s">
        <v>1083</v>
      </c>
      <c r="E1712" s="8" t="s">
        <v>2041</v>
      </c>
      <c r="F1712" s="10">
        <v>24320</v>
      </c>
      <c r="G1712" s="10">
        <v>-24319</v>
      </c>
      <c r="H1712" s="10">
        <v>1</v>
      </c>
    </row>
    <row r="1713" spans="1:8" s="1" customFormat="1" x14ac:dyDescent="0.55000000000000004">
      <c r="A1713" s="8">
        <v>232</v>
      </c>
      <c r="B1713" s="9">
        <v>100000208643</v>
      </c>
      <c r="C1713" s="5">
        <v>0</v>
      </c>
      <c r="D1713" s="8" t="s">
        <v>1083</v>
      </c>
      <c r="E1713" s="8" t="s">
        <v>2041</v>
      </c>
      <c r="F1713" s="10">
        <v>24320</v>
      </c>
      <c r="G1713" s="10">
        <v>-24319</v>
      </c>
      <c r="H1713" s="10">
        <v>1</v>
      </c>
    </row>
    <row r="1714" spans="1:8" s="1" customFormat="1" x14ac:dyDescent="0.55000000000000004">
      <c r="A1714" s="8">
        <v>233</v>
      </c>
      <c r="B1714" s="9">
        <v>100000208644</v>
      </c>
      <c r="C1714" s="5">
        <v>0</v>
      </c>
      <c r="D1714" s="8" t="s">
        <v>1083</v>
      </c>
      <c r="E1714" s="8" t="s">
        <v>2041</v>
      </c>
      <c r="F1714" s="10">
        <v>24320</v>
      </c>
      <c r="G1714" s="10">
        <v>-24319</v>
      </c>
      <c r="H1714" s="10">
        <v>1</v>
      </c>
    </row>
    <row r="1715" spans="1:8" s="1" customFormat="1" x14ac:dyDescent="0.55000000000000004">
      <c r="A1715" s="8">
        <v>234</v>
      </c>
      <c r="B1715" s="9">
        <v>100000208645</v>
      </c>
      <c r="C1715" s="5">
        <v>0</v>
      </c>
      <c r="D1715" s="8" t="s">
        <v>1083</v>
      </c>
      <c r="E1715" s="8" t="s">
        <v>2041</v>
      </c>
      <c r="F1715" s="10">
        <v>24320</v>
      </c>
      <c r="G1715" s="10">
        <v>-24319</v>
      </c>
      <c r="H1715" s="10">
        <v>1</v>
      </c>
    </row>
    <row r="1716" spans="1:8" s="1" customFormat="1" x14ac:dyDescent="0.55000000000000004">
      <c r="A1716" s="8">
        <v>235</v>
      </c>
      <c r="B1716" s="9">
        <v>100000208646</v>
      </c>
      <c r="C1716" s="5">
        <v>0</v>
      </c>
      <c r="D1716" s="8" t="s">
        <v>1083</v>
      </c>
      <c r="E1716" s="8" t="s">
        <v>2041</v>
      </c>
      <c r="F1716" s="10">
        <v>24320</v>
      </c>
      <c r="G1716" s="10">
        <v>-24319</v>
      </c>
      <c r="H1716" s="10">
        <v>1</v>
      </c>
    </row>
    <row r="1717" spans="1:8" s="1" customFormat="1" x14ac:dyDescent="0.55000000000000004">
      <c r="A1717" s="8">
        <v>236</v>
      </c>
      <c r="B1717" s="9">
        <v>100000208647</v>
      </c>
      <c r="C1717" s="5">
        <v>0</v>
      </c>
      <c r="D1717" s="8" t="s">
        <v>1083</v>
      </c>
      <c r="E1717" s="8" t="s">
        <v>2041</v>
      </c>
      <c r="F1717" s="10">
        <v>24320</v>
      </c>
      <c r="G1717" s="10">
        <v>-24319</v>
      </c>
      <c r="H1717" s="10">
        <v>1</v>
      </c>
    </row>
    <row r="1718" spans="1:8" s="1" customFormat="1" x14ac:dyDescent="0.55000000000000004">
      <c r="A1718" s="8">
        <v>237</v>
      </c>
      <c r="B1718" s="9">
        <v>100000208648</v>
      </c>
      <c r="C1718" s="5">
        <v>0</v>
      </c>
      <c r="D1718" s="8" t="s">
        <v>1083</v>
      </c>
      <c r="E1718" s="8" t="s">
        <v>2041</v>
      </c>
      <c r="F1718" s="10">
        <v>24320</v>
      </c>
      <c r="G1718" s="10">
        <v>-24319</v>
      </c>
      <c r="H1718" s="10">
        <v>1</v>
      </c>
    </row>
    <row r="1719" spans="1:8" s="1" customFormat="1" x14ac:dyDescent="0.55000000000000004">
      <c r="A1719" s="8">
        <v>238</v>
      </c>
      <c r="B1719" s="9">
        <v>100000208649</v>
      </c>
      <c r="C1719" s="5">
        <v>0</v>
      </c>
      <c r="D1719" s="8" t="s">
        <v>1083</v>
      </c>
      <c r="E1719" s="8" t="s">
        <v>2041</v>
      </c>
      <c r="F1719" s="10">
        <v>24320</v>
      </c>
      <c r="G1719" s="10">
        <v>-24319</v>
      </c>
      <c r="H1719" s="10">
        <v>1</v>
      </c>
    </row>
    <row r="1720" spans="1:8" s="1" customFormat="1" x14ac:dyDescent="0.55000000000000004">
      <c r="A1720" s="8">
        <v>239</v>
      </c>
      <c r="B1720" s="9">
        <v>100000208650</v>
      </c>
      <c r="C1720" s="5">
        <v>0</v>
      </c>
      <c r="D1720" s="8" t="s">
        <v>1083</v>
      </c>
      <c r="E1720" s="8" t="s">
        <v>2041</v>
      </c>
      <c r="F1720" s="10">
        <v>24320</v>
      </c>
      <c r="G1720" s="10">
        <v>-24319</v>
      </c>
      <c r="H1720" s="10">
        <v>1</v>
      </c>
    </row>
    <row r="1721" spans="1:8" s="1" customFormat="1" x14ac:dyDescent="0.55000000000000004">
      <c r="A1721" s="8">
        <v>240</v>
      </c>
      <c r="B1721" s="9">
        <v>100000208651</v>
      </c>
      <c r="C1721" s="5">
        <v>0</v>
      </c>
      <c r="D1721" s="8" t="s">
        <v>1083</v>
      </c>
      <c r="E1721" s="8" t="s">
        <v>2041</v>
      </c>
      <c r="F1721" s="10">
        <v>24320</v>
      </c>
      <c r="G1721" s="10">
        <v>-24319</v>
      </c>
      <c r="H1721" s="10">
        <v>1</v>
      </c>
    </row>
    <row r="1722" spans="1:8" s="1" customFormat="1" x14ac:dyDescent="0.55000000000000004">
      <c r="A1722" s="8">
        <v>241</v>
      </c>
      <c r="B1722" s="9">
        <v>100000208652</v>
      </c>
      <c r="C1722" s="5">
        <v>0</v>
      </c>
      <c r="D1722" s="8" t="s">
        <v>1083</v>
      </c>
      <c r="E1722" s="8" t="s">
        <v>2042</v>
      </c>
      <c r="F1722" s="10">
        <v>9000</v>
      </c>
      <c r="G1722" s="10">
        <v>-8999</v>
      </c>
      <c r="H1722" s="10">
        <v>1</v>
      </c>
    </row>
    <row r="1723" spans="1:8" s="1" customFormat="1" x14ac:dyDescent="0.55000000000000004">
      <c r="A1723" s="8">
        <v>242</v>
      </c>
      <c r="B1723" s="9">
        <v>100000208653</v>
      </c>
      <c r="C1723" s="5">
        <v>0</v>
      </c>
      <c r="D1723" s="8" t="s">
        <v>1083</v>
      </c>
      <c r="E1723" s="8" t="s">
        <v>2042</v>
      </c>
      <c r="F1723" s="10">
        <v>9000</v>
      </c>
      <c r="G1723" s="10">
        <v>-8999</v>
      </c>
      <c r="H1723" s="10">
        <v>1</v>
      </c>
    </row>
    <row r="1724" spans="1:8" s="1" customFormat="1" x14ac:dyDescent="0.55000000000000004">
      <c r="A1724" s="8">
        <v>243</v>
      </c>
      <c r="B1724" s="9">
        <v>100000208654</v>
      </c>
      <c r="C1724" s="5">
        <v>0</v>
      </c>
      <c r="D1724" s="8" t="s">
        <v>1083</v>
      </c>
      <c r="E1724" s="8" t="s">
        <v>2042</v>
      </c>
      <c r="F1724" s="10">
        <v>9000</v>
      </c>
      <c r="G1724" s="10">
        <v>-8999</v>
      </c>
      <c r="H1724" s="10">
        <v>1</v>
      </c>
    </row>
    <row r="1725" spans="1:8" s="1" customFormat="1" x14ac:dyDescent="0.55000000000000004">
      <c r="A1725" s="8">
        <v>244</v>
      </c>
      <c r="B1725" s="9">
        <v>100000208655</v>
      </c>
      <c r="C1725" s="5">
        <v>0</v>
      </c>
      <c r="D1725" s="8" t="s">
        <v>1083</v>
      </c>
      <c r="E1725" s="8" t="s">
        <v>2042</v>
      </c>
      <c r="F1725" s="10">
        <v>9000</v>
      </c>
      <c r="G1725" s="10">
        <v>-8999</v>
      </c>
      <c r="H1725" s="10">
        <v>1</v>
      </c>
    </row>
    <row r="1726" spans="1:8" s="1" customFormat="1" x14ac:dyDescent="0.55000000000000004">
      <c r="A1726" s="8">
        <v>245</v>
      </c>
      <c r="B1726" s="9">
        <v>100000208656</v>
      </c>
      <c r="C1726" s="5">
        <v>0</v>
      </c>
      <c r="D1726" s="8" t="s">
        <v>1083</v>
      </c>
      <c r="E1726" s="8" t="s">
        <v>2042</v>
      </c>
      <c r="F1726" s="10">
        <v>9000</v>
      </c>
      <c r="G1726" s="10">
        <v>-8999</v>
      </c>
      <c r="H1726" s="10">
        <v>1</v>
      </c>
    </row>
    <row r="1727" spans="1:8" s="1" customFormat="1" x14ac:dyDescent="0.55000000000000004">
      <c r="A1727" s="8">
        <v>246</v>
      </c>
      <c r="B1727" s="9">
        <v>100000208657</v>
      </c>
      <c r="C1727" s="5">
        <v>0</v>
      </c>
      <c r="D1727" s="8" t="s">
        <v>1083</v>
      </c>
      <c r="E1727" s="8" t="s">
        <v>2042</v>
      </c>
      <c r="F1727" s="10">
        <v>9000</v>
      </c>
      <c r="G1727" s="10">
        <v>-8999</v>
      </c>
      <c r="H1727" s="10">
        <v>1</v>
      </c>
    </row>
    <row r="1728" spans="1:8" s="1" customFormat="1" x14ac:dyDescent="0.55000000000000004">
      <c r="A1728" s="8">
        <v>247</v>
      </c>
      <c r="B1728" s="9">
        <v>100000208658</v>
      </c>
      <c r="C1728" s="5">
        <v>0</v>
      </c>
      <c r="D1728" s="8" t="s">
        <v>1083</v>
      </c>
      <c r="E1728" s="8" t="s">
        <v>2042</v>
      </c>
      <c r="F1728" s="10">
        <v>9000</v>
      </c>
      <c r="G1728" s="10">
        <v>-8999</v>
      </c>
      <c r="H1728" s="10">
        <v>1</v>
      </c>
    </row>
    <row r="1729" spans="1:8" s="1" customFormat="1" x14ac:dyDescent="0.55000000000000004">
      <c r="A1729" s="8">
        <v>248</v>
      </c>
      <c r="B1729" s="9">
        <v>100000208659</v>
      </c>
      <c r="C1729" s="5">
        <v>0</v>
      </c>
      <c r="D1729" s="8" t="s">
        <v>1083</v>
      </c>
      <c r="E1729" s="8" t="s">
        <v>2042</v>
      </c>
      <c r="F1729" s="10">
        <v>9000</v>
      </c>
      <c r="G1729" s="10">
        <v>-8999</v>
      </c>
      <c r="H1729" s="10">
        <v>1</v>
      </c>
    </row>
    <row r="1730" spans="1:8" s="1" customFormat="1" x14ac:dyDescent="0.55000000000000004">
      <c r="A1730" s="8">
        <v>249</v>
      </c>
      <c r="B1730" s="9">
        <v>100000208660</v>
      </c>
      <c r="C1730" s="5">
        <v>0</v>
      </c>
      <c r="D1730" s="8" t="s">
        <v>1083</v>
      </c>
      <c r="E1730" s="8" t="s">
        <v>2042</v>
      </c>
      <c r="F1730" s="10">
        <v>9000</v>
      </c>
      <c r="G1730" s="10">
        <v>-8999</v>
      </c>
      <c r="H1730" s="10">
        <v>1</v>
      </c>
    </row>
    <row r="1731" spans="1:8" s="1" customFormat="1" x14ac:dyDescent="0.55000000000000004">
      <c r="A1731" s="8">
        <v>250</v>
      </c>
      <c r="B1731" s="9">
        <v>100000208661</v>
      </c>
      <c r="C1731" s="5">
        <v>0</v>
      </c>
      <c r="D1731" s="8" t="s">
        <v>1083</v>
      </c>
      <c r="E1731" s="8" t="s">
        <v>2042</v>
      </c>
      <c r="F1731" s="10">
        <v>9000</v>
      </c>
      <c r="G1731" s="10">
        <v>-8999</v>
      </c>
      <c r="H1731" s="10">
        <v>1</v>
      </c>
    </row>
    <row r="1732" spans="1:8" s="1" customFormat="1" x14ac:dyDescent="0.55000000000000004">
      <c r="A1732" s="8">
        <v>251</v>
      </c>
      <c r="B1732" s="9">
        <v>100000208662</v>
      </c>
      <c r="C1732" s="5">
        <v>0</v>
      </c>
      <c r="D1732" s="8" t="s">
        <v>1083</v>
      </c>
      <c r="E1732" s="8" t="s">
        <v>2042</v>
      </c>
      <c r="F1732" s="10">
        <v>9000</v>
      </c>
      <c r="G1732" s="10">
        <v>-8999</v>
      </c>
      <c r="H1732" s="10">
        <v>1</v>
      </c>
    </row>
    <row r="1733" spans="1:8" s="1" customFormat="1" x14ac:dyDescent="0.55000000000000004">
      <c r="A1733" s="8">
        <v>252</v>
      </c>
      <c r="B1733" s="9">
        <v>100000208663</v>
      </c>
      <c r="C1733" s="5">
        <v>0</v>
      </c>
      <c r="D1733" s="8" t="s">
        <v>1083</v>
      </c>
      <c r="E1733" s="8" t="s">
        <v>2042</v>
      </c>
      <c r="F1733" s="10">
        <v>9000</v>
      </c>
      <c r="G1733" s="10">
        <v>-8999</v>
      </c>
      <c r="H1733" s="10">
        <v>1</v>
      </c>
    </row>
    <row r="1734" spans="1:8" s="1" customFormat="1" x14ac:dyDescent="0.55000000000000004">
      <c r="A1734" s="8">
        <v>253</v>
      </c>
      <c r="B1734" s="9">
        <v>100000212643</v>
      </c>
      <c r="C1734" s="5">
        <v>0</v>
      </c>
      <c r="D1734" s="8" t="s">
        <v>26</v>
      </c>
      <c r="E1734" s="8" t="s">
        <v>285</v>
      </c>
      <c r="F1734" s="10">
        <v>7200</v>
      </c>
      <c r="G1734" s="10">
        <v>-7199</v>
      </c>
      <c r="H1734" s="10">
        <v>1</v>
      </c>
    </row>
    <row r="1735" spans="1:8" s="1" customFormat="1" x14ac:dyDescent="0.55000000000000004">
      <c r="A1735" s="8">
        <v>254</v>
      </c>
      <c r="B1735" s="9">
        <v>100000212644</v>
      </c>
      <c r="C1735" s="5">
        <v>0</v>
      </c>
      <c r="D1735" s="8" t="s">
        <v>26</v>
      </c>
      <c r="E1735" s="8" t="s">
        <v>285</v>
      </c>
      <c r="F1735" s="10">
        <v>7200</v>
      </c>
      <c r="G1735" s="10">
        <v>-7199</v>
      </c>
      <c r="H1735" s="10">
        <v>1</v>
      </c>
    </row>
    <row r="1736" spans="1:8" s="1" customFormat="1" x14ac:dyDescent="0.55000000000000004">
      <c r="A1736" s="8">
        <v>255</v>
      </c>
      <c r="B1736" s="9">
        <v>100000212645</v>
      </c>
      <c r="C1736" s="5">
        <v>0</v>
      </c>
      <c r="D1736" s="8" t="s">
        <v>26</v>
      </c>
      <c r="E1736" s="8" t="s">
        <v>285</v>
      </c>
      <c r="F1736" s="10">
        <v>7200</v>
      </c>
      <c r="G1736" s="10">
        <v>-7199</v>
      </c>
      <c r="H1736" s="10">
        <v>1</v>
      </c>
    </row>
    <row r="1737" spans="1:8" s="1" customFormat="1" x14ac:dyDescent="0.55000000000000004">
      <c r="A1737" s="8">
        <v>256</v>
      </c>
      <c r="B1737" s="9">
        <v>100000212646</v>
      </c>
      <c r="C1737" s="5">
        <v>0</v>
      </c>
      <c r="D1737" s="8" t="s">
        <v>26</v>
      </c>
      <c r="E1737" s="8" t="s">
        <v>285</v>
      </c>
      <c r="F1737" s="10">
        <v>7200</v>
      </c>
      <c r="G1737" s="10">
        <v>-7199</v>
      </c>
      <c r="H1737" s="10">
        <v>1</v>
      </c>
    </row>
    <row r="1738" spans="1:8" s="1" customFormat="1" x14ac:dyDescent="0.55000000000000004">
      <c r="A1738" s="8">
        <v>257</v>
      </c>
      <c r="B1738" s="9">
        <v>100000212647</v>
      </c>
      <c r="C1738" s="5">
        <v>0</v>
      </c>
      <c r="D1738" s="8" t="s">
        <v>26</v>
      </c>
      <c r="E1738" s="8" t="s">
        <v>285</v>
      </c>
      <c r="F1738" s="10">
        <v>7200</v>
      </c>
      <c r="G1738" s="10">
        <v>-7199</v>
      </c>
      <c r="H1738" s="10">
        <v>1</v>
      </c>
    </row>
    <row r="1739" spans="1:8" s="1" customFormat="1" x14ac:dyDescent="0.55000000000000004">
      <c r="A1739" s="8">
        <v>258</v>
      </c>
      <c r="B1739" s="9">
        <v>100000212648</v>
      </c>
      <c r="C1739" s="5">
        <v>0</v>
      </c>
      <c r="D1739" s="8" t="s">
        <v>26</v>
      </c>
      <c r="E1739" s="8" t="s">
        <v>22</v>
      </c>
      <c r="F1739" s="10">
        <v>27000</v>
      </c>
      <c r="G1739" s="10">
        <v>-26999</v>
      </c>
      <c r="H1739" s="10">
        <v>1</v>
      </c>
    </row>
    <row r="1740" spans="1:8" s="1" customFormat="1" x14ac:dyDescent="0.55000000000000004">
      <c r="A1740" s="8">
        <v>259</v>
      </c>
      <c r="B1740" s="9">
        <v>100000212649</v>
      </c>
      <c r="C1740" s="5">
        <v>0</v>
      </c>
      <c r="D1740" s="8" t="s">
        <v>26</v>
      </c>
      <c r="E1740" s="8" t="s">
        <v>22</v>
      </c>
      <c r="F1740" s="10">
        <v>27000</v>
      </c>
      <c r="G1740" s="10">
        <v>-26999</v>
      </c>
      <c r="H1740" s="10">
        <v>1</v>
      </c>
    </row>
    <row r="1741" spans="1:8" s="1" customFormat="1" x14ac:dyDescent="0.55000000000000004">
      <c r="A1741" s="8">
        <v>260</v>
      </c>
      <c r="B1741" s="9">
        <v>100000212711</v>
      </c>
      <c r="C1741" s="5">
        <v>0</v>
      </c>
      <c r="D1741" s="8" t="s">
        <v>554</v>
      </c>
      <c r="E1741" s="8" t="s">
        <v>555</v>
      </c>
      <c r="F1741" s="10">
        <v>34882.199999999997</v>
      </c>
      <c r="G1741" s="10">
        <v>-34881.199999999997</v>
      </c>
      <c r="H1741" s="10">
        <v>1</v>
      </c>
    </row>
    <row r="1742" spans="1:8" s="1" customFormat="1" x14ac:dyDescent="0.55000000000000004">
      <c r="A1742" s="8">
        <v>261</v>
      </c>
      <c r="B1742" s="9">
        <v>100000212738</v>
      </c>
      <c r="C1742" s="5">
        <v>0</v>
      </c>
      <c r="D1742" s="8" t="s">
        <v>554</v>
      </c>
      <c r="E1742" s="8" t="s">
        <v>555</v>
      </c>
      <c r="F1742" s="10">
        <v>34882.199999999997</v>
      </c>
      <c r="G1742" s="10">
        <v>-34881.199999999997</v>
      </c>
      <c r="H1742" s="10">
        <v>1</v>
      </c>
    </row>
    <row r="1743" spans="1:8" s="1" customFormat="1" x14ac:dyDescent="0.55000000000000004">
      <c r="A1743" s="8">
        <v>262</v>
      </c>
      <c r="B1743" s="9">
        <v>100000212742</v>
      </c>
      <c r="C1743" s="5">
        <v>0</v>
      </c>
      <c r="D1743" s="8" t="s">
        <v>554</v>
      </c>
      <c r="E1743" s="8" t="s">
        <v>555</v>
      </c>
      <c r="F1743" s="10">
        <v>34882.199999999997</v>
      </c>
      <c r="G1743" s="10">
        <v>-34881.199999999997</v>
      </c>
      <c r="H1743" s="10">
        <v>1</v>
      </c>
    </row>
    <row r="1744" spans="1:8" s="1" customFormat="1" x14ac:dyDescent="0.55000000000000004">
      <c r="A1744" s="8">
        <v>263</v>
      </c>
      <c r="B1744" s="9">
        <v>100000212746</v>
      </c>
      <c r="C1744" s="5">
        <v>0</v>
      </c>
      <c r="D1744" s="8" t="s">
        <v>554</v>
      </c>
      <c r="E1744" s="8" t="s">
        <v>555</v>
      </c>
      <c r="F1744" s="10">
        <v>34882.199999999997</v>
      </c>
      <c r="G1744" s="10">
        <v>-34881.199999999997</v>
      </c>
      <c r="H1744" s="10">
        <v>1</v>
      </c>
    </row>
    <row r="1745" spans="1:8" s="1" customFormat="1" x14ac:dyDescent="0.55000000000000004">
      <c r="A1745" s="8">
        <v>264</v>
      </c>
      <c r="B1745" s="9">
        <v>100000254880</v>
      </c>
      <c r="C1745" s="5">
        <v>0</v>
      </c>
      <c r="D1745" s="8" t="s">
        <v>2015</v>
      </c>
      <c r="E1745" s="8" t="s">
        <v>2043</v>
      </c>
      <c r="F1745" s="10">
        <v>28000</v>
      </c>
      <c r="G1745" s="10">
        <v>-27999</v>
      </c>
      <c r="H1745" s="10">
        <v>1</v>
      </c>
    </row>
    <row r="1746" spans="1:8" s="1" customFormat="1" x14ac:dyDescent="0.55000000000000004">
      <c r="A1746" s="8">
        <v>265</v>
      </c>
      <c r="B1746" s="9">
        <v>100000416324</v>
      </c>
      <c r="C1746" s="5">
        <v>0</v>
      </c>
      <c r="D1746" s="8" t="s">
        <v>96</v>
      </c>
      <c r="E1746" s="8" t="s">
        <v>297</v>
      </c>
      <c r="F1746" s="10">
        <v>2316.11</v>
      </c>
      <c r="G1746" s="10">
        <v>-2315.11</v>
      </c>
      <c r="H1746" s="10">
        <v>1</v>
      </c>
    </row>
    <row r="1747" spans="1:8" s="1" customFormat="1" x14ac:dyDescent="0.55000000000000004">
      <c r="A1747" s="8"/>
      <c r="B1747" s="9">
        <v>100000416324</v>
      </c>
      <c r="C1747" s="5">
        <v>1</v>
      </c>
      <c r="D1747" s="8" t="s">
        <v>96</v>
      </c>
      <c r="E1747" s="8" t="s">
        <v>298</v>
      </c>
      <c r="F1747" s="10">
        <v>5263.89</v>
      </c>
      <c r="G1747" s="10">
        <v>-5262.89</v>
      </c>
      <c r="H1747" s="10">
        <v>1</v>
      </c>
    </row>
    <row r="1748" spans="1:8" s="1" customFormat="1" x14ac:dyDescent="0.55000000000000004">
      <c r="A1748" s="8">
        <v>266</v>
      </c>
      <c r="B1748" s="9">
        <v>100000416325</v>
      </c>
      <c r="C1748" s="5">
        <v>0</v>
      </c>
      <c r="D1748" s="8" t="s">
        <v>96</v>
      </c>
      <c r="E1748" s="8" t="s">
        <v>299</v>
      </c>
      <c r="F1748" s="10">
        <v>2316.11</v>
      </c>
      <c r="G1748" s="10">
        <v>-2315.11</v>
      </c>
      <c r="H1748" s="10">
        <v>1</v>
      </c>
    </row>
    <row r="1749" spans="1:8" s="1" customFormat="1" x14ac:dyDescent="0.55000000000000004">
      <c r="A1749" s="8"/>
      <c r="B1749" s="9">
        <v>100000416325</v>
      </c>
      <c r="C1749" s="5">
        <v>1</v>
      </c>
      <c r="D1749" s="8" t="s">
        <v>96</v>
      </c>
      <c r="E1749" s="8" t="s">
        <v>298</v>
      </c>
      <c r="F1749" s="10">
        <v>5263.89</v>
      </c>
      <c r="G1749" s="10">
        <v>-5262.89</v>
      </c>
      <c r="H1749" s="10">
        <v>1</v>
      </c>
    </row>
    <row r="1750" spans="1:8" s="1" customFormat="1" x14ac:dyDescent="0.55000000000000004">
      <c r="A1750" s="8">
        <v>267</v>
      </c>
      <c r="B1750" s="9">
        <v>100000416326</v>
      </c>
      <c r="C1750" s="5">
        <v>0</v>
      </c>
      <c r="D1750" s="8" t="s">
        <v>96</v>
      </c>
      <c r="E1750" s="8" t="s">
        <v>300</v>
      </c>
      <c r="F1750" s="10">
        <v>2316.11</v>
      </c>
      <c r="G1750" s="10">
        <v>-2315.11</v>
      </c>
      <c r="H1750" s="10">
        <v>1</v>
      </c>
    </row>
    <row r="1751" spans="1:8" s="1" customFormat="1" x14ac:dyDescent="0.55000000000000004">
      <c r="A1751" s="8"/>
      <c r="B1751" s="9">
        <v>100000416326</v>
      </c>
      <c r="C1751" s="5">
        <v>1</v>
      </c>
      <c r="D1751" s="8" t="s">
        <v>96</v>
      </c>
      <c r="E1751" s="8" t="s">
        <v>298</v>
      </c>
      <c r="F1751" s="10">
        <v>5263.89</v>
      </c>
      <c r="G1751" s="10">
        <v>-5262.89</v>
      </c>
      <c r="H1751" s="10">
        <v>1</v>
      </c>
    </row>
    <row r="1752" spans="1:8" s="1" customFormat="1" x14ac:dyDescent="0.55000000000000004">
      <c r="A1752" s="8">
        <v>268</v>
      </c>
      <c r="B1752" s="9">
        <v>100000416327</v>
      </c>
      <c r="C1752" s="5">
        <v>0</v>
      </c>
      <c r="D1752" s="8" t="s">
        <v>96</v>
      </c>
      <c r="E1752" s="8" t="s">
        <v>301</v>
      </c>
      <c r="F1752" s="10">
        <v>2316.11</v>
      </c>
      <c r="G1752" s="10">
        <v>-2315.11</v>
      </c>
      <c r="H1752" s="10">
        <v>1</v>
      </c>
    </row>
    <row r="1753" spans="1:8" s="1" customFormat="1" x14ac:dyDescent="0.55000000000000004">
      <c r="A1753" s="8"/>
      <c r="B1753" s="9">
        <v>100000416327</v>
      </c>
      <c r="C1753" s="5">
        <v>1</v>
      </c>
      <c r="D1753" s="8" t="s">
        <v>96</v>
      </c>
      <c r="E1753" s="8" t="s">
        <v>298</v>
      </c>
      <c r="F1753" s="10">
        <v>5263.89</v>
      </c>
      <c r="G1753" s="10">
        <v>-5262.89</v>
      </c>
      <c r="H1753" s="10">
        <v>1</v>
      </c>
    </row>
    <row r="1754" spans="1:8" s="1" customFormat="1" x14ac:dyDescent="0.55000000000000004">
      <c r="A1754" s="8">
        <v>269</v>
      </c>
      <c r="B1754" s="9">
        <v>100000416328</v>
      </c>
      <c r="C1754" s="5">
        <v>0</v>
      </c>
      <c r="D1754" s="8" t="s">
        <v>96</v>
      </c>
      <c r="E1754" s="8" t="s">
        <v>302</v>
      </c>
      <c r="F1754" s="10">
        <v>2316.11</v>
      </c>
      <c r="G1754" s="10">
        <v>-2315.11</v>
      </c>
      <c r="H1754" s="10">
        <v>1</v>
      </c>
    </row>
    <row r="1755" spans="1:8" s="1" customFormat="1" x14ac:dyDescent="0.55000000000000004">
      <c r="A1755" s="8"/>
      <c r="B1755" s="9">
        <v>100000416328</v>
      </c>
      <c r="C1755" s="5">
        <v>1</v>
      </c>
      <c r="D1755" s="8" t="s">
        <v>96</v>
      </c>
      <c r="E1755" s="8" t="s">
        <v>298</v>
      </c>
      <c r="F1755" s="10">
        <v>5263.89</v>
      </c>
      <c r="G1755" s="10">
        <v>-5262.89</v>
      </c>
      <c r="H1755" s="10">
        <v>1</v>
      </c>
    </row>
    <row r="1756" spans="1:8" s="1" customFormat="1" x14ac:dyDescent="0.55000000000000004">
      <c r="A1756" s="8">
        <v>270</v>
      </c>
      <c r="B1756" s="9">
        <v>100000416329</v>
      </c>
      <c r="C1756" s="5">
        <v>0</v>
      </c>
      <c r="D1756" s="8" t="s">
        <v>96</v>
      </c>
      <c r="E1756" s="8" t="s">
        <v>303</v>
      </c>
      <c r="F1756" s="10">
        <v>2316.11</v>
      </c>
      <c r="G1756" s="10">
        <v>-2315.11</v>
      </c>
      <c r="H1756" s="10">
        <v>1</v>
      </c>
    </row>
    <row r="1757" spans="1:8" s="1" customFormat="1" x14ac:dyDescent="0.55000000000000004">
      <c r="A1757" s="8"/>
      <c r="B1757" s="9">
        <v>100000416329</v>
      </c>
      <c r="C1757" s="5">
        <v>1</v>
      </c>
      <c r="D1757" s="8" t="s">
        <v>96</v>
      </c>
      <c r="E1757" s="8" t="s">
        <v>298</v>
      </c>
      <c r="F1757" s="10">
        <v>5263.89</v>
      </c>
      <c r="G1757" s="10">
        <v>-5262.89</v>
      </c>
      <c r="H1757" s="10">
        <v>1</v>
      </c>
    </row>
    <row r="1758" spans="1:8" s="1" customFormat="1" x14ac:dyDescent="0.55000000000000004">
      <c r="A1758" s="8">
        <v>271</v>
      </c>
      <c r="B1758" s="9">
        <v>100000416330</v>
      </c>
      <c r="C1758" s="5">
        <v>0</v>
      </c>
      <c r="D1758" s="8" t="s">
        <v>96</v>
      </c>
      <c r="E1758" s="8" t="s">
        <v>304</v>
      </c>
      <c r="F1758" s="10">
        <v>2316.11</v>
      </c>
      <c r="G1758" s="10">
        <v>-2315.11</v>
      </c>
      <c r="H1758" s="10">
        <v>1</v>
      </c>
    </row>
    <row r="1759" spans="1:8" s="1" customFormat="1" x14ac:dyDescent="0.55000000000000004">
      <c r="A1759" s="8"/>
      <c r="B1759" s="9">
        <v>100000416330</v>
      </c>
      <c r="C1759" s="5">
        <v>1</v>
      </c>
      <c r="D1759" s="8" t="s">
        <v>96</v>
      </c>
      <c r="E1759" s="8" t="s">
        <v>298</v>
      </c>
      <c r="F1759" s="10">
        <v>5263.89</v>
      </c>
      <c r="G1759" s="10">
        <v>-5262.89</v>
      </c>
      <c r="H1759" s="10">
        <v>1</v>
      </c>
    </row>
    <row r="1760" spans="1:8" s="1" customFormat="1" x14ac:dyDescent="0.55000000000000004">
      <c r="A1760" s="8">
        <v>272</v>
      </c>
      <c r="B1760" s="9">
        <v>100000416331</v>
      </c>
      <c r="C1760" s="5">
        <v>0</v>
      </c>
      <c r="D1760" s="8" t="s">
        <v>96</v>
      </c>
      <c r="E1760" s="8" t="s">
        <v>305</v>
      </c>
      <c r="F1760" s="10">
        <v>2316.11</v>
      </c>
      <c r="G1760" s="10">
        <v>-2315.11</v>
      </c>
      <c r="H1760" s="10">
        <v>1</v>
      </c>
    </row>
    <row r="1761" spans="1:8" s="1" customFormat="1" x14ac:dyDescent="0.55000000000000004">
      <c r="A1761" s="8"/>
      <c r="B1761" s="9">
        <v>100000416331</v>
      </c>
      <c r="C1761" s="5">
        <v>1</v>
      </c>
      <c r="D1761" s="8" t="s">
        <v>96</v>
      </c>
      <c r="E1761" s="8" t="s">
        <v>298</v>
      </c>
      <c r="F1761" s="10">
        <v>5263.89</v>
      </c>
      <c r="G1761" s="10">
        <v>-5262.89</v>
      </c>
      <c r="H1761" s="10">
        <v>1</v>
      </c>
    </row>
    <row r="1762" spans="1:8" s="1" customFormat="1" x14ac:dyDescent="0.55000000000000004">
      <c r="A1762" s="8">
        <v>273</v>
      </c>
      <c r="B1762" s="9">
        <v>100000416332</v>
      </c>
      <c r="C1762" s="5">
        <v>0</v>
      </c>
      <c r="D1762" s="8" t="s">
        <v>96</v>
      </c>
      <c r="E1762" s="8" t="s">
        <v>306</v>
      </c>
      <c r="F1762" s="10">
        <v>2316.11</v>
      </c>
      <c r="G1762" s="10">
        <v>-2315.11</v>
      </c>
      <c r="H1762" s="10">
        <v>1</v>
      </c>
    </row>
    <row r="1763" spans="1:8" s="1" customFormat="1" x14ac:dyDescent="0.55000000000000004">
      <c r="A1763" s="8"/>
      <c r="B1763" s="9">
        <v>100000416332</v>
      </c>
      <c r="C1763" s="5">
        <v>1</v>
      </c>
      <c r="D1763" s="8" t="s">
        <v>96</v>
      </c>
      <c r="E1763" s="8" t="s">
        <v>298</v>
      </c>
      <c r="F1763" s="10">
        <v>5263.89</v>
      </c>
      <c r="G1763" s="10">
        <v>-5262.89</v>
      </c>
      <c r="H1763" s="10">
        <v>1</v>
      </c>
    </row>
    <row r="1764" spans="1:8" s="1" customFormat="1" x14ac:dyDescent="0.55000000000000004">
      <c r="A1764" s="8">
        <v>274</v>
      </c>
      <c r="B1764" s="9">
        <v>100000416333</v>
      </c>
      <c r="C1764" s="5">
        <v>0</v>
      </c>
      <c r="D1764" s="8" t="s">
        <v>96</v>
      </c>
      <c r="E1764" s="8" t="s">
        <v>307</v>
      </c>
      <c r="F1764" s="10">
        <v>2316.11</v>
      </c>
      <c r="G1764" s="10">
        <v>-2315.11</v>
      </c>
      <c r="H1764" s="10">
        <v>1</v>
      </c>
    </row>
    <row r="1765" spans="1:8" s="1" customFormat="1" x14ac:dyDescent="0.55000000000000004">
      <c r="A1765" s="8"/>
      <c r="B1765" s="9">
        <v>100000416333</v>
      </c>
      <c r="C1765" s="5">
        <v>1</v>
      </c>
      <c r="D1765" s="8" t="s">
        <v>96</v>
      </c>
      <c r="E1765" s="8" t="s">
        <v>298</v>
      </c>
      <c r="F1765" s="10">
        <v>5263.89</v>
      </c>
      <c r="G1765" s="10">
        <v>-5262.89</v>
      </c>
      <c r="H1765" s="10">
        <v>1</v>
      </c>
    </row>
    <row r="1766" spans="1:8" s="1" customFormat="1" x14ac:dyDescent="0.55000000000000004">
      <c r="A1766" s="8">
        <v>275</v>
      </c>
      <c r="B1766" s="9">
        <v>100000417254</v>
      </c>
      <c r="C1766" s="5">
        <v>0</v>
      </c>
      <c r="D1766" s="8" t="s">
        <v>96</v>
      </c>
      <c r="E1766" s="8" t="s">
        <v>308</v>
      </c>
      <c r="F1766" s="10">
        <v>2543.75</v>
      </c>
      <c r="G1766" s="10">
        <v>-2542.75</v>
      </c>
      <c r="H1766" s="10">
        <v>1</v>
      </c>
    </row>
    <row r="1767" spans="1:8" s="1" customFormat="1" x14ac:dyDescent="0.55000000000000004">
      <c r="A1767" s="8"/>
      <c r="B1767" s="9">
        <v>100000417254</v>
      </c>
      <c r="C1767" s="5">
        <v>1</v>
      </c>
      <c r="D1767" s="8" t="s">
        <v>96</v>
      </c>
      <c r="E1767" s="8" t="s">
        <v>309</v>
      </c>
      <c r="F1767" s="10">
        <v>5781.25</v>
      </c>
      <c r="G1767" s="10">
        <v>-5780.25</v>
      </c>
      <c r="H1767" s="10">
        <v>1</v>
      </c>
    </row>
    <row r="1768" spans="1:8" s="1" customFormat="1" x14ac:dyDescent="0.55000000000000004">
      <c r="A1768" s="8">
        <v>276</v>
      </c>
      <c r="B1768" s="9">
        <v>100000417255</v>
      </c>
      <c r="C1768" s="5">
        <v>0</v>
      </c>
      <c r="D1768" s="8" t="s">
        <v>96</v>
      </c>
      <c r="E1768" s="8" t="s">
        <v>310</v>
      </c>
      <c r="F1768" s="10">
        <v>2543.75</v>
      </c>
      <c r="G1768" s="10">
        <v>-2542.75</v>
      </c>
      <c r="H1768" s="10">
        <v>1</v>
      </c>
    </row>
    <row r="1769" spans="1:8" s="1" customFormat="1" x14ac:dyDescent="0.55000000000000004">
      <c r="A1769" s="8"/>
      <c r="B1769" s="9">
        <v>100000417255</v>
      </c>
      <c r="C1769" s="5">
        <v>1</v>
      </c>
      <c r="D1769" s="8" t="s">
        <v>96</v>
      </c>
      <c r="E1769" s="8" t="s">
        <v>309</v>
      </c>
      <c r="F1769" s="10">
        <v>5781.25</v>
      </c>
      <c r="G1769" s="10">
        <v>-5780.25</v>
      </c>
      <c r="H1769" s="10">
        <v>1</v>
      </c>
    </row>
    <row r="1770" spans="1:8" s="1" customFormat="1" x14ac:dyDescent="0.55000000000000004">
      <c r="A1770" s="8">
        <v>277</v>
      </c>
      <c r="B1770" s="9">
        <v>100000417256</v>
      </c>
      <c r="C1770" s="5">
        <v>0</v>
      </c>
      <c r="D1770" s="8" t="s">
        <v>96</v>
      </c>
      <c r="E1770" s="8" t="s">
        <v>311</v>
      </c>
      <c r="F1770" s="10">
        <v>2543.75</v>
      </c>
      <c r="G1770" s="10">
        <v>-2542.75</v>
      </c>
      <c r="H1770" s="10">
        <v>1</v>
      </c>
    </row>
    <row r="1771" spans="1:8" s="1" customFormat="1" x14ac:dyDescent="0.55000000000000004">
      <c r="A1771" s="8"/>
      <c r="B1771" s="9">
        <v>100000417256</v>
      </c>
      <c r="C1771" s="5">
        <v>1</v>
      </c>
      <c r="D1771" s="8" t="s">
        <v>96</v>
      </c>
      <c r="E1771" s="8" t="s">
        <v>309</v>
      </c>
      <c r="F1771" s="10">
        <v>5781.25</v>
      </c>
      <c r="G1771" s="10">
        <v>-5780.25</v>
      </c>
      <c r="H1771" s="10">
        <v>1</v>
      </c>
    </row>
    <row r="1772" spans="1:8" s="1" customFormat="1" x14ac:dyDescent="0.55000000000000004">
      <c r="A1772" s="8">
        <v>278</v>
      </c>
      <c r="B1772" s="9">
        <v>100000417257</v>
      </c>
      <c r="C1772" s="5">
        <v>0</v>
      </c>
      <c r="D1772" s="8" t="s">
        <v>96</v>
      </c>
      <c r="E1772" s="8" t="s">
        <v>312</v>
      </c>
      <c r="F1772" s="10">
        <v>2543.75</v>
      </c>
      <c r="G1772" s="10">
        <v>-2542.75</v>
      </c>
      <c r="H1772" s="10">
        <v>1</v>
      </c>
    </row>
    <row r="1773" spans="1:8" s="1" customFormat="1" x14ac:dyDescent="0.55000000000000004">
      <c r="A1773" s="8"/>
      <c r="B1773" s="9">
        <v>100000417257</v>
      </c>
      <c r="C1773" s="5">
        <v>1</v>
      </c>
      <c r="D1773" s="8" t="s">
        <v>96</v>
      </c>
      <c r="E1773" s="8" t="s">
        <v>309</v>
      </c>
      <c r="F1773" s="10">
        <v>5781.25</v>
      </c>
      <c r="G1773" s="10">
        <v>-5780.25</v>
      </c>
      <c r="H1773" s="10">
        <v>1</v>
      </c>
    </row>
    <row r="1774" spans="1:8" s="1" customFormat="1" x14ac:dyDescent="0.55000000000000004">
      <c r="A1774" s="8">
        <v>279</v>
      </c>
      <c r="B1774" s="9">
        <v>100000417258</v>
      </c>
      <c r="C1774" s="5">
        <v>0</v>
      </c>
      <c r="D1774" s="8" t="s">
        <v>96</v>
      </c>
      <c r="E1774" s="8" t="s">
        <v>313</v>
      </c>
      <c r="F1774" s="10">
        <v>2543.75</v>
      </c>
      <c r="G1774" s="10">
        <v>-2542.75</v>
      </c>
      <c r="H1774" s="10">
        <v>1</v>
      </c>
    </row>
    <row r="1775" spans="1:8" s="1" customFormat="1" x14ac:dyDescent="0.55000000000000004">
      <c r="A1775" s="8"/>
      <c r="B1775" s="9">
        <v>100000417258</v>
      </c>
      <c r="C1775" s="5">
        <v>1</v>
      </c>
      <c r="D1775" s="8" t="s">
        <v>96</v>
      </c>
      <c r="E1775" s="8" t="s">
        <v>309</v>
      </c>
      <c r="F1775" s="10">
        <v>5781.25</v>
      </c>
      <c r="G1775" s="10">
        <v>-5780.25</v>
      </c>
      <c r="H1775" s="10">
        <v>1</v>
      </c>
    </row>
    <row r="1776" spans="1:8" s="1" customFormat="1" x14ac:dyDescent="0.55000000000000004">
      <c r="A1776" s="8">
        <v>280</v>
      </c>
      <c r="B1776" s="9">
        <v>100000417259</v>
      </c>
      <c r="C1776" s="5">
        <v>0</v>
      </c>
      <c r="D1776" s="8" t="s">
        <v>96</v>
      </c>
      <c r="E1776" s="8" t="s">
        <v>314</v>
      </c>
      <c r="F1776" s="10">
        <v>2543.75</v>
      </c>
      <c r="G1776" s="10">
        <v>-2542.75</v>
      </c>
      <c r="H1776" s="10">
        <v>1</v>
      </c>
    </row>
    <row r="1777" spans="1:8" s="1" customFormat="1" x14ac:dyDescent="0.55000000000000004">
      <c r="A1777" s="8"/>
      <c r="B1777" s="9">
        <v>100000417259</v>
      </c>
      <c r="C1777" s="5">
        <v>1</v>
      </c>
      <c r="D1777" s="8" t="s">
        <v>96</v>
      </c>
      <c r="E1777" s="8" t="s">
        <v>309</v>
      </c>
      <c r="F1777" s="10">
        <v>5781.25</v>
      </c>
      <c r="G1777" s="10">
        <v>-5780.25</v>
      </c>
      <c r="H1777" s="10">
        <v>1</v>
      </c>
    </row>
    <row r="1778" spans="1:8" s="1" customFormat="1" x14ac:dyDescent="0.55000000000000004">
      <c r="A1778" s="8">
        <v>281</v>
      </c>
      <c r="B1778" s="9">
        <v>100000417260</v>
      </c>
      <c r="C1778" s="5">
        <v>0</v>
      </c>
      <c r="D1778" s="8" t="s">
        <v>96</v>
      </c>
      <c r="E1778" s="8" t="s">
        <v>315</v>
      </c>
      <c r="F1778" s="10">
        <v>2543.75</v>
      </c>
      <c r="G1778" s="10">
        <v>-2542.75</v>
      </c>
      <c r="H1778" s="10">
        <v>1</v>
      </c>
    </row>
    <row r="1779" spans="1:8" s="1" customFormat="1" x14ac:dyDescent="0.55000000000000004">
      <c r="A1779" s="8"/>
      <c r="B1779" s="9">
        <v>100000417260</v>
      </c>
      <c r="C1779" s="5">
        <v>1</v>
      </c>
      <c r="D1779" s="8" t="s">
        <v>96</v>
      </c>
      <c r="E1779" s="8" t="s">
        <v>309</v>
      </c>
      <c r="F1779" s="10">
        <v>5781.25</v>
      </c>
      <c r="G1779" s="10">
        <v>-5780.25</v>
      </c>
      <c r="H1779" s="10">
        <v>1</v>
      </c>
    </row>
    <row r="1780" spans="1:8" s="1" customFormat="1" x14ac:dyDescent="0.55000000000000004">
      <c r="A1780" s="8">
        <v>282</v>
      </c>
      <c r="B1780" s="9">
        <v>100000417261</v>
      </c>
      <c r="C1780" s="5">
        <v>0</v>
      </c>
      <c r="D1780" s="8" t="s">
        <v>96</v>
      </c>
      <c r="E1780" s="8" t="s">
        <v>316</v>
      </c>
      <c r="F1780" s="10">
        <v>2543.75</v>
      </c>
      <c r="G1780" s="10">
        <v>-2542.75</v>
      </c>
      <c r="H1780" s="10">
        <v>1</v>
      </c>
    </row>
    <row r="1781" spans="1:8" s="1" customFormat="1" x14ac:dyDescent="0.55000000000000004">
      <c r="A1781" s="8"/>
      <c r="B1781" s="9">
        <v>100000417261</v>
      </c>
      <c r="C1781" s="5">
        <v>1</v>
      </c>
      <c r="D1781" s="8" t="s">
        <v>96</v>
      </c>
      <c r="E1781" s="8" t="s">
        <v>309</v>
      </c>
      <c r="F1781" s="10">
        <v>5781.25</v>
      </c>
      <c r="G1781" s="10">
        <v>-5780.25</v>
      </c>
      <c r="H1781" s="10">
        <v>1</v>
      </c>
    </row>
    <row r="1782" spans="1:8" s="1" customFormat="1" x14ac:dyDescent="0.55000000000000004">
      <c r="A1782" s="8">
        <v>283</v>
      </c>
      <c r="B1782" s="9">
        <v>100000417262</v>
      </c>
      <c r="C1782" s="5">
        <v>0</v>
      </c>
      <c r="D1782" s="8" t="s">
        <v>96</v>
      </c>
      <c r="E1782" s="8" t="s">
        <v>317</v>
      </c>
      <c r="F1782" s="10">
        <v>2543.75</v>
      </c>
      <c r="G1782" s="10">
        <v>-2542.75</v>
      </c>
      <c r="H1782" s="10">
        <v>1</v>
      </c>
    </row>
    <row r="1783" spans="1:8" s="1" customFormat="1" x14ac:dyDescent="0.55000000000000004">
      <c r="A1783" s="8"/>
      <c r="B1783" s="9">
        <v>100000417262</v>
      </c>
      <c r="C1783" s="5">
        <v>1</v>
      </c>
      <c r="D1783" s="8" t="s">
        <v>96</v>
      </c>
      <c r="E1783" s="8" t="s">
        <v>309</v>
      </c>
      <c r="F1783" s="10">
        <v>5781.25</v>
      </c>
      <c r="G1783" s="10">
        <v>-5780.25</v>
      </c>
      <c r="H1783" s="10">
        <v>1</v>
      </c>
    </row>
    <row r="1784" spans="1:8" s="1" customFormat="1" x14ac:dyDescent="0.55000000000000004">
      <c r="A1784" s="8">
        <v>284</v>
      </c>
      <c r="B1784" s="9">
        <v>100000417263</v>
      </c>
      <c r="C1784" s="5">
        <v>0</v>
      </c>
      <c r="D1784" s="8" t="s">
        <v>96</v>
      </c>
      <c r="E1784" s="8" t="s">
        <v>318</v>
      </c>
      <c r="F1784" s="10">
        <v>2543.75</v>
      </c>
      <c r="G1784" s="10">
        <v>-2542.75</v>
      </c>
      <c r="H1784" s="10">
        <v>1</v>
      </c>
    </row>
    <row r="1785" spans="1:8" s="1" customFormat="1" x14ac:dyDescent="0.55000000000000004">
      <c r="A1785" s="8"/>
      <c r="B1785" s="9">
        <v>100000417263</v>
      </c>
      <c r="C1785" s="5">
        <v>1</v>
      </c>
      <c r="D1785" s="8" t="s">
        <v>96</v>
      </c>
      <c r="E1785" s="8" t="s">
        <v>309</v>
      </c>
      <c r="F1785" s="10">
        <v>5781.25</v>
      </c>
      <c r="G1785" s="10">
        <v>-5780.25</v>
      </c>
      <c r="H1785" s="10">
        <v>1</v>
      </c>
    </row>
    <row r="1786" spans="1:8" s="1" customFormat="1" x14ac:dyDescent="0.55000000000000004">
      <c r="A1786" s="8">
        <v>285</v>
      </c>
      <c r="B1786" s="9">
        <v>100000417264</v>
      </c>
      <c r="C1786" s="5">
        <v>0</v>
      </c>
      <c r="D1786" s="8" t="s">
        <v>96</v>
      </c>
      <c r="E1786" s="8" t="s">
        <v>319</v>
      </c>
      <c r="F1786" s="10">
        <v>2543.75</v>
      </c>
      <c r="G1786" s="10">
        <v>-2542.75</v>
      </c>
      <c r="H1786" s="10">
        <v>1</v>
      </c>
    </row>
    <row r="1787" spans="1:8" s="1" customFormat="1" x14ac:dyDescent="0.55000000000000004">
      <c r="A1787" s="8"/>
      <c r="B1787" s="9">
        <v>100000417264</v>
      </c>
      <c r="C1787" s="5">
        <v>1</v>
      </c>
      <c r="D1787" s="8" t="s">
        <v>96</v>
      </c>
      <c r="E1787" s="8" t="s">
        <v>309</v>
      </c>
      <c r="F1787" s="10">
        <v>5781.25</v>
      </c>
      <c r="G1787" s="10">
        <v>-5780.25</v>
      </c>
      <c r="H1787" s="10">
        <v>1</v>
      </c>
    </row>
    <row r="1788" spans="1:8" s="1" customFormat="1" x14ac:dyDescent="0.55000000000000004">
      <c r="A1788" s="8">
        <v>286</v>
      </c>
      <c r="B1788" s="9">
        <v>100000417265</v>
      </c>
      <c r="C1788" s="5">
        <v>0</v>
      </c>
      <c r="D1788" s="8" t="s">
        <v>96</v>
      </c>
      <c r="E1788" s="8" t="s">
        <v>320</v>
      </c>
      <c r="F1788" s="10">
        <v>2543.75</v>
      </c>
      <c r="G1788" s="10">
        <v>-2542.75</v>
      </c>
      <c r="H1788" s="10">
        <v>1</v>
      </c>
    </row>
    <row r="1789" spans="1:8" s="1" customFormat="1" x14ac:dyDescent="0.55000000000000004">
      <c r="A1789" s="8"/>
      <c r="B1789" s="9">
        <v>100000417265</v>
      </c>
      <c r="C1789" s="5">
        <v>1</v>
      </c>
      <c r="D1789" s="8" t="s">
        <v>96</v>
      </c>
      <c r="E1789" s="8" t="s">
        <v>309</v>
      </c>
      <c r="F1789" s="10">
        <v>5781.25</v>
      </c>
      <c r="G1789" s="10">
        <v>-5780.25</v>
      </c>
      <c r="H1789" s="10">
        <v>1</v>
      </c>
    </row>
    <row r="1790" spans="1:8" s="1" customFormat="1" x14ac:dyDescent="0.55000000000000004">
      <c r="A1790" s="8">
        <v>287</v>
      </c>
      <c r="B1790" s="9">
        <v>100000417930</v>
      </c>
      <c r="C1790" s="5">
        <v>0</v>
      </c>
      <c r="D1790" s="8" t="s">
        <v>96</v>
      </c>
      <c r="E1790" s="8" t="s">
        <v>321</v>
      </c>
      <c r="F1790" s="10">
        <v>4879.72</v>
      </c>
      <c r="G1790" s="10">
        <v>-4878.72</v>
      </c>
      <c r="H1790" s="10">
        <v>1</v>
      </c>
    </row>
    <row r="1791" spans="1:8" s="1" customFormat="1" x14ac:dyDescent="0.55000000000000004">
      <c r="A1791" s="8"/>
      <c r="B1791" s="9">
        <v>100000417930</v>
      </c>
      <c r="C1791" s="5">
        <v>1</v>
      </c>
      <c r="D1791" s="8" t="s">
        <v>96</v>
      </c>
      <c r="E1791" s="8" t="s">
        <v>322</v>
      </c>
      <c r="F1791" s="10">
        <v>11090.28</v>
      </c>
      <c r="G1791" s="10">
        <v>-11089.28</v>
      </c>
      <c r="H1791" s="10">
        <v>1</v>
      </c>
    </row>
    <row r="1792" spans="1:8" s="1" customFormat="1" x14ac:dyDescent="0.55000000000000004">
      <c r="A1792" s="8">
        <v>288</v>
      </c>
      <c r="B1792" s="9">
        <v>100000417931</v>
      </c>
      <c r="C1792" s="5">
        <v>0</v>
      </c>
      <c r="D1792" s="8" t="s">
        <v>96</v>
      </c>
      <c r="E1792" s="8" t="s">
        <v>321</v>
      </c>
      <c r="F1792" s="10">
        <v>4879.72</v>
      </c>
      <c r="G1792" s="10">
        <v>-4878.72</v>
      </c>
      <c r="H1792" s="10">
        <v>1</v>
      </c>
    </row>
    <row r="1793" spans="1:8" s="1" customFormat="1" x14ac:dyDescent="0.55000000000000004">
      <c r="A1793" s="8"/>
      <c r="B1793" s="9">
        <v>100000417931</v>
      </c>
      <c r="C1793" s="5">
        <v>1</v>
      </c>
      <c r="D1793" s="8" t="s">
        <v>96</v>
      </c>
      <c r="E1793" s="8" t="s">
        <v>323</v>
      </c>
      <c r="F1793" s="10">
        <v>11090.28</v>
      </c>
      <c r="G1793" s="10">
        <v>-11089.28</v>
      </c>
      <c r="H1793" s="10">
        <v>1</v>
      </c>
    </row>
    <row r="1794" spans="1:8" s="1" customFormat="1" x14ac:dyDescent="0.55000000000000004">
      <c r="A1794" s="8">
        <v>289</v>
      </c>
      <c r="B1794" s="9">
        <v>100000417932</v>
      </c>
      <c r="C1794" s="5">
        <v>0</v>
      </c>
      <c r="D1794" s="8" t="s">
        <v>96</v>
      </c>
      <c r="E1794" s="8" t="s">
        <v>321</v>
      </c>
      <c r="F1794" s="10">
        <v>4879.72</v>
      </c>
      <c r="G1794" s="10">
        <v>-4878.72</v>
      </c>
      <c r="H1794" s="10">
        <v>1</v>
      </c>
    </row>
    <row r="1795" spans="1:8" s="1" customFormat="1" x14ac:dyDescent="0.55000000000000004">
      <c r="A1795" s="8"/>
      <c r="B1795" s="9">
        <v>100000417932</v>
      </c>
      <c r="C1795" s="5">
        <v>1</v>
      </c>
      <c r="D1795" s="8" t="s">
        <v>96</v>
      </c>
      <c r="E1795" s="8" t="s">
        <v>324</v>
      </c>
      <c r="F1795" s="10">
        <v>11090.28</v>
      </c>
      <c r="G1795" s="10">
        <v>-11089.28</v>
      </c>
      <c r="H1795" s="10">
        <v>1</v>
      </c>
    </row>
    <row r="1796" spans="1:8" s="1" customFormat="1" x14ac:dyDescent="0.55000000000000004">
      <c r="A1796" s="8">
        <v>290</v>
      </c>
      <c r="B1796" s="9">
        <v>100000417933</v>
      </c>
      <c r="C1796" s="5">
        <v>0</v>
      </c>
      <c r="D1796" s="8" t="s">
        <v>96</v>
      </c>
      <c r="E1796" s="8" t="s">
        <v>321</v>
      </c>
      <c r="F1796" s="10">
        <v>4879.72</v>
      </c>
      <c r="G1796" s="10">
        <v>-4878.72</v>
      </c>
      <c r="H1796" s="10">
        <v>1</v>
      </c>
    </row>
    <row r="1797" spans="1:8" s="1" customFormat="1" x14ac:dyDescent="0.55000000000000004">
      <c r="A1797" s="8"/>
      <c r="B1797" s="9">
        <v>100000417933</v>
      </c>
      <c r="C1797" s="5">
        <v>1</v>
      </c>
      <c r="D1797" s="8" t="s">
        <v>96</v>
      </c>
      <c r="E1797" s="8" t="s">
        <v>325</v>
      </c>
      <c r="F1797" s="10">
        <v>11090.28</v>
      </c>
      <c r="G1797" s="10">
        <v>-11089.28</v>
      </c>
      <c r="H1797" s="10">
        <v>1</v>
      </c>
    </row>
    <row r="1798" spans="1:8" s="1" customFormat="1" x14ac:dyDescent="0.55000000000000004">
      <c r="A1798" s="8">
        <v>291</v>
      </c>
      <c r="B1798" s="9">
        <v>100000417934</v>
      </c>
      <c r="C1798" s="5">
        <v>0</v>
      </c>
      <c r="D1798" s="8" t="s">
        <v>96</v>
      </c>
      <c r="E1798" s="8" t="s">
        <v>321</v>
      </c>
      <c r="F1798" s="10">
        <v>4879.72</v>
      </c>
      <c r="G1798" s="10">
        <v>-4878.72</v>
      </c>
      <c r="H1798" s="10">
        <v>1</v>
      </c>
    </row>
    <row r="1799" spans="1:8" s="1" customFormat="1" x14ac:dyDescent="0.55000000000000004">
      <c r="A1799" s="8"/>
      <c r="B1799" s="9">
        <v>100000417934</v>
      </c>
      <c r="C1799" s="5">
        <v>1</v>
      </c>
      <c r="D1799" s="8" t="s">
        <v>96</v>
      </c>
      <c r="E1799" s="8" t="s">
        <v>326</v>
      </c>
      <c r="F1799" s="10">
        <v>11090.28</v>
      </c>
      <c r="G1799" s="10">
        <v>-11089.28</v>
      </c>
      <c r="H1799" s="10">
        <v>1</v>
      </c>
    </row>
    <row r="1800" spans="1:8" s="1" customFormat="1" x14ac:dyDescent="0.55000000000000004">
      <c r="A1800" s="8">
        <v>292</v>
      </c>
      <c r="B1800" s="9">
        <v>100000417935</v>
      </c>
      <c r="C1800" s="5">
        <v>0</v>
      </c>
      <c r="D1800" s="8" t="s">
        <v>96</v>
      </c>
      <c r="E1800" s="8" t="s">
        <v>321</v>
      </c>
      <c r="F1800" s="10">
        <v>4879.72</v>
      </c>
      <c r="G1800" s="10">
        <v>-4878.72</v>
      </c>
      <c r="H1800" s="10">
        <v>1</v>
      </c>
    </row>
    <row r="1801" spans="1:8" s="1" customFormat="1" x14ac:dyDescent="0.55000000000000004">
      <c r="A1801" s="8"/>
      <c r="B1801" s="9">
        <v>100000417935</v>
      </c>
      <c r="C1801" s="5">
        <v>1</v>
      </c>
      <c r="D1801" s="8" t="s">
        <v>96</v>
      </c>
      <c r="E1801" s="8" t="s">
        <v>327</v>
      </c>
      <c r="F1801" s="10">
        <v>11090.28</v>
      </c>
      <c r="G1801" s="10">
        <v>-11089.28</v>
      </c>
      <c r="H1801" s="10">
        <v>1</v>
      </c>
    </row>
    <row r="1802" spans="1:8" s="1" customFormat="1" x14ac:dyDescent="0.55000000000000004">
      <c r="A1802" s="8">
        <v>293</v>
      </c>
      <c r="B1802" s="9">
        <v>100000417936</v>
      </c>
      <c r="C1802" s="5">
        <v>0</v>
      </c>
      <c r="D1802" s="8" t="s">
        <v>96</v>
      </c>
      <c r="E1802" s="8" t="s">
        <v>321</v>
      </c>
      <c r="F1802" s="10">
        <v>4879.72</v>
      </c>
      <c r="G1802" s="10">
        <v>-4878.72</v>
      </c>
      <c r="H1802" s="10">
        <v>1</v>
      </c>
    </row>
    <row r="1803" spans="1:8" s="1" customFormat="1" x14ac:dyDescent="0.55000000000000004">
      <c r="A1803" s="8"/>
      <c r="B1803" s="9">
        <v>100000417936</v>
      </c>
      <c r="C1803" s="5">
        <v>1</v>
      </c>
      <c r="D1803" s="8" t="s">
        <v>96</v>
      </c>
      <c r="E1803" s="8" t="s">
        <v>328</v>
      </c>
      <c r="F1803" s="10">
        <v>11090.28</v>
      </c>
      <c r="G1803" s="10">
        <v>-11089.28</v>
      </c>
      <c r="H1803" s="10">
        <v>1</v>
      </c>
    </row>
    <row r="1804" spans="1:8" s="1" customFormat="1" x14ac:dyDescent="0.55000000000000004">
      <c r="A1804" s="8">
        <v>294</v>
      </c>
      <c r="B1804" s="9">
        <v>100000417937</v>
      </c>
      <c r="C1804" s="5">
        <v>0</v>
      </c>
      <c r="D1804" s="8" t="s">
        <v>96</v>
      </c>
      <c r="E1804" s="8" t="s">
        <v>321</v>
      </c>
      <c r="F1804" s="10">
        <v>4879.72</v>
      </c>
      <c r="G1804" s="10">
        <v>-4878.72</v>
      </c>
      <c r="H1804" s="10">
        <v>1</v>
      </c>
    </row>
    <row r="1805" spans="1:8" s="1" customFormat="1" x14ac:dyDescent="0.55000000000000004">
      <c r="A1805" s="8"/>
      <c r="B1805" s="9">
        <v>100000417937</v>
      </c>
      <c r="C1805" s="5">
        <v>1</v>
      </c>
      <c r="D1805" s="8" t="s">
        <v>96</v>
      </c>
      <c r="E1805" s="8" t="s">
        <v>329</v>
      </c>
      <c r="F1805" s="10">
        <v>11090.28</v>
      </c>
      <c r="G1805" s="10">
        <v>-11089.28</v>
      </c>
      <c r="H1805" s="10">
        <v>1</v>
      </c>
    </row>
    <row r="1806" spans="1:8" s="1" customFormat="1" x14ac:dyDescent="0.55000000000000004">
      <c r="A1806" s="8">
        <v>295</v>
      </c>
      <c r="B1806" s="9">
        <v>100000417938</v>
      </c>
      <c r="C1806" s="5">
        <v>0</v>
      </c>
      <c r="D1806" s="8" t="s">
        <v>96</v>
      </c>
      <c r="E1806" s="8" t="s">
        <v>321</v>
      </c>
      <c r="F1806" s="10">
        <v>4879.72</v>
      </c>
      <c r="G1806" s="10">
        <v>-4878.72</v>
      </c>
      <c r="H1806" s="10">
        <v>1</v>
      </c>
    </row>
    <row r="1807" spans="1:8" s="1" customFormat="1" x14ac:dyDescent="0.55000000000000004">
      <c r="A1807" s="8"/>
      <c r="B1807" s="9">
        <v>100000417938</v>
      </c>
      <c r="C1807" s="5">
        <v>1</v>
      </c>
      <c r="D1807" s="8" t="s">
        <v>96</v>
      </c>
      <c r="E1807" s="8" t="s">
        <v>330</v>
      </c>
      <c r="F1807" s="10">
        <v>11090.28</v>
      </c>
      <c r="G1807" s="10">
        <v>-11089.28</v>
      </c>
      <c r="H1807" s="10">
        <v>1</v>
      </c>
    </row>
    <row r="1808" spans="1:8" s="1" customFormat="1" x14ac:dyDescent="0.55000000000000004">
      <c r="A1808" s="8">
        <v>296</v>
      </c>
      <c r="B1808" s="9">
        <v>100000417939</v>
      </c>
      <c r="C1808" s="5">
        <v>0</v>
      </c>
      <c r="D1808" s="8" t="s">
        <v>96</v>
      </c>
      <c r="E1808" s="8" t="s">
        <v>321</v>
      </c>
      <c r="F1808" s="10">
        <v>4879.72</v>
      </c>
      <c r="G1808" s="10">
        <v>-4878.72</v>
      </c>
      <c r="H1808" s="10">
        <v>1</v>
      </c>
    </row>
    <row r="1809" spans="1:8" s="1" customFormat="1" x14ac:dyDescent="0.55000000000000004">
      <c r="A1809" s="8"/>
      <c r="B1809" s="9">
        <v>100000417939</v>
      </c>
      <c r="C1809" s="5">
        <v>1</v>
      </c>
      <c r="D1809" s="8" t="s">
        <v>96</v>
      </c>
      <c r="E1809" s="8" t="s">
        <v>331</v>
      </c>
      <c r="F1809" s="10">
        <v>11090.28</v>
      </c>
      <c r="G1809" s="10">
        <v>-11089.28</v>
      </c>
      <c r="H1809" s="10">
        <v>1</v>
      </c>
    </row>
    <row r="1810" spans="1:8" s="1" customFormat="1" x14ac:dyDescent="0.55000000000000004">
      <c r="A1810" s="8">
        <v>297</v>
      </c>
      <c r="B1810" s="9">
        <v>100000417940</v>
      </c>
      <c r="C1810" s="5">
        <v>0</v>
      </c>
      <c r="D1810" s="8" t="s">
        <v>96</v>
      </c>
      <c r="E1810" s="8" t="s">
        <v>321</v>
      </c>
      <c r="F1810" s="10">
        <v>4879.72</v>
      </c>
      <c r="G1810" s="10">
        <v>-4878.72</v>
      </c>
      <c r="H1810" s="10">
        <v>1</v>
      </c>
    </row>
    <row r="1811" spans="1:8" s="1" customFormat="1" x14ac:dyDescent="0.55000000000000004">
      <c r="A1811" s="8"/>
      <c r="B1811" s="9">
        <v>100000417940</v>
      </c>
      <c r="C1811" s="5">
        <v>1</v>
      </c>
      <c r="D1811" s="8" t="s">
        <v>96</v>
      </c>
      <c r="E1811" s="8" t="s">
        <v>332</v>
      </c>
      <c r="F1811" s="10">
        <v>11090.28</v>
      </c>
      <c r="G1811" s="10">
        <v>-11089.28</v>
      </c>
      <c r="H1811" s="10">
        <v>1</v>
      </c>
    </row>
    <row r="1812" spans="1:8" s="1" customFormat="1" x14ac:dyDescent="0.55000000000000004">
      <c r="A1812" s="8">
        <v>298</v>
      </c>
      <c r="B1812" s="9">
        <v>100000417941</v>
      </c>
      <c r="C1812" s="5">
        <v>0</v>
      </c>
      <c r="D1812" s="8" t="s">
        <v>96</v>
      </c>
      <c r="E1812" s="8" t="s">
        <v>321</v>
      </c>
      <c r="F1812" s="10">
        <v>4879.72</v>
      </c>
      <c r="G1812" s="10">
        <v>-4878.72</v>
      </c>
      <c r="H1812" s="10">
        <v>1</v>
      </c>
    </row>
    <row r="1813" spans="1:8" s="1" customFormat="1" x14ac:dyDescent="0.55000000000000004">
      <c r="A1813" s="8"/>
      <c r="B1813" s="9">
        <v>100000417941</v>
      </c>
      <c r="C1813" s="5">
        <v>1</v>
      </c>
      <c r="D1813" s="8" t="s">
        <v>96</v>
      </c>
      <c r="E1813" s="8" t="s">
        <v>333</v>
      </c>
      <c r="F1813" s="10">
        <v>11090.28</v>
      </c>
      <c r="G1813" s="10">
        <v>-11089.28</v>
      </c>
      <c r="H1813" s="10">
        <v>1</v>
      </c>
    </row>
    <row r="1814" spans="1:8" s="1" customFormat="1" x14ac:dyDescent="0.55000000000000004">
      <c r="A1814" s="8">
        <v>299</v>
      </c>
      <c r="B1814" s="9">
        <v>100000417942</v>
      </c>
      <c r="C1814" s="5">
        <v>0</v>
      </c>
      <c r="D1814" s="8" t="s">
        <v>96</v>
      </c>
      <c r="E1814" s="8" t="s">
        <v>321</v>
      </c>
      <c r="F1814" s="10">
        <v>4879.72</v>
      </c>
      <c r="G1814" s="10">
        <v>-4878.72</v>
      </c>
      <c r="H1814" s="10">
        <v>1</v>
      </c>
    </row>
    <row r="1815" spans="1:8" s="1" customFormat="1" x14ac:dyDescent="0.55000000000000004">
      <c r="A1815" s="8"/>
      <c r="B1815" s="9">
        <v>100000417942</v>
      </c>
      <c r="C1815" s="5">
        <v>1</v>
      </c>
      <c r="D1815" s="8" t="s">
        <v>96</v>
      </c>
      <c r="E1815" s="8" t="s">
        <v>334</v>
      </c>
      <c r="F1815" s="10">
        <v>11090.28</v>
      </c>
      <c r="G1815" s="10">
        <v>-11089.28</v>
      </c>
      <c r="H1815" s="10">
        <v>1</v>
      </c>
    </row>
    <row r="1816" spans="1:8" s="1" customFormat="1" x14ac:dyDescent="0.55000000000000004">
      <c r="A1816" s="8">
        <v>300</v>
      </c>
      <c r="B1816" s="9">
        <v>100000417943</v>
      </c>
      <c r="C1816" s="5">
        <v>0</v>
      </c>
      <c r="D1816" s="8" t="s">
        <v>96</v>
      </c>
      <c r="E1816" s="8" t="s">
        <v>321</v>
      </c>
      <c r="F1816" s="10">
        <v>4879.72</v>
      </c>
      <c r="G1816" s="10">
        <v>-4878.72</v>
      </c>
      <c r="H1816" s="10">
        <v>1</v>
      </c>
    </row>
    <row r="1817" spans="1:8" s="1" customFormat="1" x14ac:dyDescent="0.55000000000000004">
      <c r="A1817" s="8"/>
      <c r="B1817" s="9">
        <v>100000417943</v>
      </c>
      <c r="C1817" s="5">
        <v>1</v>
      </c>
      <c r="D1817" s="8" t="s">
        <v>96</v>
      </c>
      <c r="E1817" s="8" t="s">
        <v>335</v>
      </c>
      <c r="F1817" s="10">
        <v>11090.28</v>
      </c>
      <c r="G1817" s="10">
        <v>-11089.28</v>
      </c>
      <c r="H1817" s="10">
        <v>1</v>
      </c>
    </row>
    <row r="1818" spans="1:8" s="1" customFormat="1" x14ac:dyDescent="0.55000000000000004">
      <c r="A1818" s="8">
        <v>301</v>
      </c>
      <c r="B1818" s="9">
        <v>100000417944</v>
      </c>
      <c r="C1818" s="5">
        <v>0</v>
      </c>
      <c r="D1818" s="8" t="s">
        <v>96</v>
      </c>
      <c r="E1818" s="8" t="s">
        <v>321</v>
      </c>
      <c r="F1818" s="10">
        <v>4879.72</v>
      </c>
      <c r="G1818" s="10">
        <v>-4878.72</v>
      </c>
      <c r="H1818" s="10">
        <v>1</v>
      </c>
    </row>
    <row r="1819" spans="1:8" s="1" customFormat="1" x14ac:dyDescent="0.55000000000000004">
      <c r="A1819" s="8"/>
      <c r="B1819" s="9">
        <v>100000417944</v>
      </c>
      <c r="C1819" s="5">
        <v>1</v>
      </c>
      <c r="D1819" s="8" t="s">
        <v>96</v>
      </c>
      <c r="E1819" s="8" t="s">
        <v>336</v>
      </c>
      <c r="F1819" s="10">
        <v>11090.28</v>
      </c>
      <c r="G1819" s="10">
        <v>-11089.28</v>
      </c>
      <c r="H1819" s="10">
        <v>1</v>
      </c>
    </row>
    <row r="1820" spans="1:8" s="1" customFormat="1" x14ac:dyDescent="0.55000000000000004">
      <c r="A1820" s="8">
        <v>302</v>
      </c>
      <c r="B1820" s="9">
        <v>100000417945</v>
      </c>
      <c r="C1820" s="5">
        <v>0</v>
      </c>
      <c r="D1820" s="8" t="s">
        <v>96</v>
      </c>
      <c r="E1820" s="8" t="s">
        <v>321</v>
      </c>
      <c r="F1820" s="10">
        <v>4879.72</v>
      </c>
      <c r="G1820" s="10">
        <v>-4878.72</v>
      </c>
      <c r="H1820" s="10">
        <v>1</v>
      </c>
    </row>
    <row r="1821" spans="1:8" s="1" customFormat="1" x14ac:dyDescent="0.55000000000000004">
      <c r="A1821" s="8"/>
      <c r="B1821" s="9">
        <v>100000417945</v>
      </c>
      <c r="C1821" s="5">
        <v>1</v>
      </c>
      <c r="D1821" s="8" t="s">
        <v>96</v>
      </c>
      <c r="E1821" s="8" t="s">
        <v>337</v>
      </c>
      <c r="F1821" s="10">
        <v>11090.28</v>
      </c>
      <c r="G1821" s="10">
        <v>-11089.28</v>
      </c>
      <c r="H1821" s="10">
        <v>1</v>
      </c>
    </row>
    <row r="1822" spans="1:8" s="1" customFormat="1" x14ac:dyDescent="0.55000000000000004">
      <c r="A1822" s="8">
        <v>303</v>
      </c>
      <c r="B1822" s="9">
        <v>100000417946</v>
      </c>
      <c r="C1822" s="5">
        <v>0</v>
      </c>
      <c r="D1822" s="8" t="s">
        <v>96</v>
      </c>
      <c r="E1822" s="8" t="s">
        <v>321</v>
      </c>
      <c r="F1822" s="10">
        <v>4879.72</v>
      </c>
      <c r="G1822" s="10">
        <v>-4878.72</v>
      </c>
      <c r="H1822" s="10">
        <v>1</v>
      </c>
    </row>
    <row r="1823" spans="1:8" s="1" customFormat="1" x14ac:dyDescent="0.55000000000000004">
      <c r="A1823" s="8"/>
      <c r="B1823" s="9">
        <v>100000417946</v>
      </c>
      <c r="C1823" s="5">
        <v>1</v>
      </c>
      <c r="D1823" s="8" t="s">
        <v>96</v>
      </c>
      <c r="E1823" s="8" t="s">
        <v>338</v>
      </c>
      <c r="F1823" s="10">
        <v>11090.28</v>
      </c>
      <c r="G1823" s="10">
        <v>-11089.28</v>
      </c>
      <c r="H1823" s="10">
        <v>1</v>
      </c>
    </row>
    <row r="1824" spans="1:8" s="1" customFormat="1" x14ac:dyDescent="0.55000000000000004">
      <c r="A1824" s="8">
        <v>304</v>
      </c>
      <c r="B1824" s="9">
        <v>100000417947</v>
      </c>
      <c r="C1824" s="5">
        <v>0</v>
      </c>
      <c r="D1824" s="8" t="s">
        <v>96</v>
      </c>
      <c r="E1824" s="8" t="s">
        <v>321</v>
      </c>
      <c r="F1824" s="10">
        <v>4879.72</v>
      </c>
      <c r="G1824" s="10">
        <v>-4878.72</v>
      </c>
      <c r="H1824" s="10">
        <v>1</v>
      </c>
    </row>
    <row r="1825" spans="1:8" s="1" customFormat="1" x14ac:dyDescent="0.55000000000000004">
      <c r="A1825" s="8"/>
      <c r="B1825" s="9">
        <v>100000417947</v>
      </c>
      <c r="C1825" s="5">
        <v>1</v>
      </c>
      <c r="D1825" s="8" t="s">
        <v>96</v>
      </c>
      <c r="E1825" s="8" t="s">
        <v>339</v>
      </c>
      <c r="F1825" s="10">
        <v>11090.28</v>
      </c>
      <c r="G1825" s="10">
        <v>-11089.28</v>
      </c>
      <c r="H1825" s="10">
        <v>1</v>
      </c>
    </row>
    <row r="1826" spans="1:8" s="1" customFormat="1" x14ac:dyDescent="0.55000000000000004">
      <c r="A1826" s="8">
        <v>305</v>
      </c>
      <c r="B1826" s="9">
        <v>100000417948</v>
      </c>
      <c r="C1826" s="5">
        <v>0</v>
      </c>
      <c r="D1826" s="8" t="s">
        <v>96</v>
      </c>
      <c r="E1826" s="8" t="s">
        <v>321</v>
      </c>
      <c r="F1826" s="10">
        <v>4879.72</v>
      </c>
      <c r="G1826" s="10">
        <v>-4878.72</v>
      </c>
      <c r="H1826" s="10">
        <v>1</v>
      </c>
    </row>
    <row r="1827" spans="1:8" s="1" customFormat="1" x14ac:dyDescent="0.55000000000000004">
      <c r="A1827" s="8"/>
      <c r="B1827" s="9">
        <v>100000417948</v>
      </c>
      <c r="C1827" s="5">
        <v>1</v>
      </c>
      <c r="D1827" s="8" t="s">
        <v>96</v>
      </c>
      <c r="E1827" s="8" t="s">
        <v>340</v>
      </c>
      <c r="F1827" s="10">
        <v>11090.28</v>
      </c>
      <c r="G1827" s="10">
        <v>-11089.28</v>
      </c>
      <c r="H1827" s="10">
        <v>1</v>
      </c>
    </row>
    <row r="1828" spans="1:8" s="1" customFormat="1" x14ac:dyDescent="0.55000000000000004">
      <c r="A1828" s="8">
        <v>306</v>
      </c>
      <c r="B1828" s="9">
        <v>100000418006</v>
      </c>
      <c r="C1828" s="5">
        <v>0</v>
      </c>
      <c r="D1828" s="8" t="s">
        <v>96</v>
      </c>
      <c r="E1828" s="8" t="s">
        <v>341</v>
      </c>
      <c r="F1828" s="10">
        <v>4879.72</v>
      </c>
      <c r="G1828" s="10">
        <v>-4878.72</v>
      </c>
      <c r="H1828" s="10">
        <v>1</v>
      </c>
    </row>
    <row r="1829" spans="1:8" s="1" customFormat="1" x14ac:dyDescent="0.55000000000000004">
      <c r="A1829" s="8"/>
      <c r="B1829" s="9">
        <v>100000418006</v>
      </c>
      <c r="C1829" s="5">
        <v>1</v>
      </c>
      <c r="D1829" s="8" t="s">
        <v>96</v>
      </c>
      <c r="E1829" s="8" t="s">
        <v>342</v>
      </c>
      <c r="F1829" s="10">
        <v>11090.28</v>
      </c>
      <c r="G1829" s="10">
        <v>-11089.28</v>
      </c>
      <c r="H1829" s="10">
        <v>1</v>
      </c>
    </row>
    <row r="1830" spans="1:8" s="1" customFormat="1" x14ac:dyDescent="0.55000000000000004">
      <c r="A1830" s="8">
        <v>307</v>
      </c>
      <c r="B1830" s="9">
        <v>100000418007</v>
      </c>
      <c r="C1830" s="5">
        <v>0</v>
      </c>
      <c r="D1830" s="8" t="s">
        <v>96</v>
      </c>
      <c r="E1830" s="8" t="s">
        <v>341</v>
      </c>
      <c r="F1830" s="10">
        <v>4879.72</v>
      </c>
      <c r="G1830" s="10">
        <v>-4878.72</v>
      </c>
      <c r="H1830" s="10">
        <v>1</v>
      </c>
    </row>
    <row r="1831" spans="1:8" s="1" customFormat="1" x14ac:dyDescent="0.55000000000000004">
      <c r="A1831" s="8"/>
      <c r="B1831" s="9">
        <v>100000418007</v>
      </c>
      <c r="C1831" s="5">
        <v>1</v>
      </c>
      <c r="D1831" s="8" t="s">
        <v>96</v>
      </c>
      <c r="E1831" s="8" t="s">
        <v>343</v>
      </c>
      <c r="F1831" s="10">
        <v>11090.28</v>
      </c>
      <c r="G1831" s="10">
        <v>-11089.28</v>
      </c>
      <c r="H1831" s="10">
        <v>1</v>
      </c>
    </row>
    <row r="1832" spans="1:8" s="1" customFormat="1" x14ac:dyDescent="0.55000000000000004">
      <c r="A1832" s="8">
        <v>308</v>
      </c>
      <c r="B1832" s="9">
        <v>100000418008</v>
      </c>
      <c r="C1832" s="5">
        <v>0</v>
      </c>
      <c r="D1832" s="8" t="s">
        <v>96</v>
      </c>
      <c r="E1832" s="8" t="s">
        <v>341</v>
      </c>
      <c r="F1832" s="10">
        <v>4879.72</v>
      </c>
      <c r="G1832" s="10">
        <v>-4878.72</v>
      </c>
      <c r="H1832" s="10">
        <v>1</v>
      </c>
    </row>
    <row r="1833" spans="1:8" s="1" customFormat="1" x14ac:dyDescent="0.55000000000000004">
      <c r="A1833" s="8"/>
      <c r="B1833" s="9">
        <v>100000418008</v>
      </c>
      <c r="C1833" s="5">
        <v>1</v>
      </c>
      <c r="D1833" s="8" t="s">
        <v>96</v>
      </c>
      <c r="E1833" s="8" t="s">
        <v>344</v>
      </c>
      <c r="F1833" s="10">
        <v>11090.28</v>
      </c>
      <c r="G1833" s="10">
        <v>-11089.28</v>
      </c>
      <c r="H1833" s="10">
        <v>1</v>
      </c>
    </row>
    <row r="1834" spans="1:8" s="1" customFormat="1" x14ac:dyDescent="0.55000000000000004">
      <c r="A1834" s="8">
        <v>309</v>
      </c>
      <c r="B1834" s="9">
        <v>100000418009</v>
      </c>
      <c r="C1834" s="5">
        <v>0</v>
      </c>
      <c r="D1834" s="8" t="s">
        <v>96</v>
      </c>
      <c r="E1834" s="8" t="s">
        <v>341</v>
      </c>
      <c r="F1834" s="10">
        <v>4879.72</v>
      </c>
      <c r="G1834" s="10">
        <v>-4878.72</v>
      </c>
      <c r="H1834" s="10">
        <v>1</v>
      </c>
    </row>
    <row r="1835" spans="1:8" s="1" customFormat="1" x14ac:dyDescent="0.55000000000000004">
      <c r="A1835" s="8"/>
      <c r="B1835" s="9">
        <v>100000418009</v>
      </c>
      <c r="C1835" s="5">
        <v>1</v>
      </c>
      <c r="D1835" s="8" t="s">
        <v>96</v>
      </c>
      <c r="E1835" s="8" t="s">
        <v>345</v>
      </c>
      <c r="F1835" s="10">
        <v>11090.28</v>
      </c>
      <c r="G1835" s="10">
        <v>-11089.28</v>
      </c>
      <c r="H1835" s="10">
        <v>1</v>
      </c>
    </row>
    <row r="1836" spans="1:8" s="1" customFormat="1" x14ac:dyDescent="0.55000000000000004">
      <c r="A1836" s="8">
        <v>310</v>
      </c>
      <c r="B1836" s="9">
        <v>100000418010</v>
      </c>
      <c r="C1836" s="5">
        <v>0</v>
      </c>
      <c r="D1836" s="8" t="s">
        <v>96</v>
      </c>
      <c r="E1836" s="8" t="s">
        <v>341</v>
      </c>
      <c r="F1836" s="10">
        <v>4879.72</v>
      </c>
      <c r="G1836" s="10">
        <v>-4878.72</v>
      </c>
      <c r="H1836" s="10">
        <v>1</v>
      </c>
    </row>
    <row r="1837" spans="1:8" s="1" customFormat="1" x14ac:dyDescent="0.55000000000000004">
      <c r="A1837" s="8"/>
      <c r="B1837" s="9">
        <v>100000418010</v>
      </c>
      <c r="C1837" s="5">
        <v>1</v>
      </c>
      <c r="D1837" s="8" t="s">
        <v>96</v>
      </c>
      <c r="E1837" s="8" t="s">
        <v>346</v>
      </c>
      <c r="F1837" s="10">
        <v>11090.28</v>
      </c>
      <c r="G1837" s="10">
        <v>-11089.28</v>
      </c>
      <c r="H1837" s="10">
        <v>1</v>
      </c>
    </row>
    <row r="1838" spans="1:8" s="1" customFormat="1" x14ac:dyDescent="0.55000000000000004">
      <c r="A1838" s="8">
        <v>311</v>
      </c>
      <c r="B1838" s="9">
        <v>100000418011</v>
      </c>
      <c r="C1838" s="5">
        <v>0</v>
      </c>
      <c r="D1838" s="8" t="s">
        <v>96</v>
      </c>
      <c r="E1838" s="8" t="s">
        <v>341</v>
      </c>
      <c r="F1838" s="10">
        <v>4879.72</v>
      </c>
      <c r="G1838" s="10">
        <v>-4878.72</v>
      </c>
      <c r="H1838" s="10">
        <v>1</v>
      </c>
    </row>
    <row r="1839" spans="1:8" s="1" customFormat="1" x14ac:dyDescent="0.55000000000000004">
      <c r="A1839" s="8"/>
      <c r="B1839" s="9">
        <v>100000418011</v>
      </c>
      <c r="C1839" s="5">
        <v>1</v>
      </c>
      <c r="D1839" s="8" t="s">
        <v>96</v>
      </c>
      <c r="E1839" s="8" t="s">
        <v>347</v>
      </c>
      <c r="F1839" s="10">
        <v>11090.28</v>
      </c>
      <c r="G1839" s="10">
        <v>-11089.28</v>
      </c>
      <c r="H1839" s="10">
        <v>1</v>
      </c>
    </row>
    <row r="1840" spans="1:8" s="1" customFormat="1" x14ac:dyDescent="0.55000000000000004">
      <c r="A1840" s="8">
        <v>312</v>
      </c>
      <c r="B1840" s="9">
        <v>100000418012</v>
      </c>
      <c r="C1840" s="5">
        <v>0</v>
      </c>
      <c r="D1840" s="8" t="s">
        <v>96</v>
      </c>
      <c r="E1840" s="8" t="s">
        <v>341</v>
      </c>
      <c r="F1840" s="10">
        <v>4879.72</v>
      </c>
      <c r="G1840" s="10">
        <v>-4878.72</v>
      </c>
      <c r="H1840" s="10">
        <v>1</v>
      </c>
    </row>
    <row r="1841" spans="1:8" s="1" customFormat="1" x14ac:dyDescent="0.55000000000000004">
      <c r="A1841" s="8"/>
      <c r="B1841" s="9">
        <v>100000418012</v>
      </c>
      <c r="C1841" s="5">
        <v>1</v>
      </c>
      <c r="D1841" s="8" t="s">
        <v>96</v>
      </c>
      <c r="E1841" s="8" t="s">
        <v>348</v>
      </c>
      <c r="F1841" s="10">
        <v>11090.28</v>
      </c>
      <c r="G1841" s="10">
        <v>-11089.28</v>
      </c>
      <c r="H1841" s="10">
        <v>1</v>
      </c>
    </row>
    <row r="1842" spans="1:8" s="1" customFormat="1" x14ac:dyDescent="0.55000000000000004">
      <c r="A1842" s="8">
        <v>313</v>
      </c>
      <c r="B1842" s="9">
        <v>100000418013</v>
      </c>
      <c r="C1842" s="5">
        <v>0</v>
      </c>
      <c r="D1842" s="8" t="s">
        <v>96</v>
      </c>
      <c r="E1842" s="8" t="s">
        <v>341</v>
      </c>
      <c r="F1842" s="10">
        <v>4879.72</v>
      </c>
      <c r="G1842" s="10">
        <v>-4878.72</v>
      </c>
      <c r="H1842" s="10">
        <v>1</v>
      </c>
    </row>
    <row r="1843" spans="1:8" s="1" customFormat="1" x14ac:dyDescent="0.55000000000000004">
      <c r="A1843" s="8"/>
      <c r="B1843" s="9">
        <v>100000418013</v>
      </c>
      <c r="C1843" s="5">
        <v>1</v>
      </c>
      <c r="D1843" s="8" t="s">
        <v>96</v>
      </c>
      <c r="E1843" s="8" t="s">
        <v>349</v>
      </c>
      <c r="F1843" s="10">
        <v>11090.28</v>
      </c>
      <c r="G1843" s="10">
        <v>-11089.28</v>
      </c>
      <c r="H1843" s="10">
        <v>1</v>
      </c>
    </row>
    <row r="1844" spans="1:8" s="1" customFormat="1" x14ac:dyDescent="0.55000000000000004">
      <c r="A1844" s="8">
        <v>314</v>
      </c>
      <c r="B1844" s="9">
        <v>100000418014</v>
      </c>
      <c r="C1844" s="5">
        <v>0</v>
      </c>
      <c r="D1844" s="8" t="s">
        <v>96</v>
      </c>
      <c r="E1844" s="8" t="s">
        <v>341</v>
      </c>
      <c r="F1844" s="10">
        <v>4879.72</v>
      </c>
      <c r="G1844" s="10">
        <v>-4878.72</v>
      </c>
      <c r="H1844" s="10">
        <v>1</v>
      </c>
    </row>
    <row r="1845" spans="1:8" s="1" customFormat="1" x14ac:dyDescent="0.55000000000000004">
      <c r="A1845" s="8"/>
      <c r="B1845" s="9">
        <v>100000418014</v>
      </c>
      <c r="C1845" s="5">
        <v>1</v>
      </c>
      <c r="D1845" s="8" t="s">
        <v>96</v>
      </c>
      <c r="E1845" s="8" t="s">
        <v>350</v>
      </c>
      <c r="F1845" s="10">
        <v>11090.28</v>
      </c>
      <c r="G1845" s="10">
        <v>-11089.28</v>
      </c>
      <c r="H1845" s="10">
        <v>1</v>
      </c>
    </row>
    <row r="1846" spans="1:8" s="1" customFormat="1" x14ac:dyDescent="0.55000000000000004">
      <c r="A1846" s="8">
        <v>315</v>
      </c>
      <c r="B1846" s="9">
        <v>100000418015</v>
      </c>
      <c r="C1846" s="5">
        <v>0</v>
      </c>
      <c r="D1846" s="8" t="s">
        <v>96</v>
      </c>
      <c r="E1846" s="8" t="s">
        <v>341</v>
      </c>
      <c r="F1846" s="10">
        <v>4879.72</v>
      </c>
      <c r="G1846" s="10">
        <v>-4878.72</v>
      </c>
      <c r="H1846" s="10">
        <v>1</v>
      </c>
    </row>
    <row r="1847" spans="1:8" s="1" customFormat="1" x14ac:dyDescent="0.55000000000000004">
      <c r="A1847" s="8"/>
      <c r="B1847" s="9">
        <v>100000418015</v>
      </c>
      <c r="C1847" s="5">
        <v>1</v>
      </c>
      <c r="D1847" s="8" t="s">
        <v>96</v>
      </c>
      <c r="E1847" s="8" t="s">
        <v>351</v>
      </c>
      <c r="F1847" s="10">
        <v>11090.28</v>
      </c>
      <c r="G1847" s="10">
        <v>-11089.28</v>
      </c>
      <c r="H1847" s="10">
        <v>1</v>
      </c>
    </row>
    <row r="1848" spans="1:8" s="1" customFormat="1" x14ac:dyDescent="0.55000000000000004">
      <c r="A1848" s="8">
        <v>316</v>
      </c>
      <c r="B1848" s="9">
        <v>100000418016</v>
      </c>
      <c r="C1848" s="5">
        <v>0</v>
      </c>
      <c r="D1848" s="8" t="s">
        <v>96</v>
      </c>
      <c r="E1848" s="8" t="s">
        <v>341</v>
      </c>
      <c r="F1848" s="10">
        <v>4879.72</v>
      </c>
      <c r="G1848" s="10">
        <v>-4878.72</v>
      </c>
      <c r="H1848" s="10">
        <v>1</v>
      </c>
    </row>
    <row r="1849" spans="1:8" s="1" customFormat="1" x14ac:dyDescent="0.55000000000000004">
      <c r="A1849" s="8"/>
      <c r="B1849" s="9">
        <v>100000418016</v>
      </c>
      <c r="C1849" s="5">
        <v>1</v>
      </c>
      <c r="D1849" s="8" t="s">
        <v>96</v>
      </c>
      <c r="E1849" s="8" t="s">
        <v>352</v>
      </c>
      <c r="F1849" s="10">
        <v>11090.28</v>
      </c>
      <c r="G1849" s="10">
        <v>-11089.28</v>
      </c>
      <c r="H1849" s="10">
        <v>1</v>
      </c>
    </row>
    <row r="1850" spans="1:8" s="1" customFormat="1" x14ac:dyDescent="0.55000000000000004">
      <c r="A1850" s="8">
        <v>317</v>
      </c>
      <c r="B1850" s="9">
        <v>100000418017</v>
      </c>
      <c r="C1850" s="5">
        <v>0</v>
      </c>
      <c r="D1850" s="8" t="s">
        <v>96</v>
      </c>
      <c r="E1850" s="8" t="s">
        <v>341</v>
      </c>
      <c r="F1850" s="10">
        <v>4879.72</v>
      </c>
      <c r="G1850" s="10">
        <v>-4878.72</v>
      </c>
      <c r="H1850" s="10">
        <v>1</v>
      </c>
    </row>
    <row r="1851" spans="1:8" s="1" customFormat="1" x14ac:dyDescent="0.55000000000000004">
      <c r="A1851" s="8"/>
      <c r="B1851" s="9">
        <v>100000418017</v>
      </c>
      <c r="C1851" s="5">
        <v>1</v>
      </c>
      <c r="D1851" s="8" t="s">
        <v>96</v>
      </c>
      <c r="E1851" s="8" t="s">
        <v>353</v>
      </c>
      <c r="F1851" s="10">
        <v>11090.28</v>
      </c>
      <c r="G1851" s="10">
        <v>-11089.28</v>
      </c>
      <c r="H1851" s="10">
        <v>1</v>
      </c>
    </row>
    <row r="1852" spans="1:8" s="1" customFormat="1" x14ac:dyDescent="0.55000000000000004">
      <c r="A1852" s="8">
        <v>318</v>
      </c>
      <c r="B1852" s="9">
        <v>100000418018</v>
      </c>
      <c r="C1852" s="5">
        <v>0</v>
      </c>
      <c r="D1852" s="8" t="s">
        <v>96</v>
      </c>
      <c r="E1852" s="8" t="s">
        <v>341</v>
      </c>
      <c r="F1852" s="10">
        <v>4879.72</v>
      </c>
      <c r="G1852" s="10">
        <v>-4878.72</v>
      </c>
      <c r="H1852" s="10">
        <v>1</v>
      </c>
    </row>
    <row r="1853" spans="1:8" s="1" customFormat="1" x14ac:dyDescent="0.55000000000000004">
      <c r="A1853" s="8"/>
      <c r="B1853" s="9">
        <v>100000418018</v>
      </c>
      <c r="C1853" s="5">
        <v>1</v>
      </c>
      <c r="D1853" s="8" t="s">
        <v>96</v>
      </c>
      <c r="E1853" s="8" t="s">
        <v>354</v>
      </c>
      <c r="F1853" s="10">
        <v>11090.28</v>
      </c>
      <c r="G1853" s="10">
        <v>-11089.28</v>
      </c>
      <c r="H1853" s="10">
        <v>1</v>
      </c>
    </row>
    <row r="1854" spans="1:8" s="1" customFormat="1" x14ac:dyDescent="0.55000000000000004">
      <c r="A1854" s="8">
        <v>319</v>
      </c>
      <c r="B1854" s="9">
        <v>100000418019</v>
      </c>
      <c r="C1854" s="5">
        <v>0</v>
      </c>
      <c r="D1854" s="8" t="s">
        <v>96</v>
      </c>
      <c r="E1854" s="8" t="s">
        <v>341</v>
      </c>
      <c r="F1854" s="10">
        <v>4879.72</v>
      </c>
      <c r="G1854" s="10">
        <v>-4878.72</v>
      </c>
      <c r="H1854" s="10">
        <v>1</v>
      </c>
    </row>
    <row r="1855" spans="1:8" s="1" customFormat="1" x14ac:dyDescent="0.55000000000000004">
      <c r="A1855" s="8"/>
      <c r="B1855" s="9">
        <v>100000418019</v>
      </c>
      <c r="C1855" s="5">
        <v>1</v>
      </c>
      <c r="D1855" s="8" t="s">
        <v>96</v>
      </c>
      <c r="E1855" s="8" t="s">
        <v>355</v>
      </c>
      <c r="F1855" s="10">
        <v>11090.28</v>
      </c>
      <c r="G1855" s="10">
        <v>-11089.28</v>
      </c>
      <c r="H1855" s="10">
        <v>1</v>
      </c>
    </row>
    <row r="1856" spans="1:8" s="1" customFormat="1" x14ac:dyDescent="0.55000000000000004">
      <c r="A1856" s="8">
        <v>320</v>
      </c>
      <c r="B1856" s="9">
        <v>100000418020</v>
      </c>
      <c r="C1856" s="5">
        <v>0</v>
      </c>
      <c r="D1856" s="8" t="s">
        <v>96</v>
      </c>
      <c r="E1856" s="8" t="s">
        <v>341</v>
      </c>
      <c r="F1856" s="10">
        <v>4879.72</v>
      </c>
      <c r="G1856" s="10">
        <v>-4878.72</v>
      </c>
      <c r="H1856" s="10">
        <v>1</v>
      </c>
    </row>
    <row r="1857" spans="1:8" s="1" customFormat="1" x14ac:dyDescent="0.55000000000000004">
      <c r="A1857" s="8"/>
      <c r="B1857" s="9">
        <v>100000418020</v>
      </c>
      <c r="C1857" s="5">
        <v>1</v>
      </c>
      <c r="D1857" s="8" t="s">
        <v>96</v>
      </c>
      <c r="E1857" s="8" t="s">
        <v>356</v>
      </c>
      <c r="F1857" s="10">
        <v>11090.28</v>
      </c>
      <c r="G1857" s="10">
        <v>-11089.28</v>
      </c>
      <c r="H1857" s="10">
        <v>1</v>
      </c>
    </row>
    <row r="1858" spans="1:8" s="1" customFormat="1" x14ac:dyDescent="0.55000000000000004">
      <c r="A1858" s="8">
        <v>321</v>
      </c>
      <c r="B1858" s="9">
        <v>100000418021</v>
      </c>
      <c r="C1858" s="5">
        <v>0</v>
      </c>
      <c r="D1858" s="8" t="s">
        <v>96</v>
      </c>
      <c r="E1858" s="8" t="s">
        <v>341</v>
      </c>
      <c r="F1858" s="10">
        <v>4879.72</v>
      </c>
      <c r="G1858" s="10">
        <v>-4878.72</v>
      </c>
      <c r="H1858" s="10">
        <v>1</v>
      </c>
    </row>
    <row r="1859" spans="1:8" s="1" customFormat="1" x14ac:dyDescent="0.55000000000000004">
      <c r="A1859" s="8"/>
      <c r="B1859" s="9">
        <v>100000418021</v>
      </c>
      <c r="C1859" s="5">
        <v>1</v>
      </c>
      <c r="D1859" s="8" t="s">
        <v>96</v>
      </c>
      <c r="E1859" s="8" t="s">
        <v>357</v>
      </c>
      <c r="F1859" s="10">
        <v>11090.28</v>
      </c>
      <c r="G1859" s="10">
        <v>-11089.28</v>
      </c>
      <c r="H1859" s="10">
        <v>1</v>
      </c>
    </row>
    <row r="1860" spans="1:8" s="1" customFormat="1" x14ac:dyDescent="0.55000000000000004">
      <c r="A1860" s="8">
        <v>322</v>
      </c>
      <c r="B1860" s="9">
        <v>100000418022</v>
      </c>
      <c r="C1860" s="5">
        <v>0</v>
      </c>
      <c r="D1860" s="8" t="s">
        <v>96</v>
      </c>
      <c r="E1860" s="8" t="s">
        <v>341</v>
      </c>
      <c r="F1860" s="10">
        <v>4879.72</v>
      </c>
      <c r="G1860" s="10">
        <v>-4878.72</v>
      </c>
      <c r="H1860" s="10">
        <v>1</v>
      </c>
    </row>
    <row r="1861" spans="1:8" s="1" customFormat="1" x14ac:dyDescent="0.55000000000000004">
      <c r="A1861" s="8"/>
      <c r="B1861" s="9">
        <v>100000418022</v>
      </c>
      <c r="C1861" s="5">
        <v>1</v>
      </c>
      <c r="D1861" s="8" t="s">
        <v>96</v>
      </c>
      <c r="E1861" s="8" t="s">
        <v>358</v>
      </c>
      <c r="F1861" s="10">
        <v>11090.28</v>
      </c>
      <c r="G1861" s="10">
        <v>-11089.28</v>
      </c>
      <c r="H1861" s="10">
        <v>1</v>
      </c>
    </row>
    <row r="1862" spans="1:8" s="1" customFormat="1" x14ac:dyDescent="0.55000000000000004">
      <c r="A1862" s="8">
        <v>323</v>
      </c>
      <c r="B1862" s="9">
        <v>100000418023</v>
      </c>
      <c r="C1862" s="5">
        <v>0</v>
      </c>
      <c r="D1862" s="8" t="s">
        <v>96</v>
      </c>
      <c r="E1862" s="8" t="s">
        <v>341</v>
      </c>
      <c r="F1862" s="10">
        <v>4879.72</v>
      </c>
      <c r="G1862" s="10">
        <v>-4878.72</v>
      </c>
      <c r="H1862" s="10">
        <v>1</v>
      </c>
    </row>
    <row r="1863" spans="1:8" s="1" customFormat="1" x14ac:dyDescent="0.55000000000000004">
      <c r="A1863" s="8"/>
      <c r="B1863" s="9">
        <v>100000418023</v>
      </c>
      <c r="C1863" s="5">
        <v>1</v>
      </c>
      <c r="D1863" s="8" t="s">
        <v>96</v>
      </c>
      <c r="E1863" s="8" t="s">
        <v>359</v>
      </c>
      <c r="F1863" s="10">
        <v>11090.28</v>
      </c>
      <c r="G1863" s="10">
        <v>-11089.28</v>
      </c>
      <c r="H1863" s="10">
        <v>1</v>
      </c>
    </row>
    <row r="1864" spans="1:8" s="1" customFormat="1" x14ac:dyDescent="0.55000000000000004">
      <c r="A1864" s="8">
        <v>324</v>
      </c>
      <c r="B1864" s="9">
        <v>100000418024</v>
      </c>
      <c r="C1864" s="5">
        <v>0</v>
      </c>
      <c r="D1864" s="8" t="s">
        <v>96</v>
      </c>
      <c r="E1864" s="8" t="s">
        <v>341</v>
      </c>
      <c r="F1864" s="10">
        <v>4879.72</v>
      </c>
      <c r="G1864" s="10">
        <v>-4878.72</v>
      </c>
      <c r="H1864" s="10">
        <v>1</v>
      </c>
    </row>
    <row r="1865" spans="1:8" s="1" customFormat="1" x14ac:dyDescent="0.55000000000000004">
      <c r="A1865" s="8"/>
      <c r="B1865" s="9">
        <v>100000418024</v>
      </c>
      <c r="C1865" s="5">
        <v>1</v>
      </c>
      <c r="D1865" s="8" t="s">
        <v>96</v>
      </c>
      <c r="E1865" s="8" t="s">
        <v>360</v>
      </c>
      <c r="F1865" s="10">
        <v>11090.28</v>
      </c>
      <c r="G1865" s="10">
        <v>-11089.28</v>
      </c>
      <c r="H1865" s="10">
        <v>1</v>
      </c>
    </row>
    <row r="1866" spans="1:8" s="1" customFormat="1" x14ac:dyDescent="0.55000000000000004">
      <c r="A1866" s="8">
        <v>325</v>
      </c>
      <c r="B1866" s="9">
        <v>100000418025</v>
      </c>
      <c r="C1866" s="5">
        <v>0</v>
      </c>
      <c r="D1866" s="8" t="s">
        <v>96</v>
      </c>
      <c r="E1866" s="8" t="s">
        <v>341</v>
      </c>
      <c r="F1866" s="10">
        <v>4879.72</v>
      </c>
      <c r="G1866" s="10">
        <v>-4878.72</v>
      </c>
      <c r="H1866" s="10">
        <v>1</v>
      </c>
    </row>
    <row r="1867" spans="1:8" s="1" customFormat="1" x14ac:dyDescent="0.55000000000000004">
      <c r="A1867" s="8"/>
      <c r="B1867" s="9">
        <v>100000418025</v>
      </c>
      <c r="C1867" s="5">
        <v>1</v>
      </c>
      <c r="D1867" s="8" t="s">
        <v>96</v>
      </c>
      <c r="E1867" s="8" t="s">
        <v>361</v>
      </c>
      <c r="F1867" s="10">
        <v>11090.28</v>
      </c>
      <c r="G1867" s="10">
        <v>-11089.28</v>
      </c>
      <c r="H1867" s="10">
        <v>1</v>
      </c>
    </row>
    <row r="1868" spans="1:8" s="1" customFormat="1" x14ac:dyDescent="0.55000000000000004">
      <c r="A1868" s="8">
        <v>326</v>
      </c>
      <c r="B1868" s="9">
        <v>100000418026</v>
      </c>
      <c r="C1868" s="5">
        <v>0</v>
      </c>
      <c r="D1868" s="8" t="s">
        <v>96</v>
      </c>
      <c r="E1868" s="8" t="s">
        <v>341</v>
      </c>
      <c r="F1868" s="10">
        <v>4879.72</v>
      </c>
      <c r="G1868" s="10">
        <v>-4878.72</v>
      </c>
      <c r="H1868" s="10">
        <v>1</v>
      </c>
    </row>
    <row r="1869" spans="1:8" s="1" customFormat="1" x14ac:dyDescent="0.55000000000000004">
      <c r="A1869" s="8"/>
      <c r="B1869" s="9">
        <v>100000418026</v>
      </c>
      <c r="C1869" s="5">
        <v>1</v>
      </c>
      <c r="D1869" s="8" t="s">
        <v>96</v>
      </c>
      <c r="E1869" s="8" t="s">
        <v>362</v>
      </c>
      <c r="F1869" s="10">
        <v>11090.28</v>
      </c>
      <c r="G1869" s="10">
        <v>-11089.28</v>
      </c>
      <c r="H1869" s="10">
        <v>1</v>
      </c>
    </row>
    <row r="1870" spans="1:8" s="1" customFormat="1" x14ac:dyDescent="0.55000000000000004">
      <c r="A1870" s="8">
        <v>327</v>
      </c>
      <c r="B1870" s="9">
        <v>100000418027</v>
      </c>
      <c r="C1870" s="5">
        <v>0</v>
      </c>
      <c r="D1870" s="8" t="s">
        <v>96</v>
      </c>
      <c r="E1870" s="8" t="s">
        <v>341</v>
      </c>
      <c r="F1870" s="10">
        <v>4879.72</v>
      </c>
      <c r="G1870" s="10">
        <v>-4878.72</v>
      </c>
      <c r="H1870" s="10">
        <v>1</v>
      </c>
    </row>
    <row r="1871" spans="1:8" s="1" customFormat="1" x14ac:dyDescent="0.55000000000000004">
      <c r="A1871" s="8"/>
      <c r="B1871" s="9">
        <v>100000418027</v>
      </c>
      <c r="C1871" s="5">
        <v>1</v>
      </c>
      <c r="D1871" s="8" t="s">
        <v>96</v>
      </c>
      <c r="E1871" s="8" t="s">
        <v>363</v>
      </c>
      <c r="F1871" s="10">
        <v>11090.28</v>
      </c>
      <c r="G1871" s="10">
        <v>-11089.28</v>
      </c>
      <c r="H1871" s="10">
        <v>1</v>
      </c>
    </row>
    <row r="1872" spans="1:8" s="1" customFormat="1" x14ac:dyDescent="0.55000000000000004">
      <c r="A1872" s="8">
        <v>328</v>
      </c>
      <c r="B1872" s="9">
        <v>100000418028</v>
      </c>
      <c r="C1872" s="5">
        <v>0</v>
      </c>
      <c r="D1872" s="8" t="s">
        <v>96</v>
      </c>
      <c r="E1872" s="8" t="s">
        <v>341</v>
      </c>
      <c r="F1872" s="10">
        <v>4879.72</v>
      </c>
      <c r="G1872" s="10">
        <v>-4878.72</v>
      </c>
      <c r="H1872" s="10">
        <v>1</v>
      </c>
    </row>
    <row r="1873" spans="1:8" s="1" customFormat="1" x14ac:dyDescent="0.55000000000000004">
      <c r="A1873" s="8"/>
      <c r="B1873" s="9">
        <v>100000418028</v>
      </c>
      <c r="C1873" s="5">
        <v>1</v>
      </c>
      <c r="D1873" s="8" t="s">
        <v>96</v>
      </c>
      <c r="E1873" s="8" t="s">
        <v>364</v>
      </c>
      <c r="F1873" s="10">
        <v>11090.28</v>
      </c>
      <c r="G1873" s="10">
        <v>-11089.28</v>
      </c>
      <c r="H1873" s="10">
        <v>1</v>
      </c>
    </row>
    <row r="1874" spans="1:8" s="1" customFormat="1" x14ac:dyDescent="0.55000000000000004">
      <c r="A1874" s="8">
        <v>329</v>
      </c>
      <c r="B1874" s="9">
        <v>100000418029</v>
      </c>
      <c r="C1874" s="5">
        <v>0</v>
      </c>
      <c r="D1874" s="8" t="s">
        <v>96</v>
      </c>
      <c r="E1874" s="8" t="s">
        <v>341</v>
      </c>
      <c r="F1874" s="10">
        <v>4879.72</v>
      </c>
      <c r="G1874" s="10">
        <v>-4878.72</v>
      </c>
      <c r="H1874" s="10">
        <v>1</v>
      </c>
    </row>
    <row r="1875" spans="1:8" s="1" customFormat="1" x14ac:dyDescent="0.55000000000000004">
      <c r="A1875" s="8"/>
      <c r="B1875" s="9">
        <v>100000418029</v>
      </c>
      <c r="C1875" s="5">
        <v>1</v>
      </c>
      <c r="D1875" s="8" t="s">
        <v>96</v>
      </c>
      <c r="E1875" s="8" t="s">
        <v>365</v>
      </c>
      <c r="F1875" s="10">
        <v>11090.28</v>
      </c>
      <c r="G1875" s="10">
        <v>-11089.28</v>
      </c>
      <c r="H1875" s="10">
        <v>1</v>
      </c>
    </row>
    <row r="1876" spans="1:8" s="1" customFormat="1" x14ac:dyDescent="0.55000000000000004">
      <c r="A1876" s="8">
        <v>330</v>
      </c>
      <c r="B1876" s="9">
        <v>100000418030</v>
      </c>
      <c r="C1876" s="5">
        <v>0</v>
      </c>
      <c r="D1876" s="8" t="s">
        <v>96</v>
      </c>
      <c r="E1876" s="8" t="s">
        <v>341</v>
      </c>
      <c r="F1876" s="10">
        <v>4879.72</v>
      </c>
      <c r="G1876" s="10">
        <v>-4878.72</v>
      </c>
      <c r="H1876" s="10">
        <v>1</v>
      </c>
    </row>
    <row r="1877" spans="1:8" s="1" customFormat="1" x14ac:dyDescent="0.55000000000000004">
      <c r="A1877" s="8"/>
      <c r="B1877" s="9">
        <v>100000418030</v>
      </c>
      <c r="C1877" s="5">
        <v>1</v>
      </c>
      <c r="D1877" s="8" t="s">
        <v>96</v>
      </c>
      <c r="E1877" s="8" t="s">
        <v>366</v>
      </c>
      <c r="F1877" s="10">
        <v>11090.28</v>
      </c>
      <c r="G1877" s="10">
        <v>-11089.28</v>
      </c>
      <c r="H1877" s="10">
        <v>1</v>
      </c>
    </row>
    <row r="1878" spans="1:8" s="1" customFormat="1" x14ac:dyDescent="0.55000000000000004">
      <c r="A1878" s="8">
        <v>331</v>
      </c>
      <c r="B1878" s="9">
        <v>100000418031</v>
      </c>
      <c r="C1878" s="5">
        <v>0</v>
      </c>
      <c r="D1878" s="8" t="s">
        <v>96</v>
      </c>
      <c r="E1878" s="8" t="s">
        <v>341</v>
      </c>
      <c r="F1878" s="10">
        <v>4879.72</v>
      </c>
      <c r="G1878" s="10">
        <v>-4878.72</v>
      </c>
      <c r="H1878" s="10">
        <v>1</v>
      </c>
    </row>
    <row r="1879" spans="1:8" s="1" customFormat="1" x14ac:dyDescent="0.55000000000000004">
      <c r="A1879" s="8"/>
      <c r="B1879" s="9">
        <v>100000418031</v>
      </c>
      <c r="C1879" s="5">
        <v>1</v>
      </c>
      <c r="D1879" s="8" t="s">
        <v>96</v>
      </c>
      <c r="E1879" s="8" t="s">
        <v>367</v>
      </c>
      <c r="F1879" s="10">
        <v>11090.28</v>
      </c>
      <c r="G1879" s="10">
        <v>-11089.28</v>
      </c>
      <c r="H1879" s="10">
        <v>1</v>
      </c>
    </row>
    <row r="1880" spans="1:8" s="1" customFormat="1" x14ac:dyDescent="0.55000000000000004">
      <c r="A1880" s="8">
        <v>332</v>
      </c>
      <c r="B1880" s="9">
        <v>100000418032</v>
      </c>
      <c r="C1880" s="5">
        <v>0</v>
      </c>
      <c r="D1880" s="8" t="s">
        <v>96</v>
      </c>
      <c r="E1880" s="8" t="s">
        <v>341</v>
      </c>
      <c r="F1880" s="10">
        <v>4879.72</v>
      </c>
      <c r="G1880" s="10">
        <v>-4878.72</v>
      </c>
      <c r="H1880" s="10">
        <v>1</v>
      </c>
    </row>
    <row r="1881" spans="1:8" s="1" customFormat="1" x14ac:dyDescent="0.55000000000000004">
      <c r="A1881" s="8"/>
      <c r="B1881" s="9">
        <v>100000418032</v>
      </c>
      <c r="C1881" s="5">
        <v>1</v>
      </c>
      <c r="D1881" s="8" t="s">
        <v>96</v>
      </c>
      <c r="E1881" s="8" t="s">
        <v>368</v>
      </c>
      <c r="F1881" s="10">
        <v>11090.28</v>
      </c>
      <c r="G1881" s="10">
        <v>-11089.28</v>
      </c>
      <c r="H1881" s="10">
        <v>1</v>
      </c>
    </row>
    <row r="1882" spans="1:8" s="1" customFormat="1" x14ac:dyDescent="0.55000000000000004">
      <c r="A1882" s="8">
        <v>333</v>
      </c>
      <c r="B1882" s="9">
        <v>100000418033</v>
      </c>
      <c r="C1882" s="5">
        <v>0</v>
      </c>
      <c r="D1882" s="8" t="s">
        <v>96</v>
      </c>
      <c r="E1882" s="8" t="s">
        <v>341</v>
      </c>
      <c r="F1882" s="10">
        <v>4879.72</v>
      </c>
      <c r="G1882" s="10">
        <v>-4878.72</v>
      </c>
      <c r="H1882" s="10">
        <v>1</v>
      </c>
    </row>
    <row r="1883" spans="1:8" s="1" customFormat="1" x14ac:dyDescent="0.55000000000000004">
      <c r="A1883" s="8"/>
      <c r="B1883" s="9">
        <v>100000418033</v>
      </c>
      <c r="C1883" s="5">
        <v>1</v>
      </c>
      <c r="D1883" s="8" t="s">
        <v>96</v>
      </c>
      <c r="E1883" s="8" t="s">
        <v>369</v>
      </c>
      <c r="F1883" s="10">
        <v>11090.28</v>
      </c>
      <c r="G1883" s="10">
        <v>-11089.28</v>
      </c>
      <c r="H1883" s="10">
        <v>1</v>
      </c>
    </row>
    <row r="1884" spans="1:8" s="1" customFormat="1" x14ac:dyDescent="0.55000000000000004">
      <c r="A1884" s="8">
        <v>334</v>
      </c>
      <c r="B1884" s="9">
        <v>100000418034</v>
      </c>
      <c r="C1884" s="5">
        <v>0</v>
      </c>
      <c r="D1884" s="8" t="s">
        <v>96</v>
      </c>
      <c r="E1884" s="8" t="s">
        <v>341</v>
      </c>
      <c r="F1884" s="10">
        <v>4879.72</v>
      </c>
      <c r="G1884" s="10">
        <v>-4878.72</v>
      </c>
      <c r="H1884" s="10">
        <v>1</v>
      </c>
    </row>
    <row r="1885" spans="1:8" s="1" customFormat="1" x14ac:dyDescent="0.55000000000000004">
      <c r="A1885" s="8"/>
      <c r="B1885" s="9">
        <v>100000418034</v>
      </c>
      <c r="C1885" s="5">
        <v>1</v>
      </c>
      <c r="D1885" s="8" t="s">
        <v>96</v>
      </c>
      <c r="E1885" s="8" t="s">
        <v>370</v>
      </c>
      <c r="F1885" s="10">
        <v>11090.28</v>
      </c>
      <c r="G1885" s="10">
        <v>-11089.28</v>
      </c>
      <c r="H1885" s="10">
        <v>1</v>
      </c>
    </row>
    <row r="1886" spans="1:8" s="1" customFormat="1" x14ac:dyDescent="0.55000000000000004">
      <c r="A1886" s="8">
        <v>335</v>
      </c>
      <c r="B1886" s="9">
        <v>100000418598</v>
      </c>
      <c r="C1886" s="5">
        <v>0</v>
      </c>
      <c r="D1886" s="8" t="s">
        <v>96</v>
      </c>
      <c r="E1886" s="8" t="s">
        <v>371</v>
      </c>
      <c r="F1886" s="10">
        <v>7830.32</v>
      </c>
      <c r="G1886" s="10">
        <v>-7829.32</v>
      </c>
      <c r="H1886" s="10">
        <v>1</v>
      </c>
    </row>
    <row r="1887" spans="1:8" s="1" customFormat="1" x14ac:dyDescent="0.55000000000000004">
      <c r="A1887" s="8"/>
      <c r="B1887" s="9">
        <v>100000418598</v>
      </c>
      <c r="C1887" s="5">
        <v>1</v>
      </c>
      <c r="D1887" s="8" t="s">
        <v>96</v>
      </c>
      <c r="E1887" s="8" t="s">
        <v>372</v>
      </c>
      <c r="F1887" s="10">
        <v>17796.18</v>
      </c>
      <c r="G1887" s="10">
        <v>-17795.18</v>
      </c>
      <c r="H1887" s="10">
        <v>1</v>
      </c>
    </row>
    <row r="1888" spans="1:8" s="1" customFormat="1" x14ac:dyDescent="0.55000000000000004">
      <c r="A1888" s="8">
        <v>336</v>
      </c>
      <c r="B1888" s="9">
        <v>100000418599</v>
      </c>
      <c r="C1888" s="5">
        <v>0</v>
      </c>
      <c r="D1888" s="8" t="s">
        <v>96</v>
      </c>
      <c r="E1888" s="8" t="s">
        <v>371</v>
      </c>
      <c r="F1888" s="10">
        <v>7830.32</v>
      </c>
      <c r="G1888" s="10">
        <v>-7829.32</v>
      </c>
      <c r="H1888" s="10">
        <v>1</v>
      </c>
    </row>
    <row r="1889" spans="1:8" s="1" customFormat="1" x14ac:dyDescent="0.55000000000000004">
      <c r="A1889" s="8"/>
      <c r="B1889" s="9">
        <v>100000418599</v>
      </c>
      <c r="C1889" s="5">
        <v>1</v>
      </c>
      <c r="D1889" s="8" t="s">
        <v>96</v>
      </c>
      <c r="E1889" s="8" t="s">
        <v>373</v>
      </c>
      <c r="F1889" s="10">
        <v>17796.18</v>
      </c>
      <c r="G1889" s="10">
        <v>-17795.18</v>
      </c>
      <c r="H1889" s="10">
        <v>1</v>
      </c>
    </row>
    <row r="1890" spans="1:8" s="1" customFormat="1" x14ac:dyDescent="0.55000000000000004">
      <c r="A1890" s="8">
        <v>337</v>
      </c>
      <c r="B1890" s="9">
        <v>100000418600</v>
      </c>
      <c r="C1890" s="5">
        <v>0</v>
      </c>
      <c r="D1890" s="8" t="s">
        <v>96</v>
      </c>
      <c r="E1890" s="8" t="s">
        <v>371</v>
      </c>
      <c r="F1890" s="10">
        <v>7830.32</v>
      </c>
      <c r="G1890" s="10">
        <v>-7829.32</v>
      </c>
      <c r="H1890" s="10">
        <v>1</v>
      </c>
    </row>
    <row r="1891" spans="1:8" s="1" customFormat="1" x14ac:dyDescent="0.55000000000000004">
      <c r="A1891" s="8"/>
      <c r="B1891" s="9">
        <v>100000418600</v>
      </c>
      <c r="C1891" s="5">
        <v>1</v>
      </c>
      <c r="D1891" s="8" t="s">
        <v>96</v>
      </c>
      <c r="E1891" s="8" t="s">
        <v>374</v>
      </c>
      <c r="F1891" s="10">
        <v>17796.18</v>
      </c>
      <c r="G1891" s="10">
        <v>-17795.18</v>
      </c>
      <c r="H1891" s="10">
        <v>1</v>
      </c>
    </row>
    <row r="1892" spans="1:8" s="1" customFormat="1" x14ac:dyDescent="0.55000000000000004">
      <c r="A1892" s="8">
        <v>338</v>
      </c>
      <c r="B1892" s="9">
        <v>100000418601</v>
      </c>
      <c r="C1892" s="5">
        <v>0</v>
      </c>
      <c r="D1892" s="8" t="s">
        <v>96</v>
      </c>
      <c r="E1892" s="8" t="s">
        <v>371</v>
      </c>
      <c r="F1892" s="10">
        <v>7830.32</v>
      </c>
      <c r="G1892" s="10">
        <v>-7829.32</v>
      </c>
      <c r="H1892" s="10">
        <v>1</v>
      </c>
    </row>
    <row r="1893" spans="1:8" s="1" customFormat="1" x14ac:dyDescent="0.55000000000000004">
      <c r="A1893" s="8"/>
      <c r="B1893" s="9">
        <v>100000418601</v>
      </c>
      <c r="C1893" s="5">
        <v>1</v>
      </c>
      <c r="D1893" s="8" t="s">
        <v>96</v>
      </c>
      <c r="E1893" s="8" t="s">
        <v>375</v>
      </c>
      <c r="F1893" s="10">
        <v>17796.18</v>
      </c>
      <c r="G1893" s="10">
        <v>-17795.18</v>
      </c>
      <c r="H1893" s="10">
        <v>1</v>
      </c>
    </row>
    <row r="1894" spans="1:8" s="1" customFormat="1" x14ac:dyDescent="0.55000000000000004">
      <c r="A1894" s="8">
        <v>339</v>
      </c>
      <c r="B1894" s="9">
        <v>100000418602</v>
      </c>
      <c r="C1894" s="5">
        <v>0</v>
      </c>
      <c r="D1894" s="8" t="s">
        <v>96</v>
      </c>
      <c r="E1894" s="8" t="s">
        <v>371</v>
      </c>
      <c r="F1894" s="10">
        <v>7830.32</v>
      </c>
      <c r="G1894" s="10">
        <v>-7829.32</v>
      </c>
      <c r="H1894" s="10">
        <v>1</v>
      </c>
    </row>
    <row r="1895" spans="1:8" s="1" customFormat="1" x14ac:dyDescent="0.55000000000000004">
      <c r="A1895" s="8"/>
      <c r="B1895" s="9">
        <v>100000418602</v>
      </c>
      <c r="C1895" s="5">
        <v>1</v>
      </c>
      <c r="D1895" s="8" t="s">
        <v>96</v>
      </c>
      <c r="E1895" s="8" t="s">
        <v>376</v>
      </c>
      <c r="F1895" s="10">
        <v>17796.18</v>
      </c>
      <c r="G1895" s="10">
        <v>-17795.18</v>
      </c>
      <c r="H1895" s="10">
        <v>1</v>
      </c>
    </row>
    <row r="1896" spans="1:8" s="1" customFormat="1" x14ac:dyDescent="0.55000000000000004">
      <c r="A1896" s="8">
        <v>340</v>
      </c>
      <c r="B1896" s="9">
        <v>100000418603</v>
      </c>
      <c r="C1896" s="5">
        <v>0</v>
      </c>
      <c r="D1896" s="8" t="s">
        <v>96</v>
      </c>
      <c r="E1896" s="8" t="s">
        <v>371</v>
      </c>
      <c r="F1896" s="10">
        <v>7830.32</v>
      </c>
      <c r="G1896" s="10">
        <v>-7829.32</v>
      </c>
      <c r="H1896" s="10">
        <v>1</v>
      </c>
    </row>
    <row r="1897" spans="1:8" s="1" customFormat="1" x14ac:dyDescent="0.55000000000000004">
      <c r="A1897" s="8"/>
      <c r="B1897" s="9">
        <v>100000418603</v>
      </c>
      <c r="C1897" s="5">
        <v>1</v>
      </c>
      <c r="D1897" s="8" t="s">
        <v>96</v>
      </c>
      <c r="E1897" s="8" t="s">
        <v>377</v>
      </c>
      <c r="F1897" s="10">
        <v>17796.18</v>
      </c>
      <c r="G1897" s="10">
        <v>-17795.18</v>
      </c>
      <c r="H1897" s="10">
        <v>1</v>
      </c>
    </row>
    <row r="1898" spans="1:8" s="1" customFormat="1" x14ac:dyDescent="0.55000000000000004">
      <c r="A1898" s="8">
        <v>341</v>
      </c>
      <c r="B1898" s="9">
        <v>100000418604</v>
      </c>
      <c r="C1898" s="5">
        <v>0</v>
      </c>
      <c r="D1898" s="8" t="s">
        <v>96</v>
      </c>
      <c r="E1898" s="8" t="s">
        <v>371</v>
      </c>
      <c r="F1898" s="10">
        <v>7830.32</v>
      </c>
      <c r="G1898" s="10">
        <v>-7829.32</v>
      </c>
      <c r="H1898" s="10">
        <v>1</v>
      </c>
    </row>
    <row r="1899" spans="1:8" s="1" customFormat="1" x14ac:dyDescent="0.55000000000000004">
      <c r="A1899" s="8"/>
      <c r="B1899" s="9">
        <v>100000418604</v>
      </c>
      <c r="C1899" s="5">
        <v>1</v>
      </c>
      <c r="D1899" s="8" t="s">
        <v>96</v>
      </c>
      <c r="E1899" s="8" t="s">
        <v>378</v>
      </c>
      <c r="F1899" s="10">
        <v>17796.18</v>
      </c>
      <c r="G1899" s="10">
        <v>-17795.18</v>
      </c>
      <c r="H1899" s="10">
        <v>1</v>
      </c>
    </row>
    <row r="1900" spans="1:8" s="1" customFormat="1" x14ac:dyDescent="0.55000000000000004">
      <c r="A1900" s="8">
        <v>342</v>
      </c>
      <c r="B1900" s="9">
        <v>100000418605</v>
      </c>
      <c r="C1900" s="5">
        <v>0</v>
      </c>
      <c r="D1900" s="8" t="s">
        <v>96</v>
      </c>
      <c r="E1900" s="8" t="s">
        <v>371</v>
      </c>
      <c r="F1900" s="10">
        <v>7830.32</v>
      </c>
      <c r="G1900" s="10">
        <v>-7829.32</v>
      </c>
      <c r="H1900" s="10">
        <v>1</v>
      </c>
    </row>
    <row r="1901" spans="1:8" s="1" customFormat="1" x14ac:dyDescent="0.55000000000000004">
      <c r="A1901" s="8"/>
      <c r="B1901" s="9">
        <v>100000418605</v>
      </c>
      <c r="C1901" s="5">
        <v>1</v>
      </c>
      <c r="D1901" s="8" t="s">
        <v>96</v>
      </c>
      <c r="E1901" s="8" t="s">
        <v>379</v>
      </c>
      <c r="F1901" s="10">
        <v>17796.18</v>
      </c>
      <c r="G1901" s="10">
        <v>-17795.18</v>
      </c>
      <c r="H1901" s="10">
        <v>1</v>
      </c>
    </row>
    <row r="1902" spans="1:8" s="1" customFormat="1" x14ac:dyDescent="0.55000000000000004">
      <c r="A1902" s="8">
        <v>343</v>
      </c>
      <c r="B1902" s="9">
        <v>100000418606</v>
      </c>
      <c r="C1902" s="5">
        <v>0</v>
      </c>
      <c r="D1902" s="8" t="s">
        <v>96</v>
      </c>
      <c r="E1902" s="8" t="s">
        <v>371</v>
      </c>
      <c r="F1902" s="10">
        <v>7830.32</v>
      </c>
      <c r="G1902" s="10">
        <v>-7829.32</v>
      </c>
      <c r="H1902" s="10">
        <v>1</v>
      </c>
    </row>
    <row r="1903" spans="1:8" s="1" customFormat="1" x14ac:dyDescent="0.55000000000000004">
      <c r="A1903" s="8"/>
      <c r="B1903" s="9">
        <v>100000418606</v>
      </c>
      <c r="C1903" s="5">
        <v>1</v>
      </c>
      <c r="D1903" s="8" t="s">
        <v>96</v>
      </c>
      <c r="E1903" s="8" t="s">
        <v>380</v>
      </c>
      <c r="F1903" s="10">
        <v>17796.18</v>
      </c>
      <c r="G1903" s="10">
        <v>-17795.18</v>
      </c>
      <c r="H1903" s="10">
        <v>1</v>
      </c>
    </row>
    <row r="1904" spans="1:8" s="1" customFormat="1" x14ac:dyDescent="0.55000000000000004">
      <c r="A1904" s="8">
        <v>344</v>
      </c>
      <c r="B1904" s="9">
        <v>100000418607</v>
      </c>
      <c r="C1904" s="5">
        <v>0</v>
      </c>
      <c r="D1904" s="8" t="s">
        <v>96</v>
      </c>
      <c r="E1904" s="8" t="s">
        <v>371</v>
      </c>
      <c r="F1904" s="10">
        <v>7830.32</v>
      </c>
      <c r="G1904" s="10">
        <v>-7829.32</v>
      </c>
      <c r="H1904" s="10">
        <v>1</v>
      </c>
    </row>
    <row r="1905" spans="1:8" s="1" customFormat="1" x14ac:dyDescent="0.55000000000000004">
      <c r="A1905" s="8"/>
      <c r="B1905" s="9">
        <v>100000418607</v>
      </c>
      <c r="C1905" s="5">
        <v>1</v>
      </c>
      <c r="D1905" s="8" t="s">
        <v>96</v>
      </c>
      <c r="E1905" s="8" t="s">
        <v>381</v>
      </c>
      <c r="F1905" s="10">
        <v>17796.18</v>
      </c>
      <c r="G1905" s="10">
        <v>-17795.18</v>
      </c>
      <c r="H1905" s="10">
        <v>1</v>
      </c>
    </row>
    <row r="1906" spans="1:8" s="1" customFormat="1" x14ac:dyDescent="0.55000000000000004">
      <c r="A1906" s="8">
        <v>345</v>
      </c>
      <c r="B1906" s="9">
        <v>100000418608</v>
      </c>
      <c r="C1906" s="5">
        <v>0</v>
      </c>
      <c r="D1906" s="8" t="s">
        <v>96</v>
      </c>
      <c r="E1906" s="8" t="s">
        <v>371</v>
      </c>
      <c r="F1906" s="10">
        <v>7830.32</v>
      </c>
      <c r="G1906" s="10">
        <v>-7829.32</v>
      </c>
      <c r="H1906" s="10">
        <v>1</v>
      </c>
    </row>
    <row r="1907" spans="1:8" s="1" customFormat="1" x14ac:dyDescent="0.55000000000000004">
      <c r="A1907" s="8"/>
      <c r="B1907" s="9">
        <v>100000418608</v>
      </c>
      <c r="C1907" s="5">
        <v>1</v>
      </c>
      <c r="D1907" s="8" t="s">
        <v>96</v>
      </c>
      <c r="E1907" s="8" t="s">
        <v>382</v>
      </c>
      <c r="F1907" s="10">
        <v>17796.18</v>
      </c>
      <c r="G1907" s="10">
        <v>-17795.18</v>
      </c>
      <c r="H1907" s="10">
        <v>1</v>
      </c>
    </row>
    <row r="1908" spans="1:8" s="1" customFormat="1" x14ac:dyDescent="0.55000000000000004">
      <c r="A1908" s="8">
        <v>346</v>
      </c>
      <c r="B1908" s="9">
        <v>100000418609</v>
      </c>
      <c r="C1908" s="5">
        <v>0</v>
      </c>
      <c r="D1908" s="8" t="s">
        <v>96</v>
      </c>
      <c r="E1908" s="8" t="s">
        <v>371</v>
      </c>
      <c r="F1908" s="10">
        <v>7830.32</v>
      </c>
      <c r="G1908" s="10">
        <v>-7829.32</v>
      </c>
      <c r="H1908" s="10">
        <v>1</v>
      </c>
    </row>
    <row r="1909" spans="1:8" s="1" customFormat="1" x14ac:dyDescent="0.55000000000000004">
      <c r="A1909" s="8"/>
      <c r="B1909" s="9">
        <v>100000418609</v>
      </c>
      <c r="C1909" s="5">
        <v>1</v>
      </c>
      <c r="D1909" s="8" t="s">
        <v>96</v>
      </c>
      <c r="E1909" s="8" t="s">
        <v>383</v>
      </c>
      <c r="F1909" s="10">
        <v>17796.18</v>
      </c>
      <c r="G1909" s="10">
        <v>-17795.18</v>
      </c>
      <c r="H1909" s="10">
        <v>1</v>
      </c>
    </row>
    <row r="1910" spans="1:8" s="1" customFormat="1" x14ac:dyDescent="0.55000000000000004">
      <c r="A1910" s="8">
        <v>347</v>
      </c>
      <c r="B1910" s="9">
        <v>100000418610</v>
      </c>
      <c r="C1910" s="5">
        <v>0</v>
      </c>
      <c r="D1910" s="8" t="s">
        <v>96</v>
      </c>
      <c r="E1910" s="8" t="s">
        <v>371</v>
      </c>
      <c r="F1910" s="10">
        <v>7830.32</v>
      </c>
      <c r="G1910" s="10">
        <v>-7829.32</v>
      </c>
      <c r="H1910" s="10">
        <v>1</v>
      </c>
    </row>
    <row r="1911" spans="1:8" s="1" customFormat="1" x14ac:dyDescent="0.55000000000000004">
      <c r="A1911" s="8"/>
      <c r="B1911" s="9">
        <v>100000418610</v>
      </c>
      <c r="C1911" s="5">
        <v>1</v>
      </c>
      <c r="D1911" s="8" t="s">
        <v>96</v>
      </c>
      <c r="E1911" s="8" t="s">
        <v>384</v>
      </c>
      <c r="F1911" s="10">
        <v>17796.18</v>
      </c>
      <c r="G1911" s="10">
        <v>-17795.18</v>
      </c>
      <c r="H1911" s="10">
        <v>1</v>
      </c>
    </row>
    <row r="1912" spans="1:8" s="1" customFormat="1" x14ac:dyDescent="0.55000000000000004">
      <c r="A1912" s="8">
        <v>348</v>
      </c>
      <c r="B1912" s="9">
        <v>100000418611</v>
      </c>
      <c r="C1912" s="5">
        <v>0</v>
      </c>
      <c r="D1912" s="8" t="s">
        <v>96</v>
      </c>
      <c r="E1912" s="8" t="s">
        <v>371</v>
      </c>
      <c r="F1912" s="10">
        <v>7830.32</v>
      </c>
      <c r="G1912" s="10">
        <v>-7829.32</v>
      </c>
      <c r="H1912" s="10">
        <v>1</v>
      </c>
    </row>
    <row r="1913" spans="1:8" s="1" customFormat="1" x14ac:dyDescent="0.55000000000000004">
      <c r="A1913" s="8"/>
      <c r="B1913" s="9">
        <v>100000418611</v>
      </c>
      <c r="C1913" s="5">
        <v>1</v>
      </c>
      <c r="D1913" s="8" t="s">
        <v>96</v>
      </c>
      <c r="E1913" s="8" t="s">
        <v>385</v>
      </c>
      <c r="F1913" s="10">
        <v>17796.18</v>
      </c>
      <c r="G1913" s="10">
        <v>-17795.18</v>
      </c>
      <c r="H1913" s="10">
        <v>1</v>
      </c>
    </row>
    <row r="1914" spans="1:8" s="1" customFormat="1" x14ac:dyDescent="0.55000000000000004">
      <c r="A1914" s="8">
        <v>349</v>
      </c>
      <c r="B1914" s="9">
        <v>100000418612</v>
      </c>
      <c r="C1914" s="5">
        <v>0</v>
      </c>
      <c r="D1914" s="8" t="s">
        <v>96</v>
      </c>
      <c r="E1914" s="8" t="s">
        <v>371</v>
      </c>
      <c r="F1914" s="10">
        <v>7830.32</v>
      </c>
      <c r="G1914" s="10">
        <v>-7829.32</v>
      </c>
      <c r="H1914" s="10">
        <v>1</v>
      </c>
    </row>
    <row r="1915" spans="1:8" s="1" customFormat="1" x14ac:dyDescent="0.55000000000000004">
      <c r="A1915" s="8"/>
      <c r="B1915" s="9">
        <v>100000418612</v>
      </c>
      <c r="C1915" s="5">
        <v>1</v>
      </c>
      <c r="D1915" s="8" t="s">
        <v>96</v>
      </c>
      <c r="E1915" s="8" t="s">
        <v>386</v>
      </c>
      <c r="F1915" s="10">
        <v>17796.18</v>
      </c>
      <c r="G1915" s="10">
        <v>-17795.18</v>
      </c>
      <c r="H1915" s="10">
        <v>1</v>
      </c>
    </row>
    <row r="1916" spans="1:8" s="1" customFormat="1" x14ac:dyDescent="0.55000000000000004">
      <c r="A1916" s="8">
        <v>350</v>
      </c>
      <c r="B1916" s="9">
        <v>100000418613</v>
      </c>
      <c r="C1916" s="5">
        <v>0</v>
      </c>
      <c r="D1916" s="8" t="s">
        <v>96</v>
      </c>
      <c r="E1916" s="8" t="s">
        <v>371</v>
      </c>
      <c r="F1916" s="10">
        <v>7830.32</v>
      </c>
      <c r="G1916" s="10">
        <v>-7829.32</v>
      </c>
      <c r="H1916" s="10">
        <v>1</v>
      </c>
    </row>
    <row r="1917" spans="1:8" s="1" customFormat="1" x14ac:dyDescent="0.55000000000000004">
      <c r="A1917" s="8"/>
      <c r="B1917" s="9">
        <v>100000418613</v>
      </c>
      <c r="C1917" s="5">
        <v>1</v>
      </c>
      <c r="D1917" s="8" t="s">
        <v>96</v>
      </c>
      <c r="E1917" s="8" t="s">
        <v>387</v>
      </c>
      <c r="F1917" s="10">
        <v>17796.18</v>
      </c>
      <c r="G1917" s="10">
        <v>-17795.18</v>
      </c>
      <c r="H1917" s="10">
        <v>1</v>
      </c>
    </row>
    <row r="1918" spans="1:8" s="1" customFormat="1" x14ac:dyDescent="0.55000000000000004">
      <c r="A1918" s="8">
        <v>351</v>
      </c>
      <c r="B1918" s="9">
        <v>100000418614</v>
      </c>
      <c r="C1918" s="5">
        <v>0</v>
      </c>
      <c r="D1918" s="8" t="s">
        <v>96</v>
      </c>
      <c r="E1918" s="8" t="s">
        <v>371</v>
      </c>
      <c r="F1918" s="10">
        <v>7830.32</v>
      </c>
      <c r="G1918" s="10">
        <v>-7829.32</v>
      </c>
      <c r="H1918" s="10">
        <v>1</v>
      </c>
    </row>
    <row r="1919" spans="1:8" s="1" customFormat="1" x14ac:dyDescent="0.55000000000000004">
      <c r="A1919" s="8"/>
      <c r="B1919" s="9">
        <v>100000418614</v>
      </c>
      <c r="C1919" s="5">
        <v>1</v>
      </c>
      <c r="D1919" s="8" t="s">
        <v>96</v>
      </c>
      <c r="E1919" s="8" t="s">
        <v>388</v>
      </c>
      <c r="F1919" s="10">
        <v>17796.18</v>
      </c>
      <c r="G1919" s="10">
        <v>-17795.18</v>
      </c>
      <c r="H1919" s="10">
        <v>1</v>
      </c>
    </row>
    <row r="1920" spans="1:8" s="1" customFormat="1" x14ac:dyDescent="0.55000000000000004">
      <c r="A1920" s="8">
        <v>352</v>
      </c>
      <c r="B1920" s="9">
        <v>100000418615</v>
      </c>
      <c r="C1920" s="5">
        <v>0</v>
      </c>
      <c r="D1920" s="8" t="s">
        <v>96</v>
      </c>
      <c r="E1920" s="8" t="s">
        <v>371</v>
      </c>
      <c r="F1920" s="10">
        <v>7830.32</v>
      </c>
      <c r="G1920" s="10">
        <v>-7829.32</v>
      </c>
      <c r="H1920" s="10">
        <v>1</v>
      </c>
    </row>
    <row r="1921" spans="1:8" s="1" customFormat="1" x14ac:dyDescent="0.55000000000000004">
      <c r="A1921" s="8"/>
      <c r="B1921" s="9">
        <v>100000418615</v>
      </c>
      <c r="C1921" s="5">
        <v>1</v>
      </c>
      <c r="D1921" s="8" t="s">
        <v>96</v>
      </c>
      <c r="E1921" s="8" t="s">
        <v>389</v>
      </c>
      <c r="F1921" s="10">
        <v>17796.18</v>
      </c>
      <c r="G1921" s="10">
        <v>-17795.18</v>
      </c>
      <c r="H1921" s="10">
        <v>1</v>
      </c>
    </row>
    <row r="1922" spans="1:8" s="1" customFormat="1" x14ac:dyDescent="0.55000000000000004">
      <c r="A1922" s="8">
        <v>353</v>
      </c>
      <c r="B1922" s="9">
        <v>100000418616</v>
      </c>
      <c r="C1922" s="5">
        <v>0</v>
      </c>
      <c r="D1922" s="8" t="s">
        <v>96</v>
      </c>
      <c r="E1922" s="8" t="s">
        <v>371</v>
      </c>
      <c r="F1922" s="10">
        <v>7830.32</v>
      </c>
      <c r="G1922" s="10">
        <v>-7829.32</v>
      </c>
      <c r="H1922" s="10">
        <v>1</v>
      </c>
    </row>
    <row r="1923" spans="1:8" s="1" customFormat="1" x14ac:dyDescent="0.55000000000000004">
      <c r="A1923" s="8"/>
      <c r="B1923" s="9">
        <v>100000418616</v>
      </c>
      <c r="C1923" s="5">
        <v>1</v>
      </c>
      <c r="D1923" s="8" t="s">
        <v>96</v>
      </c>
      <c r="E1923" s="8" t="s">
        <v>390</v>
      </c>
      <c r="F1923" s="10">
        <v>17796.18</v>
      </c>
      <c r="G1923" s="10">
        <v>-17795.18</v>
      </c>
      <c r="H1923" s="10">
        <v>1</v>
      </c>
    </row>
    <row r="1924" spans="1:8" s="1" customFormat="1" x14ac:dyDescent="0.55000000000000004">
      <c r="A1924" s="8">
        <v>354</v>
      </c>
      <c r="B1924" s="9">
        <v>100000418617</v>
      </c>
      <c r="C1924" s="5">
        <v>0</v>
      </c>
      <c r="D1924" s="8" t="s">
        <v>96</v>
      </c>
      <c r="E1924" s="8" t="s">
        <v>371</v>
      </c>
      <c r="F1924" s="10">
        <v>7830.32</v>
      </c>
      <c r="G1924" s="10">
        <v>-7829.32</v>
      </c>
      <c r="H1924" s="10">
        <v>1</v>
      </c>
    </row>
    <row r="1925" spans="1:8" s="1" customFormat="1" x14ac:dyDescent="0.55000000000000004">
      <c r="A1925" s="8"/>
      <c r="B1925" s="9">
        <v>100000418617</v>
      </c>
      <c r="C1925" s="5">
        <v>1</v>
      </c>
      <c r="D1925" s="8" t="s">
        <v>96</v>
      </c>
      <c r="E1925" s="8" t="s">
        <v>391</v>
      </c>
      <c r="F1925" s="10">
        <v>17796.18</v>
      </c>
      <c r="G1925" s="10">
        <v>-17795.18</v>
      </c>
      <c r="H1925" s="10">
        <v>1</v>
      </c>
    </row>
    <row r="1926" spans="1:8" s="1" customFormat="1" x14ac:dyDescent="0.55000000000000004">
      <c r="A1926" s="8">
        <v>355</v>
      </c>
      <c r="B1926" s="9">
        <v>100000418618</v>
      </c>
      <c r="C1926" s="5">
        <v>0</v>
      </c>
      <c r="D1926" s="8" t="s">
        <v>96</v>
      </c>
      <c r="E1926" s="8" t="s">
        <v>371</v>
      </c>
      <c r="F1926" s="10">
        <v>7830.32</v>
      </c>
      <c r="G1926" s="10">
        <v>-7829.32</v>
      </c>
      <c r="H1926" s="10">
        <v>1</v>
      </c>
    </row>
    <row r="1927" spans="1:8" s="1" customFormat="1" x14ac:dyDescent="0.55000000000000004">
      <c r="A1927" s="8"/>
      <c r="B1927" s="9">
        <v>100000418618</v>
      </c>
      <c r="C1927" s="5">
        <v>1</v>
      </c>
      <c r="D1927" s="8" t="s">
        <v>96</v>
      </c>
      <c r="E1927" s="8" t="s">
        <v>392</v>
      </c>
      <c r="F1927" s="10">
        <v>17796.18</v>
      </c>
      <c r="G1927" s="10">
        <v>-17795.18</v>
      </c>
      <c r="H1927" s="10">
        <v>1</v>
      </c>
    </row>
    <row r="1928" spans="1:8" s="1" customFormat="1" x14ac:dyDescent="0.55000000000000004">
      <c r="A1928" s="8">
        <v>356</v>
      </c>
      <c r="B1928" s="9">
        <v>100000418619</v>
      </c>
      <c r="C1928" s="5">
        <v>0</v>
      </c>
      <c r="D1928" s="8" t="s">
        <v>96</v>
      </c>
      <c r="E1928" s="8" t="s">
        <v>371</v>
      </c>
      <c r="F1928" s="10">
        <v>7830.32</v>
      </c>
      <c r="G1928" s="10">
        <v>-7829.32</v>
      </c>
      <c r="H1928" s="10">
        <v>1</v>
      </c>
    </row>
    <row r="1929" spans="1:8" s="1" customFormat="1" x14ac:dyDescent="0.55000000000000004">
      <c r="A1929" s="8"/>
      <c r="B1929" s="9">
        <v>100000418619</v>
      </c>
      <c r="C1929" s="5">
        <v>1</v>
      </c>
      <c r="D1929" s="8" t="s">
        <v>96</v>
      </c>
      <c r="E1929" s="8" t="s">
        <v>393</v>
      </c>
      <c r="F1929" s="10">
        <v>17796.18</v>
      </c>
      <c r="G1929" s="10">
        <v>-17795.18</v>
      </c>
      <c r="H1929" s="10">
        <v>1</v>
      </c>
    </row>
    <row r="1930" spans="1:8" s="1" customFormat="1" x14ac:dyDescent="0.55000000000000004">
      <c r="A1930" s="8">
        <v>357</v>
      </c>
      <c r="B1930" s="9">
        <v>100000418620</v>
      </c>
      <c r="C1930" s="5">
        <v>0</v>
      </c>
      <c r="D1930" s="8" t="s">
        <v>96</v>
      </c>
      <c r="E1930" s="8" t="s">
        <v>371</v>
      </c>
      <c r="F1930" s="10">
        <v>7830.32</v>
      </c>
      <c r="G1930" s="10">
        <v>-7829.32</v>
      </c>
      <c r="H1930" s="10">
        <v>1</v>
      </c>
    </row>
    <row r="1931" spans="1:8" s="1" customFormat="1" x14ac:dyDescent="0.55000000000000004">
      <c r="A1931" s="8"/>
      <c r="B1931" s="9">
        <v>100000418620</v>
      </c>
      <c r="C1931" s="5">
        <v>1</v>
      </c>
      <c r="D1931" s="8" t="s">
        <v>96</v>
      </c>
      <c r="E1931" s="8" t="s">
        <v>394</v>
      </c>
      <c r="F1931" s="10">
        <v>17796.18</v>
      </c>
      <c r="G1931" s="10">
        <v>-17795.18</v>
      </c>
      <c r="H1931" s="10">
        <v>1</v>
      </c>
    </row>
    <row r="1932" spans="1:8" s="1" customFormat="1" x14ac:dyDescent="0.55000000000000004">
      <c r="A1932" s="8">
        <v>358</v>
      </c>
      <c r="B1932" s="9">
        <v>100000418621</v>
      </c>
      <c r="C1932" s="5">
        <v>0</v>
      </c>
      <c r="D1932" s="8" t="s">
        <v>96</v>
      </c>
      <c r="E1932" s="8" t="s">
        <v>371</v>
      </c>
      <c r="F1932" s="10">
        <v>7830.32</v>
      </c>
      <c r="G1932" s="10">
        <v>-7829.32</v>
      </c>
      <c r="H1932" s="10">
        <v>1</v>
      </c>
    </row>
    <row r="1933" spans="1:8" s="1" customFormat="1" x14ac:dyDescent="0.55000000000000004">
      <c r="A1933" s="8"/>
      <c r="B1933" s="9">
        <v>100000418621</v>
      </c>
      <c r="C1933" s="5">
        <v>1</v>
      </c>
      <c r="D1933" s="8" t="s">
        <v>96</v>
      </c>
      <c r="E1933" s="8" t="s">
        <v>395</v>
      </c>
      <c r="F1933" s="10">
        <v>17796.18</v>
      </c>
      <c r="G1933" s="10">
        <v>-17795.18</v>
      </c>
      <c r="H1933" s="10">
        <v>1</v>
      </c>
    </row>
    <row r="1934" spans="1:8" s="1" customFormat="1" x14ac:dyDescent="0.55000000000000004">
      <c r="A1934" s="8">
        <v>359</v>
      </c>
      <c r="B1934" s="9">
        <v>100000418622</v>
      </c>
      <c r="C1934" s="5">
        <v>0</v>
      </c>
      <c r="D1934" s="8" t="s">
        <v>96</v>
      </c>
      <c r="E1934" s="8" t="s">
        <v>371</v>
      </c>
      <c r="F1934" s="10">
        <v>7830.32</v>
      </c>
      <c r="G1934" s="10">
        <v>-7829.32</v>
      </c>
      <c r="H1934" s="10">
        <v>1</v>
      </c>
    </row>
    <row r="1935" spans="1:8" s="1" customFormat="1" x14ac:dyDescent="0.55000000000000004">
      <c r="A1935" s="8"/>
      <c r="B1935" s="9">
        <v>100000418622</v>
      </c>
      <c r="C1935" s="5">
        <v>1</v>
      </c>
      <c r="D1935" s="8" t="s">
        <v>96</v>
      </c>
      <c r="E1935" s="8" t="s">
        <v>396</v>
      </c>
      <c r="F1935" s="10">
        <v>17796.18</v>
      </c>
      <c r="G1935" s="10">
        <v>-17795.18</v>
      </c>
      <c r="H1935" s="10">
        <v>1</v>
      </c>
    </row>
    <row r="1936" spans="1:8" s="1" customFormat="1" x14ac:dyDescent="0.55000000000000004">
      <c r="A1936" s="8">
        <v>360</v>
      </c>
      <c r="B1936" s="9">
        <v>100000418623</v>
      </c>
      <c r="C1936" s="5">
        <v>0</v>
      </c>
      <c r="D1936" s="8" t="s">
        <v>96</v>
      </c>
      <c r="E1936" s="8" t="s">
        <v>371</v>
      </c>
      <c r="F1936" s="10">
        <v>7830.32</v>
      </c>
      <c r="G1936" s="10">
        <v>-7829.32</v>
      </c>
      <c r="H1936" s="10">
        <v>1</v>
      </c>
    </row>
    <row r="1937" spans="1:8" s="1" customFormat="1" x14ac:dyDescent="0.55000000000000004">
      <c r="A1937" s="8"/>
      <c r="B1937" s="9">
        <v>100000418623</v>
      </c>
      <c r="C1937" s="5">
        <v>1</v>
      </c>
      <c r="D1937" s="8" t="s">
        <v>96</v>
      </c>
      <c r="E1937" s="8" t="s">
        <v>397</v>
      </c>
      <c r="F1937" s="10">
        <v>17796.18</v>
      </c>
      <c r="G1937" s="10">
        <v>-17795.18</v>
      </c>
      <c r="H1937" s="10">
        <v>1</v>
      </c>
    </row>
    <row r="1938" spans="1:8" s="1" customFormat="1" x14ac:dyDescent="0.55000000000000004">
      <c r="A1938" s="8">
        <v>361</v>
      </c>
      <c r="B1938" s="9">
        <v>100000418624</v>
      </c>
      <c r="C1938" s="5">
        <v>0</v>
      </c>
      <c r="D1938" s="8" t="s">
        <v>96</v>
      </c>
      <c r="E1938" s="8" t="s">
        <v>371</v>
      </c>
      <c r="F1938" s="10">
        <v>7830.32</v>
      </c>
      <c r="G1938" s="10">
        <v>-7829.32</v>
      </c>
      <c r="H1938" s="10">
        <v>1</v>
      </c>
    </row>
    <row r="1939" spans="1:8" s="1" customFormat="1" x14ac:dyDescent="0.55000000000000004">
      <c r="A1939" s="8"/>
      <c r="B1939" s="9">
        <v>100000418624</v>
      </c>
      <c r="C1939" s="5">
        <v>1</v>
      </c>
      <c r="D1939" s="8" t="s">
        <v>96</v>
      </c>
      <c r="E1939" s="8" t="s">
        <v>398</v>
      </c>
      <c r="F1939" s="10">
        <v>17796.18</v>
      </c>
      <c r="G1939" s="10">
        <v>-17795.18</v>
      </c>
      <c r="H1939" s="10">
        <v>1</v>
      </c>
    </row>
    <row r="1940" spans="1:8" s="1" customFormat="1" x14ac:dyDescent="0.55000000000000004">
      <c r="A1940" s="8">
        <v>362</v>
      </c>
      <c r="B1940" s="9">
        <v>100000418625</v>
      </c>
      <c r="C1940" s="5">
        <v>0</v>
      </c>
      <c r="D1940" s="8" t="s">
        <v>96</v>
      </c>
      <c r="E1940" s="8" t="s">
        <v>371</v>
      </c>
      <c r="F1940" s="10">
        <v>7830.32</v>
      </c>
      <c r="G1940" s="10">
        <v>-7829.32</v>
      </c>
      <c r="H1940" s="10">
        <v>1</v>
      </c>
    </row>
    <row r="1941" spans="1:8" s="1" customFormat="1" x14ac:dyDescent="0.55000000000000004">
      <c r="A1941" s="8"/>
      <c r="B1941" s="9">
        <v>100000418625</v>
      </c>
      <c r="C1941" s="5">
        <v>1</v>
      </c>
      <c r="D1941" s="8" t="s">
        <v>96</v>
      </c>
      <c r="E1941" s="8" t="s">
        <v>399</v>
      </c>
      <c r="F1941" s="10">
        <v>17796.18</v>
      </c>
      <c r="G1941" s="10">
        <v>-17795.18</v>
      </c>
      <c r="H1941" s="10">
        <v>1</v>
      </c>
    </row>
    <row r="1942" spans="1:8" s="1" customFormat="1" x14ac:dyDescent="0.55000000000000004">
      <c r="A1942" s="8">
        <v>363</v>
      </c>
      <c r="B1942" s="9">
        <v>100000418626</v>
      </c>
      <c r="C1942" s="5">
        <v>0</v>
      </c>
      <c r="D1942" s="8" t="s">
        <v>96</v>
      </c>
      <c r="E1942" s="8" t="s">
        <v>371</v>
      </c>
      <c r="F1942" s="10">
        <v>7830.32</v>
      </c>
      <c r="G1942" s="10">
        <v>-7829.32</v>
      </c>
      <c r="H1942" s="10">
        <v>1</v>
      </c>
    </row>
    <row r="1943" spans="1:8" s="1" customFormat="1" x14ac:dyDescent="0.55000000000000004">
      <c r="A1943" s="8"/>
      <c r="B1943" s="9">
        <v>100000418626</v>
      </c>
      <c r="C1943" s="5">
        <v>1</v>
      </c>
      <c r="D1943" s="8" t="s">
        <v>96</v>
      </c>
      <c r="E1943" s="8" t="s">
        <v>400</v>
      </c>
      <c r="F1943" s="10">
        <v>17796.18</v>
      </c>
      <c r="G1943" s="10">
        <v>-17795.18</v>
      </c>
      <c r="H1943" s="10">
        <v>1</v>
      </c>
    </row>
    <row r="1944" spans="1:8" s="1" customFormat="1" x14ac:dyDescent="0.55000000000000004">
      <c r="A1944" s="8">
        <v>364</v>
      </c>
      <c r="B1944" s="9">
        <v>100000418627</v>
      </c>
      <c r="C1944" s="5">
        <v>0</v>
      </c>
      <c r="D1944" s="8" t="s">
        <v>96</v>
      </c>
      <c r="E1944" s="8" t="s">
        <v>371</v>
      </c>
      <c r="F1944" s="10">
        <v>7830.32</v>
      </c>
      <c r="G1944" s="10">
        <v>-7829.32</v>
      </c>
      <c r="H1944" s="10">
        <v>1</v>
      </c>
    </row>
    <row r="1945" spans="1:8" s="1" customFormat="1" x14ac:dyDescent="0.55000000000000004">
      <c r="A1945" s="8"/>
      <c r="B1945" s="9">
        <v>100000418627</v>
      </c>
      <c r="C1945" s="5">
        <v>1</v>
      </c>
      <c r="D1945" s="8" t="s">
        <v>96</v>
      </c>
      <c r="E1945" s="8" t="s">
        <v>401</v>
      </c>
      <c r="F1945" s="10">
        <v>17796.18</v>
      </c>
      <c r="G1945" s="10">
        <v>-17795.18</v>
      </c>
      <c r="H1945" s="10">
        <v>1</v>
      </c>
    </row>
    <row r="1946" spans="1:8" s="1" customFormat="1" x14ac:dyDescent="0.55000000000000004">
      <c r="A1946" s="8">
        <v>365</v>
      </c>
      <c r="B1946" s="9">
        <v>100000418849</v>
      </c>
      <c r="C1946" s="5">
        <v>0</v>
      </c>
      <c r="D1946" s="8" t="s">
        <v>96</v>
      </c>
      <c r="E1946" s="8" t="s">
        <v>402</v>
      </c>
      <c r="F1946" s="10">
        <v>5603.83</v>
      </c>
      <c r="G1946" s="10">
        <v>-5602.83</v>
      </c>
      <c r="H1946" s="10">
        <v>1</v>
      </c>
    </row>
    <row r="1947" spans="1:8" s="1" customFormat="1" x14ac:dyDescent="0.55000000000000004">
      <c r="A1947" s="8"/>
      <c r="B1947" s="9">
        <v>100000418849</v>
      </c>
      <c r="C1947" s="5">
        <v>1</v>
      </c>
      <c r="D1947" s="8" t="s">
        <v>96</v>
      </c>
      <c r="E1947" s="8" t="s">
        <v>403</v>
      </c>
      <c r="F1947" s="10">
        <v>12735.97</v>
      </c>
      <c r="G1947" s="10">
        <v>-12734.97</v>
      </c>
      <c r="H1947" s="10">
        <v>1</v>
      </c>
    </row>
    <row r="1948" spans="1:8" s="1" customFormat="1" x14ac:dyDescent="0.55000000000000004">
      <c r="A1948" s="8">
        <v>366</v>
      </c>
      <c r="B1948" s="9">
        <v>100000418850</v>
      </c>
      <c r="C1948" s="5">
        <v>0</v>
      </c>
      <c r="D1948" s="8" t="s">
        <v>96</v>
      </c>
      <c r="E1948" s="8" t="s">
        <v>402</v>
      </c>
      <c r="F1948" s="10">
        <v>5603.83</v>
      </c>
      <c r="G1948" s="10">
        <v>-5602.83</v>
      </c>
      <c r="H1948" s="10">
        <v>1</v>
      </c>
    </row>
    <row r="1949" spans="1:8" s="1" customFormat="1" x14ac:dyDescent="0.55000000000000004">
      <c r="A1949" s="8"/>
      <c r="B1949" s="9">
        <v>100000418850</v>
      </c>
      <c r="C1949" s="5">
        <v>1</v>
      </c>
      <c r="D1949" s="8" t="s">
        <v>96</v>
      </c>
      <c r="E1949" s="8" t="s">
        <v>404</v>
      </c>
      <c r="F1949" s="10">
        <v>12735.97</v>
      </c>
      <c r="G1949" s="10">
        <v>-12734.97</v>
      </c>
      <c r="H1949" s="10">
        <v>1</v>
      </c>
    </row>
    <row r="1950" spans="1:8" s="1" customFormat="1" x14ac:dyDescent="0.55000000000000004">
      <c r="A1950" s="8">
        <v>367</v>
      </c>
      <c r="B1950" s="9">
        <v>100000418851</v>
      </c>
      <c r="C1950" s="5">
        <v>0</v>
      </c>
      <c r="D1950" s="8" t="s">
        <v>96</v>
      </c>
      <c r="E1950" s="8" t="s">
        <v>402</v>
      </c>
      <c r="F1950" s="10">
        <v>5603.83</v>
      </c>
      <c r="G1950" s="10">
        <v>-5602.83</v>
      </c>
      <c r="H1950" s="10">
        <v>1</v>
      </c>
    </row>
    <row r="1951" spans="1:8" s="1" customFormat="1" x14ac:dyDescent="0.55000000000000004">
      <c r="A1951" s="8"/>
      <c r="B1951" s="9">
        <v>100000418851</v>
      </c>
      <c r="C1951" s="5">
        <v>1</v>
      </c>
      <c r="D1951" s="8" t="s">
        <v>96</v>
      </c>
      <c r="E1951" s="8" t="s">
        <v>405</v>
      </c>
      <c r="F1951" s="10">
        <v>12735.97</v>
      </c>
      <c r="G1951" s="10">
        <v>-12734.97</v>
      </c>
      <c r="H1951" s="10">
        <v>1</v>
      </c>
    </row>
    <row r="1952" spans="1:8" s="1" customFormat="1" x14ac:dyDescent="0.55000000000000004">
      <c r="A1952" s="8">
        <v>368</v>
      </c>
      <c r="B1952" s="9">
        <v>100000418852</v>
      </c>
      <c r="C1952" s="5">
        <v>0</v>
      </c>
      <c r="D1952" s="8" t="s">
        <v>96</v>
      </c>
      <c r="E1952" s="8" t="s">
        <v>402</v>
      </c>
      <c r="F1952" s="10">
        <v>5603.83</v>
      </c>
      <c r="G1952" s="10">
        <v>-5602.83</v>
      </c>
      <c r="H1952" s="10">
        <v>1</v>
      </c>
    </row>
    <row r="1953" spans="1:8" s="1" customFormat="1" x14ac:dyDescent="0.55000000000000004">
      <c r="A1953" s="8"/>
      <c r="B1953" s="9">
        <v>100000418852</v>
      </c>
      <c r="C1953" s="5">
        <v>1</v>
      </c>
      <c r="D1953" s="8" t="s">
        <v>96</v>
      </c>
      <c r="E1953" s="8" t="s">
        <v>406</v>
      </c>
      <c r="F1953" s="10">
        <v>12735.97</v>
      </c>
      <c r="G1953" s="10">
        <v>-12734.97</v>
      </c>
      <c r="H1953" s="10">
        <v>1</v>
      </c>
    </row>
    <row r="1954" spans="1:8" s="1" customFormat="1" x14ac:dyDescent="0.55000000000000004">
      <c r="A1954" s="8">
        <v>369</v>
      </c>
      <c r="B1954" s="9">
        <v>100000418853</v>
      </c>
      <c r="C1954" s="5">
        <v>0</v>
      </c>
      <c r="D1954" s="8" t="s">
        <v>96</v>
      </c>
      <c r="E1954" s="8" t="s">
        <v>402</v>
      </c>
      <c r="F1954" s="10">
        <v>5603.83</v>
      </c>
      <c r="G1954" s="10">
        <v>-5602.83</v>
      </c>
      <c r="H1954" s="10">
        <v>1</v>
      </c>
    </row>
    <row r="1955" spans="1:8" s="1" customFormat="1" x14ac:dyDescent="0.55000000000000004">
      <c r="A1955" s="8"/>
      <c r="B1955" s="9">
        <v>100000418853</v>
      </c>
      <c r="C1955" s="5">
        <v>1</v>
      </c>
      <c r="D1955" s="8" t="s">
        <v>96</v>
      </c>
      <c r="E1955" s="8" t="s">
        <v>407</v>
      </c>
      <c r="F1955" s="10">
        <v>12735.97</v>
      </c>
      <c r="G1955" s="10">
        <v>-12734.97</v>
      </c>
      <c r="H1955" s="10">
        <v>1</v>
      </c>
    </row>
    <row r="1956" spans="1:8" s="1" customFormat="1" x14ac:dyDescent="0.55000000000000004">
      <c r="A1956" s="8">
        <v>370</v>
      </c>
      <c r="B1956" s="9">
        <v>100000418854</v>
      </c>
      <c r="C1956" s="5">
        <v>0</v>
      </c>
      <c r="D1956" s="8" t="s">
        <v>96</v>
      </c>
      <c r="E1956" s="8" t="s">
        <v>402</v>
      </c>
      <c r="F1956" s="10">
        <v>5603.83</v>
      </c>
      <c r="G1956" s="10">
        <v>-5602.83</v>
      </c>
      <c r="H1956" s="10">
        <v>1</v>
      </c>
    </row>
    <row r="1957" spans="1:8" s="1" customFormat="1" x14ac:dyDescent="0.55000000000000004">
      <c r="A1957" s="8"/>
      <c r="B1957" s="9">
        <v>100000418854</v>
      </c>
      <c r="C1957" s="5">
        <v>1</v>
      </c>
      <c r="D1957" s="8" t="s">
        <v>96</v>
      </c>
      <c r="E1957" s="8" t="s">
        <v>408</v>
      </c>
      <c r="F1957" s="10">
        <v>12735.97</v>
      </c>
      <c r="G1957" s="10">
        <v>-12734.97</v>
      </c>
      <c r="H1957" s="10">
        <v>1</v>
      </c>
    </row>
    <row r="1958" spans="1:8" s="1" customFormat="1" x14ac:dyDescent="0.55000000000000004">
      <c r="A1958" s="8">
        <v>371</v>
      </c>
      <c r="B1958" s="9">
        <v>100000418855</v>
      </c>
      <c r="C1958" s="5">
        <v>0</v>
      </c>
      <c r="D1958" s="8" t="s">
        <v>96</v>
      </c>
      <c r="E1958" s="8" t="s">
        <v>402</v>
      </c>
      <c r="F1958" s="10">
        <v>5603.83</v>
      </c>
      <c r="G1958" s="10">
        <v>-5602.83</v>
      </c>
      <c r="H1958" s="10">
        <v>1</v>
      </c>
    </row>
    <row r="1959" spans="1:8" s="1" customFormat="1" x14ac:dyDescent="0.55000000000000004">
      <c r="A1959" s="8"/>
      <c r="B1959" s="9">
        <v>100000418855</v>
      </c>
      <c r="C1959" s="5">
        <v>1</v>
      </c>
      <c r="D1959" s="8" t="s">
        <v>96</v>
      </c>
      <c r="E1959" s="8" t="s">
        <v>409</v>
      </c>
      <c r="F1959" s="10">
        <v>12735.97</v>
      </c>
      <c r="G1959" s="10">
        <v>-12734.97</v>
      </c>
      <c r="H1959" s="10">
        <v>1</v>
      </c>
    </row>
    <row r="1960" spans="1:8" s="1" customFormat="1" x14ac:dyDescent="0.55000000000000004">
      <c r="A1960" s="8">
        <v>372</v>
      </c>
      <c r="B1960" s="9">
        <v>100000418856</v>
      </c>
      <c r="C1960" s="5">
        <v>0</v>
      </c>
      <c r="D1960" s="8" t="s">
        <v>96</v>
      </c>
      <c r="E1960" s="8" t="s">
        <v>402</v>
      </c>
      <c r="F1960" s="10">
        <v>5603.83</v>
      </c>
      <c r="G1960" s="10">
        <v>-5602.83</v>
      </c>
      <c r="H1960" s="10">
        <v>1</v>
      </c>
    </row>
    <row r="1961" spans="1:8" s="1" customFormat="1" x14ac:dyDescent="0.55000000000000004">
      <c r="A1961" s="8"/>
      <c r="B1961" s="9">
        <v>100000418856</v>
      </c>
      <c r="C1961" s="5">
        <v>1</v>
      </c>
      <c r="D1961" s="8" t="s">
        <v>96</v>
      </c>
      <c r="E1961" s="8" t="s">
        <v>410</v>
      </c>
      <c r="F1961" s="10">
        <v>12735.97</v>
      </c>
      <c r="G1961" s="10">
        <v>-12734.97</v>
      </c>
      <c r="H1961" s="10">
        <v>1</v>
      </c>
    </row>
    <row r="1962" spans="1:8" s="1" customFormat="1" x14ac:dyDescent="0.55000000000000004">
      <c r="A1962" s="8">
        <v>373</v>
      </c>
      <c r="B1962" s="9">
        <v>100000418857</v>
      </c>
      <c r="C1962" s="5">
        <v>0</v>
      </c>
      <c r="D1962" s="8" t="s">
        <v>96</v>
      </c>
      <c r="E1962" s="8" t="s">
        <v>402</v>
      </c>
      <c r="F1962" s="10">
        <v>5603.83</v>
      </c>
      <c r="G1962" s="10">
        <v>-5602.83</v>
      </c>
      <c r="H1962" s="10">
        <v>1</v>
      </c>
    </row>
    <row r="1963" spans="1:8" s="1" customFormat="1" x14ac:dyDescent="0.55000000000000004">
      <c r="A1963" s="8"/>
      <c r="B1963" s="9">
        <v>100000418857</v>
      </c>
      <c r="C1963" s="5">
        <v>1</v>
      </c>
      <c r="D1963" s="8" t="s">
        <v>96</v>
      </c>
      <c r="E1963" s="8" t="s">
        <v>411</v>
      </c>
      <c r="F1963" s="10">
        <v>12735.97</v>
      </c>
      <c r="G1963" s="10">
        <v>-12734.97</v>
      </c>
      <c r="H1963" s="10">
        <v>1</v>
      </c>
    </row>
    <row r="1964" spans="1:8" s="1" customFormat="1" x14ac:dyDescent="0.55000000000000004">
      <c r="A1964" s="8">
        <v>374</v>
      </c>
      <c r="B1964" s="9">
        <v>100000418858</v>
      </c>
      <c r="C1964" s="5">
        <v>0</v>
      </c>
      <c r="D1964" s="8" t="s">
        <v>96</v>
      </c>
      <c r="E1964" s="8" t="s">
        <v>402</v>
      </c>
      <c r="F1964" s="10">
        <v>5603.83</v>
      </c>
      <c r="G1964" s="10">
        <v>-5602.83</v>
      </c>
      <c r="H1964" s="10">
        <v>1</v>
      </c>
    </row>
    <row r="1965" spans="1:8" s="1" customFormat="1" x14ac:dyDescent="0.55000000000000004">
      <c r="A1965" s="8"/>
      <c r="B1965" s="9">
        <v>100000418858</v>
      </c>
      <c r="C1965" s="5">
        <v>1</v>
      </c>
      <c r="D1965" s="8" t="s">
        <v>96</v>
      </c>
      <c r="E1965" s="8" t="s">
        <v>412</v>
      </c>
      <c r="F1965" s="10">
        <v>12735.97</v>
      </c>
      <c r="G1965" s="10">
        <v>-12734.97</v>
      </c>
      <c r="H1965" s="10">
        <v>1</v>
      </c>
    </row>
    <row r="1966" spans="1:8" s="1" customFormat="1" x14ac:dyDescent="0.55000000000000004">
      <c r="A1966" s="8">
        <v>375</v>
      </c>
      <c r="B1966" s="9">
        <v>100000418859</v>
      </c>
      <c r="C1966" s="5">
        <v>0</v>
      </c>
      <c r="D1966" s="8" t="s">
        <v>96</v>
      </c>
      <c r="E1966" s="8" t="s">
        <v>402</v>
      </c>
      <c r="F1966" s="10">
        <v>5603.83</v>
      </c>
      <c r="G1966" s="10">
        <v>-5602.83</v>
      </c>
      <c r="H1966" s="10">
        <v>1</v>
      </c>
    </row>
    <row r="1967" spans="1:8" s="1" customFormat="1" x14ac:dyDescent="0.55000000000000004">
      <c r="A1967" s="8"/>
      <c r="B1967" s="9">
        <v>100000418859</v>
      </c>
      <c r="C1967" s="5">
        <v>1</v>
      </c>
      <c r="D1967" s="8" t="s">
        <v>96</v>
      </c>
      <c r="E1967" s="8" t="s">
        <v>413</v>
      </c>
      <c r="F1967" s="10">
        <v>12735.97</v>
      </c>
      <c r="G1967" s="10">
        <v>-12734.97</v>
      </c>
      <c r="H1967" s="10">
        <v>1</v>
      </c>
    </row>
    <row r="1968" spans="1:8" s="1" customFormat="1" x14ac:dyDescent="0.55000000000000004">
      <c r="A1968" s="8">
        <v>376</v>
      </c>
      <c r="B1968" s="9">
        <v>100000418860</v>
      </c>
      <c r="C1968" s="5">
        <v>0</v>
      </c>
      <c r="D1968" s="8" t="s">
        <v>96</v>
      </c>
      <c r="E1968" s="8" t="s">
        <v>402</v>
      </c>
      <c r="F1968" s="10">
        <v>5603.83</v>
      </c>
      <c r="G1968" s="10">
        <v>-5602.83</v>
      </c>
      <c r="H1968" s="10">
        <v>1</v>
      </c>
    </row>
    <row r="1969" spans="1:8" s="1" customFormat="1" x14ac:dyDescent="0.55000000000000004">
      <c r="A1969" s="8"/>
      <c r="B1969" s="9">
        <v>100000418860</v>
      </c>
      <c r="C1969" s="5">
        <v>1</v>
      </c>
      <c r="D1969" s="8" t="s">
        <v>96</v>
      </c>
      <c r="E1969" s="8" t="s">
        <v>414</v>
      </c>
      <c r="F1969" s="10">
        <v>12735.97</v>
      </c>
      <c r="G1969" s="10">
        <v>-12734.97</v>
      </c>
      <c r="H1969" s="10">
        <v>1</v>
      </c>
    </row>
    <row r="1970" spans="1:8" s="1" customFormat="1" x14ac:dyDescent="0.55000000000000004">
      <c r="A1970" s="8">
        <v>377</v>
      </c>
      <c r="B1970" s="9">
        <v>100000418861</v>
      </c>
      <c r="C1970" s="5">
        <v>0</v>
      </c>
      <c r="D1970" s="8" t="s">
        <v>96</v>
      </c>
      <c r="E1970" s="8" t="s">
        <v>402</v>
      </c>
      <c r="F1970" s="10">
        <v>5603.83</v>
      </c>
      <c r="G1970" s="10">
        <v>-5602.83</v>
      </c>
      <c r="H1970" s="10">
        <v>1</v>
      </c>
    </row>
    <row r="1971" spans="1:8" s="1" customFormat="1" x14ac:dyDescent="0.55000000000000004">
      <c r="A1971" s="8"/>
      <c r="B1971" s="9">
        <v>100000418861</v>
      </c>
      <c r="C1971" s="5">
        <v>1</v>
      </c>
      <c r="D1971" s="8" t="s">
        <v>96</v>
      </c>
      <c r="E1971" s="8" t="s">
        <v>415</v>
      </c>
      <c r="F1971" s="10">
        <v>12735.97</v>
      </c>
      <c r="G1971" s="10">
        <v>-12734.97</v>
      </c>
      <c r="H1971" s="10">
        <v>1</v>
      </c>
    </row>
    <row r="1972" spans="1:8" s="1" customFormat="1" x14ac:dyDescent="0.55000000000000004">
      <c r="A1972" s="8">
        <v>378</v>
      </c>
      <c r="B1972" s="9">
        <v>100000418862</v>
      </c>
      <c r="C1972" s="5">
        <v>0</v>
      </c>
      <c r="D1972" s="8" t="s">
        <v>96</v>
      </c>
      <c r="E1972" s="8" t="s">
        <v>402</v>
      </c>
      <c r="F1972" s="10">
        <v>5603.83</v>
      </c>
      <c r="G1972" s="10">
        <v>-5602.83</v>
      </c>
      <c r="H1972" s="10">
        <v>1</v>
      </c>
    </row>
    <row r="1973" spans="1:8" s="1" customFormat="1" x14ac:dyDescent="0.55000000000000004">
      <c r="A1973" s="8"/>
      <c r="B1973" s="9">
        <v>100000418862</v>
      </c>
      <c r="C1973" s="5">
        <v>1</v>
      </c>
      <c r="D1973" s="8" t="s">
        <v>96</v>
      </c>
      <c r="E1973" s="8" t="s">
        <v>416</v>
      </c>
      <c r="F1973" s="10">
        <v>12735.97</v>
      </c>
      <c r="G1973" s="10">
        <v>-12734.97</v>
      </c>
      <c r="H1973" s="10">
        <v>1</v>
      </c>
    </row>
    <row r="1974" spans="1:8" s="1" customFormat="1" x14ac:dyDescent="0.55000000000000004">
      <c r="A1974" s="8">
        <v>379</v>
      </c>
      <c r="B1974" s="9">
        <v>100000418863</v>
      </c>
      <c r="C1974" s="5">
        <v>0</v>
      </c>
      <c r="D1974" s="8" t="s">
        <v>96</v>
      </c>
      <c r="E1974" s="8" t="s">
        <v>402</v>
      </c>
      <c r="F1974" s="10">
        <v>5603.83</v>
      </c>
      <c r="G1974" s="10">
        <v>-5602.83</v>
      </c>
      <c r="H1974" s="10">
        <v>1</v>
      </c>
    </row>
    <row r="1975" spans="1:8" s="1" customFormat="1" x14ac:dyDescent="0.55000000000000004">
      <c r="A1975" s="8"/>
      <c r="B1975" s="9">
        <v>100000418863</v>
      </c>
      <c r="C1975" s="5">
        <v>1</v>
      </c>
      <c r="D1975" s="8" t="s">
        <v>96</v>
      </c>
      <c r="E1975" s="8" t="s">
        <v>417</v>
      </c>
      <c r="F1975" s="10">
        <v>12735.97</v>
      </c>
      <c r="G1975" s="10">
        <v>-12734.97</v>
      </c>
      <c r="H1975" s="10">
        <v>1</v>
      </c>
    </row>
    <row r="1976" spans="1:8" s="1" customFormat="1" x14ac:dyDescent="0.55000000000000004">
      <c r="A1976" s="8">
        <v>380</v>
      </c>
      <c r="B1976" s="9">
        <v>100000418864</v>
      </c>
      <c r="C1976" s="5">
        <v>0</v>
      </c>
      <c r="D1976" s="8" t="s">
        <v>96</v>
      </c>
      <c r="E1976" s="8" t="s">
        <v>402</v>
      </c>
      <c r="F1976" s="10">
        <v>5603.83</v>
      </c>
      <c r="G1976" s="10">
        <v>-5602.83</v>
      </c>
      <c r="H1976" s="10">
        <v>1</v>
      </c>
    </row>
    <row r="1977" spans="1:8" s="1" customFormat="1" x14ac:dyDescent="0.55000000000000004">
      <c r="A1977" s="8"/>
      <c r="B1977" s="9">
        <v>100000418864</v>
      </c>
      <c r="C1977" s="5">
        <v>1</v>
      </c>
      <c r="D1977" s="8" t="s">
        <v>96</v>
      </c>
      <c r="E1977" s="8" t="s">
        <v>418</v>
      </c>
      <c r="F1977" s="10">
        <v>12735.97</v>
      </c>
      <c r="G1977" s="10">
        <v>-12734.97</v>
      </c>
      <c r="H1977" s="10">
        <v>1</v>
      </c>
    </row>
    <row r="1978" spans="1:8" s="1" customFormat="1" x14ac:dyDescent="0.55000000000000004">
      <c r="A1978" s="8">
        <v>381</v>
      </c>
      <c r="B1978" s="9">
        <v>100000418865</v>
      </c>
      <c r="C1978" s="5">
        <v>0</v>
      </c>
      <c r="D1978" s="8" t="s">
        <v>96</v>
      </c>
      <c r="E1978" s="8" t="s">
        <v>402</v>
      </c>
      <c r="F1978" s="10">
        <v>5603.83</v>
      </c>
      <c r="G1978" s="10">
        <v>-5602.83</v>
      </c>
      <c r="H1978" s="10">
        <v>1</v>
      </c>
    </row>
    <row r="1979" spans="1:8" s="1" customFormat="1" x14ac:dyDescent="0.55000000000000004">
      <c r="A1979" s="8"/>
      <c r="B1979" s="9">
        <v>100000418865</v>
      </c>
      <c r="C1979" s="5">
        <v>1</v>
      </c>
      <c r="D1979" s="8" t="s">
        <v>96</v>
      </c>
      <c r="E1979" s="8" t="s">
        <v>419</v>
      </c>
      <c r="F1979" s="10">
        <v>12735.97</v>
      </c>
      <c r="G1979" s="10">
        <v>-12734.97</v>
      </c>
      <c r="H1979" s="10">
        <v>1</v>
      </c>
    </row>
    <row r="1980" spans="1:8" s="1" customFormat="1" x14ac:dyDescent="0.55000000000000004">
      <c r="A1980" s="8">
        <v>382</v>
      </c>
      <c r="B1980" s="9">
        <v>100000418866</v>
      </c>
      <c r="C1980" s="5">
        <v>0</v>
      </c>
      <c r="D1980" s="8" t="s">
        <v>96</v>
      </c>
      <c r="E1980" s="8" t="s">
        <v>402</v>
      </c>
      <c r="F1980" s="10">
        <v>5603.83</v>
      </c>
      <c r="G1980" s="10">
        <v>-5602.83</v>
      </c>
      <c r="H1980" s="10">
        <v>1</v>
      </c>
    </row>
    <row r="1981" spans="1:8" s="1" customFormat="1" x14ac:dyDescent="0.55000000000000004">
      <c r="A1981" s="8"/>
      <c r="B1981" s="9">
        <v>100000418866</v>
      </c>
      <c r="C1981" s="5">
        <v>1</v>
      </c>
      <c r="D1981" s="8" t="s">
        <v>96</v>
      </c>
      <c r="E1981" s="8" t="s">
        <v>420</v>
      </c>
      <c r="F1981" s="10">
        <v>12735.97</v>
      </c>
      <c r="G1981" s="10">
        <v>-12734.97</v>
      </c>
      <c r="H1981" s="10">
        <v>1</v>
      </c>
    </row>
    <row r="1982" spans="1:8" s="1" customFormat="1" x14ac:dyDescent="0.55000000000000004">
      <c r="A1982" s="8">
        <v>383</v>
      </c>
      <c r="B1982" s="9">
        <v>100000418867</v>
      </c>
      <c r="C1982" s="5">
        <v>0</v>
      </c>
      <c r="D1982" s="8" t="s">
        <v>96</v>
      </c>
      <c r="E1982" s="8" t="s">
        <v>402</v>
      </c>
      <c r="F1982" s="10">
        <v>5603.83</v>
      </c>
      <c r="G1982" s="10">
        <v>-5602.83</v>
      </c>
      <c r="H1982" s="10">
        <v>1</v>
      </c>
    </row>
    <row r="1983" spans="1:8" s="1" customFormat="1" x14ac:dyDescent="0.55000000000000004">
      <c r="A1983" s="8"/>
      <c r="B1983" s="9">
        <v>100000418867</v>
      </c>
      <c r="C1983" s="5">
        <v>1</v>
      </c>
      <c r="D1983" s="8" t="s">
        <v>96</v>
      </c>
      <c r="E1983" s="8" t="s">
        <v>421</v>
      </c>
      <c r="F1983" s="10">
        <v>12735.97</v>
      </c>
      <c r="G1983" s="10">
        <v>-12734.97</v>
      </c>
      <c r="H1983" s="10">
        <v>1</v>
      </c>
    </row>
    <row r="1984" spans="1:8" s="1" customFormat="1" x14ac:dyDescent="0.55000000000000004">
      <c r="A1984" s="8">
        <v>384</v>
      </c>
      <c r="B1984" s="9">
        <v>100000418868</v>
      </c>
      <c r="C1984" s="5">
        <v>0</v>
      </c>
      <c r="D1984" s="8" t="s">
        <v>96</v>
      </c>
      <c r="E1984" s="8" t="s">
        <v>402</v>
      </c>
      <c r="F1984" s="10">
        <v>5603.83</v>
      </c>
      <c r="G1984" s="10">
        <v>-5602.83</v>
      </c>
      <c r="H1984" s="10">
        <v>1</v>
      </c>
    </row>
    <row r="1985" spans="1:8" s="1" customFormat="1" x14ac:dyDescent="0.55000000000000004">
      <c r="A1985" s="8"/>
      <c r="B1985" s="9">
        <v>100000418868</v>
      </c>
      <c r="C1985" s="5">
        <v>1</v>
      </c>
      <c r="D1985" s="8" t="s">
        <v>96</v>
      </c>
      <c r="E1985" s="8" t="s">
        <v>422</v>
      </c>
      <c r="F1985" s="10">
        <v>12735.97</v>
      </c>
      <c r="G1985" s="10">
        <v>-12734.97</v>
      </c>
      <c r="H1985" s="10">
        <v>1</v>
      </c>
    </row>
    <row r="1986" spans="1:8" s="1" customFormat="1" x14ac:dyDescent="0.55000000000000004">
      <c r="A1986" s="8">
        <v>385</v>
      </c>
      <c r="B1986" s="9">
        <v>100000418869</v>
      </c>
      <c r="C1986" s="5">
        <v>0</v>
      </c>
      <c r="D1986" s="8" t="s">
        <v>96</v>
      </c>
      <c r="E1986" s="8" t="s">
        <v>402</v>
      </c>
      <c r="F1986" s="10">
        <v>5603.83</v>
      </c>
      <c r="G1986" s="10">
        <v>-5602.83</v>
      </c>
      <c r="H1986" s="10">
        <v>1</v>
      </c>
    </row>
    <row r="1987" spans="1:8" s="1" customFormat="1" x14ac:dyDescent="0.55000000000000004">
      <c r="A1987" s="8"/>
      <c r="B1987" s="9">
        <v>100000418869</v>
      </c>
      <c r="C1987" s="5">
        <v>1</v>
      </c>
      <c r="D1987" s="8" t="s">
        <v>96</v>
      </c>
      <c r="E1987" s="8" t="s">
        <v>423</v>
      </c>
      <c r="F1987" s="10">
        <v>12735.97</v>
      </c>
      <c r="G1987" s="10">
        <v>-12734.97</v>
      </c>
      <c r="H1987" s="10">
        <v>1</v>
      </c>
    </row>
    <row r="1988" spans="1:8" s="1" customFormat="1" x14ac:dyDescent="0.55000000000000004">
      <c r="A1988" s="8">
        <v>386</v>
      </c>
      <c r="B1988" s="9">
        <v>100000418870</v>
      </c>
      <c r="C1988" s="5">
        <v>0</v>
      </c>
      <c r="D1988" s="8" t="s">
        <v>96</v>
      </c>
      <c r="E1988" s="8" t="s">
        <v>402</v>
      </c>
      <c r="F1988" s="10">
        <v>5603.83</v>
      </c>
      <c r="G1988" s="10">
        <v>-5602.83</v>
      </c>
      <c r="H1988" s="10">
        <v>1</v>
      </c>
    </row>
    <row r="1989" spans="1:8" s="1" customFormat="1" x14ac:dyDescent="0.55000000000000004">
      <c r="A1989" s="8"/>
      <c r="B1989" s="9">
        <v>100000418870</v>
      </c>
      <c r="C1989" s="5">
        <v>1</v>
      </c>
      <c r="D1989" s="8" t="s">
        <v>96</v>
      </c>
      <c r="E1989" s="8" t="s">
        <v>424</v>
      </c>
      <c r="F1989" s="10">
        <v>12735.97</v>
      </c>
      <c r="G1989" s="10">
        <v>-12734.97</v>
      </c>
      <c r="H1989" s="10">
        <v>1</v>
      </c>
    </row>
    <row r="1990" spans="1:8" s="1" customFormat="1" x14ac:dyDescent="0.55000000000000004">
      <c r="A1990" s="8">
        <v>387</v>
      </c>
      <c r="B1990" s="9">
        <v>100000418871</v>
      </c>
      <c r="C1990" s="5">
        <v>0</v>
      </c>
      <c r="D1990" s="8" t="s">
        <v>96</v>
      </c>
      <c r="E1990" s="8" t="s">
        <v>402</v>
      </c>
      <c r="F1990" s="10">
        <v>5603.83</v>
      </c>
      <c r="G1990" s="10">
        <v>-5602.83</v>
      </c>
      <c r="H1990" s="10">
        <v>1</v>
      </c>
    </row>
    <row r="1991" spans="1:8" s="1" customFormat="1" x14ac:dyDescent="0.55000000000000004">
      <c r="A1991" s="8"/>
      <c r="B1991" s="9">
        <v>100000418871</v>
      </c>
      <c r="C1991" s="5">
        <v>1</v>
      </c>
      <c r="D1991" s="8" t="s">
        <v>96</v>
      </c>
      <c r="E1991" s="8" t="s">
        <v>425</v>
      </c>
      <c r="F1991" s="10">
        <v>12735.97</v>
      </c>
      <c r="G1991" s="10">
        <v>-12734.97</v>
      </c>
      <c r="H1991" s="10">
        <v>1</v>
      </c>
    </row>
    <row r="1992" spans="1:8" s="1" customFormat="1" x14ac:dyDescent="0.55000000000000004">
      <c r="A1992" s="8">
        <v>388</v>
      </c>
      <c r="B1992" s="9">
        <v>100000418872</v>
      </c>
      <c r="C1992" s="5">
        <v>0</v>
      </c>
      <c r="D1992" s="8" t="s">
        <v>96</v>
      </c>
      <c r="E1992" s="8" t="s">
        <v>402</v>
      </c>
      <c r="F1992" s="10">
        <v>5603.83</v>
      </c>
      <c r="G1992" s="10">
        <v>-5602.83</v>
      </c>
      <c r="H1992" s="10">
        <v>1</v>
      </c>
    </row>
    <row r="1993" spans="1:8" s="1" customFormat="1" x14ac:dyDescent="0.55000000000000004">
      <c r="A1993" s="8"/>
      <c r="B1993" s="9">
        <v>100000418872</v>
      </c>
      <c r="C1993" s="5">
        <v>1</v>
      </c>
      <c r="D1993" s="8" t="s">
        <v>96</v>
      </c>
      <c r="E1993" s="8" t="s">
        <v>426</v>
      </c>
      <c r="F1993" s="10">
        <v>12735.97</v>
      </c>
      <c r="G1993" s="10">
        <v>-12734.97</v>
      </c>
      <c r="H1993" s="10">
        <v>1</v>
      </c>
    </row>
    <row r="1994" spans="1:8" s="1" customFormat="1" x14ac:dyDescent="0.55000000000000004">
      <c r="A1994" s="8">
        <v>389</v>
      </c>
      <c r="B1994" s="9">
        <v>100000418873</v>
      </c>
      <c r="C1994" s="5">
        <v>0</v>
      </c>
      <c r="D1994" s="8" t="s">
        <v>96</v>
      </c>
      <c r="E1994" s="8" t="s">
        <v>402</v>
      </c>
      <c r="F1994" s="10">
        <v>5603.83</v>
      </c>
      <c r="G1994" s="10">
        <v>-5602.83</v>
      </c>
      <c r="H1994" s="10">
        <v>1</v>
      </c>
    </row>
    <row r="1995" spans="1:8" s="1" customFormat="1" x14ac:dyDescent="0.55000000000000004">
      <c r="A1995" s="8"/>
      <c r="B1995" s="9">
        <v>100000418873</v>
      </c>
      <c r="C1995" s="5">
        <v>1</v>
      </c>
      <c r="D1995" s="8" t="s">
        <v>96</v>
      </c>
      <c r="E1995" s="8" t="s">
        <v>427</v>
      </c>
      <c r="F1995" s="10">
        <v>12735.97</v>
      </c>
      <c r="G1995" s="10">
        <v>-12734.97</v>
      </c>
      <c r="H1995" s="10">
        <v>1</v>
      </c>
    </row>
    <row r="1996" spans="1:8" s="1" customFormat="1" x14ac:dyDescent="0.55000000000000004">
      <c r="A1996" s="8">
        <v>390</v>
      </c>
      <c r="B1996" s="9">
        <v>100000418874</v>
      </c>
      <c r="C1996" s="5">
        <v>0</v>
      </c>
      <c r="D1996" s="8" t="s">
        <v>96</v>
      </c>
      <c r="E1996" s="8" t="s">
        <v>402</v>
      </c>
      <c r="F1996" s="10">
        <v>5603.83</v>
      </c>
      <c r="G1996" s="10">
        <v>-5602.83</v>
      </c>
      <c r="H1996" s="10">
        <v>1</v>
      </c>
    </row>
    <row r="1997" spans="1:8" s="1" customFormat="1" x14ac:dyDescent="0.55000000000000004">
      <c r="A1997" s="8"/>
      <c r="B1997" s="9">
        <v>100000418874</v>
      </c>
      <c r="C1997" s="5">
        <v>1</v>
      </c>
      <c r="D1997" s="8" t="s">
        <v>96</v>
      </c>
      <c r="E1997" s="8" t="s">
        <v>428</v>
      </c>
      <c r="F1997" s="10">
        <v>12735.97</v>
      </c>
      <c r="G1997" s="10">
        <v>-12734.97</v>
      </c>
      <c r="H1997" s="10">
        <v>1</v>
      </c>
    </row>
    <row r="1998" spans="1:8" s="1" customFormat="1" x14ac:dyDescent="0.55000000000000004">
      <c r="A1998" s="8">
        <v>391</v>
      </c>
      <c r="B1998" s="9">
        <v>100000418875</v>
      </c>
      <c r="C1998" s="5">
        <v>0</v>
      </c>
      <c r="D1998" s="8" t="s">
        <v>96</v>
      </c>
      <c r="E1998" s="8" t="s">
        <v>402</v>
      </c>
      <c r="F1998" s="10">
        <v>5603.83</v>
      </c>
      <c r="G1998" s="10">
        <v>-5602.83</v>
      </c>
      <c r="H1998" s="10">
        <v>1</v>
      </c>
    </row>
    <row r="1999" spans="1:8" s="1" customFormat="1" x14ac:dyDescent="0.55000000000000004">
      <c r="A1999" s="8"/>
      <c r="B1999" s="9">
        <v>100000418875</v>
      </c>
      <c r="C1999" s="5">
        <v>1</v>
      </c>
      <c r="D1999" s="8" t="s">
        <v>96</v>
      </c>
      <c r="E1999" s="8" t="s">
        <v>429</v>
      </c>
      <c r="F1999" s="10">
        <v>12735.97</v>
      </c>
      <c r="G1999" s="10">
        <v>-12734.97</v>
      </c>
      <c r="H1999" s="10">
        <v>1</v>
      </c>
    </row>
    <row r="2000" spans="1:8" s="1" customFormat="1" x14ac:dyDescent="0.55000000000000004">
      <c r="A2000" s="8">
        <v>392</v>
      </c>
      <c r="B2000" s="9">
        <v>100000418876</v>
      </c>
      <c r="C2000" s="5">
        <v>0</v>
      </c>
      <c r="D2000" s="8" t="s">
        <v>96</v>
      </c>
      <c r="E2000" s="8" t="s">
        <v>402</v>
      </c>
      <c r="F2000" s="10">
        <v>5603.83</v>
      </c>
      <c r="G2000" s="10">
        <v>-5602.83</v>
      </c>
      <c r="H2000" s="10">
        <v>1</v>
      </c>
    </row>
    <row r="2001" spans="1:8" s="1" customFormat="1" x14ac:dyDescent="0.55000000000000004">
      <c r="A2001" s="8"/>
      <c r="B2001" s="9">
        <v>100000418876</v>
      </c>
      <c r="C2001" s="5">
        <v>1</v>
      </c>
      <c r="D2001" s="8" t="s">
        <v>96</v>
      </c>
      <c r="E2001" s="8" t="s">
        <v>430</v>
      </c>
      <c r="F2001" s="10">
        <v>12735.97</v>
      </c>
      <c r="G2001" s="10">
        <v>-12734.97</v>
      </c>
      <c r="H2001" s="10">
        <v>1</v>
      </c>
    </row>
    <row r="2002" spans="1:8" s="1" customFormat="1" x14ac:dyDescent="0.55000000000000004">
      <c r="A2002" s="8">
        <v>393</v>
      </c>
      <c r="B2002" s="9">
        <v>100000418877</v>
      </c>
      <c r="C2002" s="5">
        <v>0</v>
      </c>
      <c r="D2002" s="8" t="s">
        <v>96</v>
      </c>
      <c r="E2002" s="8" t="s">
        <v>402</v>
      </c>
      <c r="F2002" s="10">
        <v>5603.83</v>
      </c>
      <c r="G2002" s="10">
        <v>-5602.83</v>
      </c>
      <c r="H2002" s="10">
        <v>1</v>
      </c>
    </row>
    <row r="2003" spans="1:8" s="1" customFormat="1" x14ac:dyDescent="0.55000000000000004">
      <c r="A2003" s="8"/>
      <c r="B2003" s="9">
        <v>100000418877</v>
      </c>
      <c r="C2003" s="5">
        <v>1</v>
      </c>
      <c r="D2003" s="8" t="s">
        <v>96</v>
      </c>
      <c r="E2003" s="8" t="s">
        <v>431</v>
      </c>
      <c r="F2003" s="10">
        <v>12735.97</v>
      </c>
      <c r="G2003" s="10">
        <v>-12734.97</v>
      </c>
      <c r="H2003" s="10">
        <v>1</v>
      </c>
    </row>
    <row r="2004" spans="1:8" s="1" customFormat="1" x14ac:dyDescent="0.55000000000000004">
      <c r="A2004" s="8">
        <v>394</v>
      </c>
      <c r="B2004" s="9">
        <v>100000418878</v>
      </c>
      <c r="C2004" s="5">
        <v>0</v>
      </c>
      <c r="D2004" s="8" t="s">
        <v>96</v>
      </c>
      <c r="E2004" s="8" t="s">
        <v>402</v>
      </c>
      <c r="F2004" s="10">
        <v>5603.83</v>
      </c>
      <c r="G2004" s="10">
        <v>-5602.83</v>
      </c>
      <c r="H2004" s="10">
        <v>1</v>
      </c>
    </row>
    <row r="2005" spans="1:8" s="1" customFormat="1" x14ac:dyDescent="0.55000000000000004">
      <c r="A2005" s="8"/>
      <c r="B2005" s="9">
        <v>100000418878</v>
      </c>
      <c r="C2005" s="5">
        <v>1</v>
      </c>
      <c r="D2005" s="8" t="s">
        <v>96</v>
      </c>
      <c r="E2005" s="8" t="s">
        <v>432</v>
      </c>
      <c r="F2005" s="10">
        <v>12735.97</v>
      </c>
      <c r="G2005" s="10">
        <v>-12734.97</v>
      </c>
      <c r="H2005" s="10">
        <v>1</v>
      </c>
    </row>
    <row r="2006" spans="1:8" s="1" customFormat="1" x14ac:dyDescent="0.55000000000000004">
      <c r="A2006" s="8">
        <v>395</v>
      </c>
      <c r="B2006" s="9">
        <v>100000418879</v>
      </c>
      <c r="C2006" s="5">
        <v>0</v>
      </c>
      <c r="D2006" s="8" t="s">
        <v>96</v>
      </c>
      <c r="E2006" s="8" t="s">
        <v>402</v>
      </c>
      <c r="F2006" s="10">
        <v>5603.83</v>
      </c>
      <c r="G2006" s="10">
        <v>-5602.83</v>
      </c>
      <c r="H2006" s="10">
        <v>1</v>
      </c>
    </row>
    <row r="2007" spans="1:8" s="1" customFormat="1" x14ac:dyDescent="0.55000000000000004">
      <c r="A2007" s="8"/>
      <c r="B2007" s="9">
        <v>100000418879</v>
      </c>
      <c r="C2007" s="5">
        <v>1</v>
      </c>
      <c r="D2007" s="8" t="s">
        <v>96</v>
      </c>
      <c r="E2007" s="8" t="s">
        <v>433</v>
      </c>
      <c r="F2007" s="10">
        <v>12735.97</v>
      </c>
      <c r="G2007" s="10">
        <v>-12734.97</v>
      </c>
      <c r="H2007" s="10">
        <v>1</v>
      </c>
    </row>
    <row r="2008" spans="1:8" s="1" customFormat="1" x14ac:dyDescent="0.55000000000000004">
      <c r="A2008" s="8">
        <v>396</v>
      </c>
      <c r="B2008" s="9">
        <v>100000418880</v>
      </c>
      <c r="C2008" s="5">
        <v>0</v>
      </c>
      <c r="D2008" s="8" t="s">
        <v>96</v>
      </c>
      <c r="E2008" s="8" t="s">
        <v>402</v>
      </c>
      <c r="F2008" s="10">
        <v>5603.83</v>
      </c>
      <c r="G2008" s="10">
        <v>-5602.83</v>
      </c>
      <c r="H2008" s="10">
        <v>1</v>
      </c>
    </row>
    <row r="2009" spans="1:8" s="1" customFormat="1" x14ac:dyDescent="0.55000000000000004">
      <c r="A2009" s="8"/>
      <c r="B2009" s="9">
        <v>100000418880</v>
      </c>
      <c r="C2009" s="5">
        <v>1</v>
      </c>
      <c r="D2009" s="8" t="s">
        <v>96</v>
      </c>
      <c r="E2009" s="8" t="s">
        <v>434</v>
      </c>
      <c r="F2009" s="10">
        <v>12735.97</v>
      </c>
      <c r="G2009" s="10">
        <v>-12734.97</v>
      </c>
      <c r="H2009" s="10">
        <v>1</v>
      </c>
    </row>
    <row r="2010" spans="1:8" s="1" customFormat="1" x14ac:dyDescent="0.55000000000000004">
      <c r="A2010" s="8">
        <v>397</v>
      </c>
      <c r="B2010" s="9">
        <v>100000418881</v>
      </c>
      <c r="C2010" s="5">
        <v>0</v>
      </c>
      <c r="D2010" s="8" t="s">
        <v>96</v>
      </c>
      <c r="E2010" s="8" t="s">
        <v>402</v>
      </c>
      <c r="F2010" s="10">
        <v>5603.83</v>
      </c>
      <c r="G2010" s="10">
        <v>-5602.83</v>
      </c>
      <c r="H2010" s="10">
        <v>1</v>
      </c>
    </row>
    <row r="2011" spans="1:8" s="1" customFormat="1" x14ac:dyDescent="0.55000000000000004">
      <c r="A2011" s="8"/>
      <c r="B2011" s="9">
        <v>100000418881</v>
      </c>
      <c r="C2011" s="5">
        <v>1</v>
      </c>
      <c r="D2011" s="8" t="s">
        <v>96</v>
      </c>
      <c r="E2011" s="8" t="s">
        <v>435</v>
      </c>
      <c r="F2011" s="10">
        <v>12735.97</v>
      </c>
      <c r="G2011" s="10">
        <v>-12734.97</v>
      </c>
      <c r="H2011" s="10">
        <v>1</v>
      </c>
    </row>
    <row r="2012" spans="1:8" s="1" customFormat="1" x14ac:dyDescent="0.55000000000000004">
      <c r="A2012" s="8">
        <v>398</v>
      </c>
      <c r="B2012" s="9">
        <v>100000418882</v>
      </c>
      <c r="C2012" s="5">
        <v>0</v>
      </c>
      <c r="D2012" s="8" t="s">
        <v>96</v>
      </c>
      <c r="E2012" s="8" t="s">
        <v>402</v>
      </c>
      <c r="F2012" s="10">
        <v>5603.83</v>
      </c>
      <c r="G2012" s="10">
        <v>-5602.83</v>
      </c>
      <c r="H2012" s="10">
        <v>1</v>
      </c>
    </row>
    <row r="2013" spans="1:8" s="1" customFormat="1" x14ac:dyDescent="0.55000000000000004">
      <c r="A2013" s="8"/>
      <c r="B2013" s="9">
        <v>100000418882</v>
      </c>
      <c r="C2013" s="5">
        <v>1</v>
      </c>
      <c r="D2013" s="8" t="s">
        <v>96</v>
      </c>
      <c r="E2013" s="8" t="s">
        <v>436</v>
      </c>
      <c r="F2013" s="10">
        <v>12735.97</v>
      </c>
      <c r="G2013" s="10">
        <v>-12734.97</v>
      </c>
      <c r="H2013" s="10">
        <v>1</v>
      </c>
    </row>
    <row r="2014" spans="1:8" s="1" customFormat="1" x14ac:dyDescent="0.55000000000000004">
      <c r="A2014" s="8">
        <v>399</v>
      </c>
      <c r="B2014" s="9">
        <v>100000418883</v>
      </c>
      <c r="C2014" s="5">
        <v>0</v>
      </c>
      <c r="D2014" s="8" t="s">
        <v>96</v>
      </c>
      <c r="E2014" s="8" t="s">
        <v>402</v>
      </c>
      <c r="F2014" s="10">
        <v>5603.83</v>
      </c>
      <c r="G2014" s="10">
        <v>-5602.83</v>
      </c>
      <c r="H2014" s="10">
        <v>1</v>
      </c>
    </row>
    <row r="2015" spans="1:8" s="1" customFormat="1" x14ac:dyDescent="0.55000000000000004">
      <c r="A2015" s="8"/>
      <c r="B2015" s="9">
        <v>100000418883</v>
      </c>
      <c r="C2015" s="5">
        <v>1</v>
      </c>
      <c r="D2015" s="8" t="s">
        <v>96</v>
      </c>
      <c r="E2015" s="8" t="s">
        <v>437</v>
      </c>
      <c r="F2015" s="10">
        <v>12735.97</v>
      </c>
      <c r="G2015" s="10">
        <v>-12734.97</v>
      </c>
      <c r="H2015" s="10">
        <v>1</v>
      </c>
    </row>
    <row r="2016" spans="1:8" s="1" customFormat="1" x14ac:dyDescent="0.55000000000000004">
      <c r="A2016" s="8">
        <v>400</v>
      </c>
      <c r="B2016" s="9">
        <v>100000418884</v>
      </c>
      <c r="C2016" s="5">
        <v>0</v>
      </c>
      <c r="D2016" s="8" t="s">
        <v>96</v>
      </c>
      <c r="E2016" s="8" t="s">
        <v>402</v>
      </c>
      <c r="F2016" s="10">
        <v>5603.83</v>
      </c>
      <c r="G2016" s="10">
        <v>-5602.83</v>
      </c>
      <c r="H2016" s="10">
        <v>1</v>
      </c>
    </row>
    <row r="2017" spans="1:8" s="1" customFormat="1" x14ac:dyDescent="0.55000000000000004">
      <c r="A2017" s="8"/>
      <c r="B2017" s="9">
        <v>100000418884</v>
      </c>
      <c r="C2017" s="5">
        <v>1</v>
      </c>
      <c r="D2017" s="8" t="s">
        <v>96</v>
      </c>
      <c r="E2017" s="8" t="s">
        <v>438</v>
      </c>
      <c r="F2017" s="10">
        <v>12735.97</v>
      </c>
      <c r="G2017" s="10">
        <v>-12734.97</v>
      </c>
      <c r="H2017" s="10">
        <v>1</v>
      </c>
    </row>
    <row r="2018" spans="1:8" s="1" customFormat="1" x14ac:dyDescent="0.55000000000000004">
      <c r="A2018" s="8">
        <v>401</v>
      </c>
      <c r="B2018" s="9">
        <v>100000418885</v>
      </c>
      <c r="C2018" s="5">
        <v>0</v>
      </c>
      <c r="D2018" s="8" t="s">
        <v>96</v>
      </c>
      <c r="E2018" s="8" t="s">
        <v>402</v>
      </c>
      <c r="F2018" s="10">
        <v>5603.83</v>
      </c>
      <c r="G2018" s="10">
        <v>-5602.83</v>
      </c>
      <c r="H2018" s="10">
        <v>1</v>
      </c>
    </row>
    <row r="2019" spans="1:8" s="1" customFormat="1" x14ac:dyDescent="0.55000000000000004">
      <c r="A2019" s="8"/>
      <c r="B2019" s="9">
        <v>100000418885</v>
      </c>
      <c r="C2019" s="5">
        <v>1</v>
      </c>
      <c r="D2019" s="8" t="s">
        <v>96</v>
      </c>
      <c r="E2019" s="8" t="s">
        <v>439</v>
      </c>
      <c r="F2019" s="10">
        <v>12735.97</v>
      </c>
      <c r="G2019" s="10">
        <v>-12734.97</v>
      </c>
      <c r="H2019" s="10">
        <v>1</v>
      </c>
    </row>
    <row r="2020" spans="1:8" s="1" customFormat="1" x14ac:dyDescent="0.55000000000000004">
      <c r="A2020" s="8">
        <v>402</v>
      </c>
      <c r="B2020" s="9">
        <v>100000418886</v>
      </c>
      <c r="C2020" s="5">
        <v>0</v>
      </c>
      <c r="D2020" s="8" t="s">
        <v>96</v>
      </c>
      <c r="E2020" s="8" t="s">
        <v>402</v>
      </c>
      <c r="F2020" s="10">
        <v>5603.83</v>
      </c>
      <c r="G2020" s="10">
        <v>-5602.83</v>
      </c>
      <c r="H2020" s="10">
        <v>1</v>
      </c>
    </row>
    <row r="2021" spans="1:8" s="1" customFormat="1" x14ac:dyDescent="0.55000000000000004">
      <c r="A2021" s="8"/>
      <c r="B2021" s="9">
        <v>100000418886</v>
      </c>
      <c r="C2021" s="5">
        <v>1</v>
      </c>
      <c r="D2021" s="8" t="s">
        <v>96</v>
      </c>
      <c r="E2021" s="8" t="s">
        <v>440</v>
      </c>
      <c r="F2021" s="10">
        <v>12735.97</v>
      </c>
      <c r="G2021" s="10">
        <v>-12734.97</v>
      </c>
      <c r="H2021" s="10">
        <v>1</v>
      </c>
    </row>
    <row r="2022" spans="1:8" s="1" customFormat="1" x14ac:dyDescent="0.55000000000000004">
      <c r="A2022" s="8">
        <v>403</v>
      </c>
      <c r="B2022" s="9">
        <v>100000418887</v>
      </c>
      <c r="C2022" s="5">
        <v>0</v>
      </c>
      <c r="D2022" s="8" t="s">
        <v>96</v>
      </c>
      <c r="E2022" s="8" t="s">
        <v>402</v>
      </c>
      <c r="F2022" s="10">
        <v>5603.83</v>
      </c>
      <c r="G2022" s="10">
        <v>-5602.83</v>
      </c>
      <c r="H2022" s="10">
        <v>1</v>
      </c>
    </row>
    <row r="2023" spans="1:8" s="1" customFormat="1" x14ac:dyDescent="0.55000000000000004">
      <c r="A2023" s="8"/>
      <c r="B2023" s="9">
        <v>100000418887</v>
      </c>
      <c r="C2023" s="5">
        <v>1</v>
      </c>
      <c r="D2023" s="8" t="s">
        <v>96</v>
      </c>
      <c r="E2023" s="8" t="s">
        <v>441</v>
      </c>
      <c r="F2023" s="10">
        <v>12735.97</v>
      </c>
      <c r="G2023" s="10">
        <v>-12734.97</v>
      </c>
      <c r="H2023" s="10">
        <v>1</v>
      </c>
    </row>
    <row r="2024" spans="1:8" s="1" customFormat="1" x14ac:dyDescent="0.55000000000000004">
      <c r="A2024" s="8">
        <v>404</v>
      </c>
      <c r="B2024" s="9">
        <v>100000418888</v>
      </c>
      <c r="C2024" s="5">
        <v>0</v>
      </c>
      <c r="D2024" s="8" t="s">
        <v>96</v>
      </c>
      <c r="E2024" s="8" t="s">
        <v>402</v>
      </c>
      <c r="F2024" s="10">
        <v>5603.83</v>
      </c>
      <c r="G2024" s="10">
        <v>-5602.83</v>
      </c>
      <c r="H2024" s="10">
        <v>1</v>
      </c>
    </row>
    <row r="2025" spans="1:8" s="1" customFormat="1" x14ac:dyDescent="0.55000000000000004">
      <c r="A2025" s="8"/>
      <c r="B2025" s="9">
        <v>100000418888</v>
      </c>
      <c r="C2025" s="5">
        <v>1</v>
      </c>
      <c r="D2025" s="8" t="s">
        <v>96</v>
      </c>
      <c r="E2025" s="8" t="s">
        <v>442</v>
      </c>
      <c r="F2025" s="10">
        <v>12735.97</v>
      </c>
      <c r="G2025" s="10">
        <v>-12734.97</v>
      </c>
      <c r="H2025" s="10">
        <v>1</v>
      </c>
    </row>
    <row r="2026" spans="1:8" s="1" customFormat="1" x14ac:dyDescent="0.55000000000000004">
      <c r="A2026" s="8">
        <v>405</v>
      </c>
      <c r="B2026" s="9">
        <v>100000418889</v>
      </c>
      <c r="C2026" s="5">
        <v>0</v>
      </c>
      <c r="D2026" s="8" t="s">
        <v>96</v>
      </c>
      <c r="E2026" s="8" t="s">
        <v>402</v>
      </c>
      <c r="F2026" s="10">
        <v>5603.83</v>
      </c>
      <c r="G2026" s="10">
        <v>-5602.83</v>
      </c>
      <c r="H2026" s="10">
        <v>1</v>
      </c>
    </row>
    <row r="2027" spans="1:8" s="1" customFormat="1" x14ac:dyDescent="0.55000000000000004">
      <c r="A2027" s="8"/>
      <c r="B2027" s="9">
        <v>100000418889</v>
      </c>
      <c r="C2027" s="5">
        <v>1</v>
      </c>
      <c r="D2027" s="8" t="s">
        <v>96</v>
      </c>
      <c r="E2027" s="8" t="s">
        <v>443</v>
      </c>
      <c r="F2027" s="10">
        <v>12735.97</v>
      </c>
      <c r="G2027" s="10">
        <v>-12734.97</v>
      </c>
      <c r="H2027" s="10">
        <v>1</v>
      </c>
    </row>
    <row r="2028" spans="1:8" s="1" customFormat="1" x14ac:dyDescent="0.55000000000000004">
      <c r="A2028" s="8">
        <v>406</v>
      </c>
      <c r="B2028" s="9">
        <v>100000418890</v>
      </c>
      <c r="C2028" s="5">
        <v>0</v>
      </c>
      <c r="D2028" s="8" t="s">
        <v>96</v>
      </c>
      <c r="E2028" s="8" t="s">
        <v>402</v>
      </c>
      <c r="F2028" s="10">
        <v>5603.83</v>
      </c>
      <c r="G2028" s="10">
        <v>-5602.83</v>
      </c>
      <c r="H2028" s="10">
        <v>1</v>
      </c>
    </row>
    <row r="2029" spans="1:8" s="1" customFormat="1" x14ac:dyDescent="0.55000000000000004">
      <c r="A2029" s="8"/>
      <c r="B2029" s="9">
        <v>100000418890</v>
      </c>
      <c r="C2029" s="5">
        <v>1</v>
      </c>
      <c r="D2029" s="8" t="s">
        <v>96</v>
      </c>
      <c r="E2029" s="8" t="s">
        <v>444</v>
      </c>
      <c r="F2029" s="10">
        <v>12735.97</v>
      </c>
      <c r="G2029" s="10">
        <v>-12734.97</v>
      </c>
      <c r="H2029" s="10">
        <v>1</v>
      </c>
    </row>
    <row r="2030" spans="1:8" s="1" customFormat="1" x14ac:dyDescent="0.55000000000000004">
      <c r="A2030" s="8">
        <v>407</v>
      </c>
      <c r="B2030" s="9">
        <v>100000418891</v>
      </c>
      <c r="C2030" s="5">
        <v>0</v>
      </c>
      <c r="D2030" s="8" t="s">
        <v>96</v>
      </c>
      <c r="E2030" s="8" t="s">
        <v>402</v>
      </c>
      <c r="F2030" s="10">
        <v>5603.83</v>
      </c>
      <c r="G2030" s="10">
        <v>-5602.83</v>
      </c>
      <c r="H2030" s="10">
        <v>1</v>
      </c>
    </row>
    <row r="2031" spans="1:8" s="1" customFormat="1" x14ac:dyDescent="0.55000000000000004">
      <c r="A2031" s="8"/>
      <c r="B2031" s="9">
        <v>100000418891</v>
      </c>
      <c r="C2031" s="5">
        <v>1</v>
      </c>
      <c r="D2031" s="8" t="s">
        <v>96</v>
      </c>
      <c r="E2031" s="8" t="s">
        <v>445</v>
      </c>
      <c r="F2031" s="10">
        <v>12735.97</v>
      </c>
      <c r="G2031" s="10">
        <v>-12734.97</v>
      </c>
      <c r="H2031" s="10">
        <v>1</v>
      </c>
    </row>
    <row r="2032" spans="1:8" s="1" customFormat="1" x14ac:dyDescent="0.55000000000000004">
      <c r="A2032" s="8">
        <v>408</v>
      </c>
      <c r="B2032" s="9">
        <v>100000418892</v>
      </c>
      <c r="C2032" s="5">
        <v>0</v>
      </c>
      <c r="D2032" s="8" t="s">
        <v>96</v>
      </c>
      <c r="E2032" s="8" t="s">
        <v>402</v>
      </c>
      <c r="F2032" s="10">
        <v>5603.83</v>
      </c>
      <c r="G2032" s="10">
        <v>-5602.83</v>
      </c>
      <c r="H2032" s="10">
        <v>1</v>
      </c>
    </row>
    <row r="2033" spans="1:8" s="1" customFormat="1" x14ac:dyDescent="0.55000000000000004">
      <c r="A2033" s="8"/>
      <c r="B2033" s="9">
        <v>100000418892</v>
      </c>
      <c r="C2033" s="5">
        <v>1</v>
      </c>
      <c r="D2033" s="8" t="s">
        <v>96</v>
      </c>
      <c r="E2033" s="8" t="s">
        <v>446</v>
      </c>
      <c r="F2033" s="10">
        <v>12735.97</v>
      </c>
      <c r="G2033" s="10">
        <v>-12734.97</v>
      </c>
      <c r="H2033" s="10">
        <v>1</v>
      </c>
    </row>
    <row r="2034" spans="1:8" s="1" customFormat="1" x14ac:dyDescent="0.55000000000000004">
      <c r="A2034" s="8">
        <v>409</v>
      </c>
      <c r="B2034" s="9">
        <v>100000418893</v>
      </c>
      <c r="C2034" s="5">
        <v>0</v>
      </c>
      <c r="D2034" s="8" t="s">
        <v>96</v>
      </c>
      <c r="E2034" s="8" t="s">
        <v>402</v>
      </c>
      <c r="F2034" s="10">
        <v>5603.83</v>
      </c>
      <c r="G2034" s="10">
        <v>-5602.83</v>
      </c>
      <c r="H2034" s="10">
        <v>1</v>
      </c>
    </row>
    <row r="2035" spans="1:8" s="1" customFormat="1" x14ac:dyDescent="0.55000000000000004">
      <c r="A2035" s="8"/>
      <c r="B2035" s="9">
        <v>100000418893</v>
      </c>
      <c r="C2035" s="5">
        <v>1</v>
      </c>
      <c r="D2035" s="8" t="s">
        <v>96</v>
      </c>
      <c r="E2035" s="8" t="s">
        <v>447</v>
      </c>
      <c r="F2035" s="10">
        <v>12735.97</v>
      </c>
      <c r="G2035" s="10">
        <v>-12734.97</v>
      </c>
      <c r="H2035" s="10">
        <v>1</v>
      </c>
    </row>
    <row r="2036" spans="1:8" s="1" customFormat="1" x14ac:dyDescent="0.55000000000000004">
      <c r="A2036" s="8">
        <v>410</v>
      </c>
      <c r="B2036" s="9">
        <v>100000418894</v>
      </c>
      <c r="C2036" s="5">
        <v>0</v>
      </c>
      <c r="D2036" s="8" t="s">
        <v>96</v>
      </c>
      <c r="E2036" s="8" t="s">
        <v>402</v>
      </c>
      <c r="F2036" s="10">
        <v>5603.83</v>
      </c>
      <c r="G2036" s="10">
        <v>-5602.83</v>
      </c>
      <c r="H2036" s="10">
        <v>1</v>
      </c>
    </row>
    <row r="2037" spans="1:8" s="1" customFormat="1" x14ac:dyDescent="0.55000000000000004">
      <c r="A2037" s="8"/>
      <c r="B2037" s="9">
        <v>100000418894</v>
      </c>
      <c r="C2037" s="5">
        <v>1</v>
      </c>
      <c r="D2037" s="8" t="s">
        <v>96</v>
      </c>
      <c r="E2037" s="8" t="s">
        <v>448</v>
      </c>
      <c r="F2037" s="10">
        <v>12735.97</v>
      </c>
      <c r="G2037" s="10">
        <v>-12734.97</v>
      </c>
      <c r="H2037" s="10">
        <v>1</v>
      </c>
    </row>
    <row r="2038" spans="1:8" s="1" customFormat="1" x14ac:dyDescent="0.55000000000000004">
      <c r="A2038" s="8">
        <v>411</v>
      </c>
      <c r="B2038" s="9">
        <v>100000418895</v>
      </c>
      <c r="C2038" s="5">
        <v>0</v>
      </c>
      <c r="D2038" s="8" t="s">
        <v>96</v>
      </c>
      <c r="E2038" s="8" t="s">
        <v>402</v>
      </c>
      <c r="F2038" s="10">
        <v>5603.83</v>
      </c>
      <c r="G2038" s="10">
        <v>-5602.83</v>
      </c>
      <c r="H2038" s="10">
        <v>1</v>
      </c>
    </row>
    <row r="2039" spans="1:8" s="1" customFormat="1" x14ac:dyDescent="0.55000000000000004">
      <c r="A2039" s="8"/>
      <c r="B2039" s="9">
        <v>100000418895</v>
      </c>
      <c r="C2039" s="5">
        <v>1</v>
      </c>
      <c r="D2039" s="8" t="s">
        <v>96</v>
      </c>
      <c r="E2039" s="8" t="s">
        <v>449</v>
      </c>
      <c r="F2039" s="10">
        <v>12735.97</v>
      </c>
      <c r="G2039" s="10">
        <v>-12734.97</v>
      </c>
      <c r="H2039" s="10">
        <v>1</v>
      </c>
    </row>
    <row r="2040" spans="1:8" s="1" customFormat="1" x14ac:dyDescent="0.55000000000000004">
      <c r="A2040" s="8">
        <v>412</v>
      </c>
      <c r="B2040" s="9">
        <v>100000418896</v>
      </c>
      <c r="C2040" s="5">
        <v>0</v>
      </c>
      <c r="D2040" s="8" t="s">
        <v>96</v>
      </c>
      <c r="E2040" s="8" t="s">
        <v>402</v>
      </c>
      <c r="F2040" s="10">
        <v>5603.83</v>
      </c>
      <c r="G2040" s="10">
        <v>-5602.83</v>
      </c>
      <c r="H2040" s="10">
        <v>1</v>
      </c>
    </row>
    <row r="2041" spans="1:8" s="1" customFormat="1" x14ac:dyDescent="0.55000000000000004">
      <c r="A2041" s="8"/>
      <c r="B2041" s="9">
        <v>100000418896</v>
      </c>
      <c r="C2041" s="5">
        <v>1</v>
      </c>
      <c r="D2041" s="8" t="s">
        <v>96</v>
      </c>
      <c r="E2041" s="8" t="s">
        <v>450</v>
      </c>
      <c r="F2041" s="10">
        <v>12735.97</v>
      </c>
      <c r="G2041" s="10">
        <v>-12734.97</v>
      </c>
      <c r="H2041" s="10">
        <v>1</v>
      </c>
    </row>
    <row r="2042" spans="1:8" s="1" customFormat="1" x14ac:dyDescent="0.55000000000000004">
      <c r="A2042" s="8">
        <v>413</v>
      </c>
      <c r="B2042" s="9">
        <v>100000418897</v>
      </c>
      <c r="C2042" s="5">
        <v>0</v>
      </c>
      <c r="D2042" s="8" t="s">
        <v>96</v>
      </c>
      <c r="E2042" s="8" t="s">
        <v>402</v>
      </c>
      <c r="F2042" s="10">
        <v>5603.83</v>
      </c>
      <c r="G2042" s="10">
        <v>-5602.83</v>
      </c>
      <c r="H2042" s="10">
        <v>1</v>
      </c>
    </row>
    <row r="2043" spans="1:8" s="1" customFormat="1" x14ac:dyDescent="0.55000000000000004">
      <c r="A2043" s="8"/>
      <c r="B2043" s="9">
        <v>100000418897</v>
      </c>
      <c r="C2043" s="5">
        <v>1</v>
      </c>
      <c r="D2043" s="8" t="s">
        <v>96</v>
      </c>
      <c r="E2043" s="8" t="s">
        <v>451</v>
      </c>
      <c r="F2043" s="10">
        <v>12735.97</v>
      </c>
      <c r="G2043" s="10">
        <v>-12734.97</v>
      </c>
      <c r="H2043" s="10">
        <v>1</v>
      </c>
    </row>
    <row r="2044" spans="1:8" s="1" customFormat="1" x14ac:dyDescent="0.55000000000000004">
      <c r="A2044" s="8">
        <v>414</v>
      </c>
      <c r="B2044" s="9">
        <v>100000418898</v>
      </c>
      <c r="C2044" s="5">
        <v>0</v>
      </c>
      <c r="D2044" s="8" t="s">
        <v>96</v>
      </c>
      <c r="E2044" s="8" t="s">
        <v>402</v>
      </c>
      <c r="F2044" s="10">
        <v>5603.83</v>
      </c>
      <c r="G2044" s="10">
        <v>-5602.83</v>
      </c>
      <c r="H2044" s="10">
        <v>1</v>
      </c>
    </row>
    <row r="2045" spans="1:8" s="1" customFormat="1" x14ac:dyDescent="0.55000000000000004">
      <c r="A2045" s="8"/>
      <c r="B2045" s="9">
        <v>100000418898</v>
      </c>
      <c r="C2045" s="5">
        <v>1</v>
      </c>
      <c r="D2045" s="8" t="s">
        <v>96</v>
      </c>
      <c r="E2045" s="8" t="s">
        <v>452</v>
      </c>
      <c r="F2045" s="10">
        <v>12735.97</v>
      </c>
      <c r="G2045" s="10">
        <v>-12734.97</v>
      </c>
      <c r="H2045" s="10">
        <v>1</v>
      </c>
    </row>
    <row r="2046" spans="1:8" s="1" customFormat="1" x14ac:dyDescent="0.55000000000000004">
      <c r="A2046" s="8">
        <v>415</v>
      </c>
      <c r="B2046" s="9">
        <v>100000418899</v>
      </c>
      <c r="C2046" s="5">
        <v>0</v>
      </c>
      <c r="D2046" s="8" t="s">
        <v>96</v>
      </c>
      <c r="E2046" s="8" t="s">
        <v>402</v>
      </c>
      <c r="F2046" s="10">
        <v>5603.83</v>
      </c>
      <c r="G2046" s="10">
        <v>-5602.83</v>
      </c>
      <c r="H2046" s="10">
        <v>1</v>
      </c>
    </row>
    <row r="2047" spans="1:8" s="1" customFormat="1" x14ac:dyDescent="0.55000000000000004">
      <c r="A2047" s="8"/>
      <c r="B2047" s="9">
        <v>100000418899</v>
      </c>
      <c r="C2047" s="5">
        <v>1</v>
      </c>
      <c r="D2047" s="8" t="s">
        <v>96</v>
      </c>
      <c r="E2047" s="8" t="s">
        <v>453</v>
      </c>
      <c r="F2047" s="10">
        <v>12735.97</v>
      </c>
      <c r="G2047" s="10">
        <v>-12734.97</v>
      </c>
      <c r="H2047" s="10">
        <v>1</v>
      </c>
    </row>
    <row r="2048" spans="1:8" s="1" customFormat="1" x14ac:dyDescent="0.55000000000000004">
      <c r="A2048" s="8">
        <v>416</v>
      </c>
      <c r="B2048" s="9">
        <v>100000418900</v>
      </c>
      <c r="C2048" s="5">
        <v>0</v>
      </c>
      <c r="D2048" s="8" t="s">
        <v>96</v>
      </c>
      <c r="E2048" s="8" t="s">
        <v>402</v>
      </c>
      <c r="F2048" s="10">
        <v>5603.83</v>
      </c>
      <c r="G2048" s="10">
        <v>-5602.83</v>
      </c>
      <c r="H2048" s="10">
        <v>1</v>
      </c>
    </row>
    <row r="2049" spans="1:8" s="1" customFormat="1" x14ac:dyDescent="0.55000000000000004">
      <c r="A2049" s="8"/>
      <c r="B2049" s="9">
        <v>100000418900</v>
      </c>
      <c r="C2049" s="5">
        <v>1</v>
      </c>
      <c r="D2049" s="8" t="s">
        <v>96</v>
      </c>
      <c r="E2049" s="8" t="s">
        <v>454</v>
      </c>
      <c r="F2049" s="10">
        <v>12735.97</v>
      </c>
      <c r="G2049" s="10">
        <v>-12734.97</v>
      </c>
      <c r="H2049" s="10">
        <v>1</v>
      </c>
    </row>
    <row r="2050" spans="1:8" s="1" customFormat="1" x14ac:dyDescent="0.55000000000000004">
      <c r="A2050" s="8">
        <v>417</v>
      </c>
      <c r="B2050" s="9">
        <v>100000418901</v>
      </c>
      <c r="C2050" s="5">
        <v>0</v>
      </c>
      <c r="D2050" s="8" t="s">
        <v>96</v>
      </c>
      <c r="E2050" s="8" t="s">
        <v>402</v>
      </c>
      <c r="F2050" s="10">
        <v>5603.83</v>
      </c>
      <c r="G2050" s="10">
        <v>-5602.83</v>
      </c>
      <c r="H2050" s="10">
        <v>1</v>
      </c>
    </row>
    <row r="2051" spans="1:8" s="1" customFormat="1" x14ac:dyDescent="0.55000000000000004">
      <c r="A2051" s="8"/>
      <c r="B2051" s="9">
        <v>100000418901</v>
      </c>
      <c r="C2051" s="5">
        <v>1</v>
      </c>
      <c r="D2051" s="8" t="s">
        <v>96</v>
      </c>
      <c r="E2051" s="8" t="s">
        <v>455</v>
      </c>
      <c r="F2051" s="10">
        <v>12735.97</v>
      </c>
      <c r="G2051" s="10">
        <v>-12734.97</v>
      </c>
      <c r="H2051" s="10">
        <v>1</v>
      </c>
    </row>
    <row r="2052" spans="1:8" s="1" customFormat="1" x14ac:dyDescent="0.55000000000000004">
      <c r="A2052" s="8">
        <v>418</v>
      </c>
      <c r="B2052" s="9">
        <v>100000418902</v>
      </c>
      <c r="C2052" s="5">
        <v>0</v>
      </c>
      <c r="D2052" s="8" t="s">
        <v>96</v>
      </c>
      <c r="E2052" s="8" t="s">
        <v>402</v>
      </c>
      <c r="F2052" s="10">
        <v>5603.83</v>
      </c>
      <c r="G2052" s="10">
        <v>-5602.83</v>
      </c>
      <c r="H2052" s="10">
        <v>1</v>
      </c>
    </row>
    <row r="2053" spans="1:8" s="1" customFormat="1" x14ac:dyDescent="0.55000000000000004">
      <c r="A2053" s="8"/>
      <c r="B2053" s="9">
        <v>100000418902</v>
      </c>
      <c r="C2053" s="5">
        <v>1</v>
      </c>
      <c r="D2053" s="8" t="s">
        <v>96</v>
      </c>
      <c r="E2053" s="8" t="s">
        <v>456</v>
      </c>
      <c r="F2053" s="10">
        <v>12735.97</v>
      </c>
      <c r="G2053" s="10">
        <v>-12734.97</v>
      </c>
      <c r="H2053" s="10">
        <v>1</v>
      </c>
    </row>
    <row r="2054" spans="1:8" s="1" customFormat="1" x14ac:dyDescent="0.55000000000000004">
      <c r="A2054" s="8">
        <v>419</v>
      </c>
      <c r="B2054" s="9">
        <v>100000418903</v>
      </c>
      <c r="C2054" s="5">
        <v>0</v>
      </c>
      <c r="D2054" s="8" t="s">
        <v>96</v>
      </c>
      <c r="E2054" s="8" t="s">
        <v>402</v>
      </c>
      <c r="F2054" s="10">
        <v>5603.83</v>
      </c>
      <c r="G2054" s="10">
        <v>-5602.83</v>
      </c>
      <c r="H2054" s="10">
        <v>1</v>
      </c>
    </row>
    <row r="2055" spans="1:8" s="1" customFormat="1" x14ac:dyDescent="0.55000000000000004">
      <c r="A2055" s="8"/>
      <c r="B2055" s="9">
        <v>100000418903</v>
      </c>
      <c r="C2055" s="5">
        <v>1</v>
      </c>
      <c r="D2055" s="8" t="s">
        <v>96</v>
      </c>
      <c r="E2055" s="8" t="s">
        <v>457</v>
      </c>
      <c r="F2055" s="10">
        <v>12735.97</v>
      </c>
      <c r="G2055" s="10">
        <v>-12734.97</v>
      </c>
      <c r="H2055" s="10">
        <v>1</v>
      </c>
    </row>
    <row r="2056" spans="1:8" s="1" customFormat="1" x14ac:dyDescent="0.55000000000000004">
      <c r="A2056" s="8">
        <v>420</v>
      </c>
      <c r="B2056" s="9">
        <v>100000418904</v>
      </c>
      <c r="C2056" s="5">
        <v>0</v>
      </c>
      <c r="D2056" s="8" t="s">
        <v>96</v>
      </c>
      <c r="E2056" s="8" t="s">
        <v>402</v>
      </c>
      <c r="F2056" s="10">
        <v>5603.83</v>
      </c>
      <c r="G2056" s="10">
        <v>-5602.83</v>
      </c>
      <c r="H2056" s="10">
        <v>1</v>
      </c>
    </row>
    <row r="2057" spans="1:8" s="1" customFormat="1" x14ac:dyDescent="0.55000000000000004">
      <c r="A2057" s="8"/>
      <c r="B2057" s="9">
        <v>100000418904</v>
      </c>
      <c r="C2057" s="5">
        <v>1</v>
      </c>
      <c r="D2057" s="8" t="s">
        <v>96</v>
      </c>
      <c r="E2057" s="8" t="s">
        <v>458</v>
      </c>
      <c r="F2057" s="10">
        <v>12735.97</v>
      </c>
      <c r="G2057" s="10">
        <v>-12734.97</v>
      </c>
      <c r="H2057" s="10">
        <v>1</v>
      </c>
    </row>
    <row r="2058" spans="1:8" s="1" customFormat="1" x14ac:dyDescent="0.55000000000000004">
      <c r="A2058" s="8">
        <v>421</v>
      </c>
      <c r="B2058" s="9">
        <v>100000418905</v>
      </c>
      <c r="C2058" s="5">
        <v>0</v>
      </c>
      <c r="D2058" s="8" t="s">
        <v>96</v>
      </c>
      <c r="E2058" s="8" t="s">
        <v>402</v>
      </c>
      <c r="F2058" s="10">
        <v>5603.83</v>
      </c>
      <c r="G2058" s="10">
        <v>-5602.83</v>
      </c>
      <c r="H2058" s="10">
        <v>1</v>
      </c>
    </row>
    <row r="2059" spans="1:8" s="1" customFormat="1" x14ac:dyDescent="0.55000000000000004">
      <c r="A2059" s="8"/>
      <c r="B2059" s="9">
        <v>100000418905</v>
      </c>
      <c r="C2059" s="5">
        <v>1</v>
      </c>
      <c r="D2059" s="8" t="s">
        <v>96</v>
      </c>
      <c r="E2059" s="8" t="s">
        <v>459</v>
      </c>
      <c r="F2059" s="10">
        <v>12735.97</v>
      </c>
      <c r="G2059" s="10">
        <v>-12734.97</v>
      </c>
      <c r="H2059" s="10">
        <v>1</v>
      </c>
    </row>
    <row r="2060" spans="1:8" s="1" customFormat="1" x14ac:dyDescent="0.55000000000000004">
      <c r="A2060" s="8">
        <v>422</v>
      </c>
      <c r="B2060" s="9">
        <v>100000418906</v>
      </c>
      <c r="C2060" s="5">
        <v>0</v>
      </c>
      <c r="D2060" s="8" t="s">
        <v>96</v>
      </c>
      <c r="E2060" s="8" t="s">
        <v>402</v>
      </c>
      <c r="F2060" s="10">
        <v>5603.83</v>
      </c>
      <c r="G2060" s="10">
        <v>-5602.83</v>
      </c>
      <c r="H2060" s="10">
        <v>1</v>
      </c>
    </row>
    <row r="2061" spans="1:8" s="1" customFormat="1" x14ac:dyDescent="0.55000000000000004">
      <c r="A2061" s="8"/>
      <c r="B2061" s="9">
        <v>100000418906</v>
      </c>
      <c r="C2061" s="5">
        <v>1</v>
      </c>
      <c r="D2061" s="8" t="s">
        <v>96</v>
      </c>
      <c r="E2061" s="8" t="s">
        <v>460</v>
      </c>
      <c r="F2061" s="10">
        <v>12735.97</v>
      </c>
      <c r="G2061" s="10">
        <v>-12734.97</v>
      </c>
      <c r="H2061" s="10">
        <v>1</v>
      </c>
    </row>
    <row r="2062" spans="1:8" s="1" customFormat="1" x14ac:dyDescent="0.55000000000000004">
      <c r="A2062" s="8">
        <v>423</v>
      </c>
      <c r="B2062" s="9">
        <v>100000418907</v>
      </c>
      <c r="C2062" s="5">
        <v>0</v>
      </c>
      <c r="D2062" s="8" t="s">
        <v>96</v>
      </c>
      <c r="E2062" s="8" t="s">
        <v>402</v>
      </c>
      <c r="F2062" s="10">
        <v>5603.83</v>
      </c>
      <c r="G2062" s="10">
        <v>-5602.83</v>
      </c>
      <c r="H2062" s="10">
        <v>1</v>
      </c>
    </row>
    <row r="2063" spans="1:8" s="1" customFormat="1" x14ac:dyDescent="0.55000000000000004">
      <c r="A2063" s="8"/>
      <c r="B2063" s="9">
        <v>100000418907</v>
      </c>
      <c r="C2063" s="5">
        <v>1</v>
      </c>
      <c r="D2063" s="8" t="s">
        <v>96</v>
      </c>
      <c r="E2063" s="8" t="s">
        <v>461</v>
      </c>
      <c r="F2063" s="10">
        <v>12735.97</v>
      </c>
      <c r="G2063" s="10">
        <v>-12734.97</v>
      </c>
      <c r="H2063" s="10">
        <v>1</v>
      </c>
    </row>
    <row r="2064" spans="1:8" s="1" customFormat="1" x14ac:dyDescent="0.55000000000000004">
      <c r="A2064" s="8">
        <v>424</v>
      </c>
      <c r="B2064" s="9">
        <v>100000418908</v>
      </c>
      <c r="C2064" s="5">
        <v>0</v>
      </c>
      <c r="D2064" s="8" t="s">
        <v>96</v>
      </c>
      <c r="E2064" s="8" t="s">
        <v>402</v>
      </c>
      <c r="F2064" s="10">
        <v>5603.83</v>
      </c>
      <c r="G2064" s="10">
        <v>-5602.83</v>
      </c>
      <c r="H2064" s="10">
        <v>1</v>
      </c>
    </row>
    <row r="2065" spans="1:8" s="1" customFormat="1" x14ac:dyDescent="0.55000000000000004">
      <c r="A2065" s="8"/>
      <c r="B2065" s="9">
        <v>100000418908</v>
      </c>
      <c r="C2065" s="5">
        <v>1</v>
      </c>
      <c r="D2065" s="8" t="s">
        <v>96</v>
      </c>
      <c r="E2065" s="8" t="s">
        <v>462</v>
      </c>
      <c r="F2065" s="10">
        <v>12735.97</v>
      </c>
      <c r="G2065" s="10">
        <v>-12734.97</v>
      </c>
      <c r="H2065" s="10">
        <v>1</v>
      </c>
    </row>
    <row r="2066" spans="1:8" s="1" customFormat="1" x14ac:dyDescent="0.55000000000000004">
      <c r="A2066" s="8">
        <v>425</v>
      </c>
      <c r="B2066" s="9">
        <v>100000418909</v>
      </c>
      <c r="C2066" s="5">
        <v>0</v>
      </c>
      <c r="D2066" s="8" t="s">
        <v>96</v>
      </c>
      <c r="E2066" s="8" t="s">
        <v>402</v>
      </c>
      <c r="F2066" s="10">
        <v>5603.83</v>
      </c>
      <c r="G2066" s="10">
        <v>-5602.83</v>
      </c>
      <c r="H2066" s="10">
        <v>1</v>
      </c>
    </row>
    <row r="2067" spans="1:8" s="1" customFormat="1" x14ac:dyDescent="0.55000000000000004">
      <c r="A2067" s="8"/>
      <c r="B2067" s="9">
        <v>100000418909</v>
      </c>
      <c r="C2067" s="5">
        <v>1</v>
      </c>
      <c r="D2067" s="8" t="s">
        <v>96</v>
      </c>
      <c r="E2067" s="8" t="s">
        <v>463</v>
      </c>
      <c r="F2067" s="10">
        <v>12735.97</v>
      </c>
      <c r="G2067" s="10">
        <v>-12734.97</v>
      </c>
      <c r="H2067" s="10">
        <v>1</v>
      </c>
    </row>
    <row r="2068" spans="1:8" s="1" customFormat="1" x14ac:dyDescent="0.55000000000000004">
      <c r="A2068" s="8">
        <v>426</v>
      </c>
      <c r="B2068" s="9">
        <v>100000418910</v>
      </c>
      <c r="C2068" s="5">
        <v>0</v>
      </c>
      <c r="D2068" s="8" t="s">
        <v>96</v>
      </c>
      <c r="E2068" s="8" t="s">
        <v>402</v>
      </c>
      <c r="F2068" s="10">
        <v>5603.83</v>
      </c>
      <c r="G2068" s="10">
        <v>-5602.83</v>
      </c>
      <c r="H2068" s="10">
        <v>1</v>
      </c>
    </row>
    <row r="2069" spans="1:8" s="1" customFormat="1" x14ac:dyDescent="0.55000000000000004">
      <c r="A2069" s="8"/>
      <c r="B2069" s="9">
        <v>100000418910</v>
      </c>
      <c r="C2069" s="5">
        <v>1</v>
      </c>
      <c r="D2069" s="8" t="s">
        <v>96</v>
      </c>
      <c r="E2069" s="8" t="s">
        <v>464</v>
      </c>
      <c r="F2069" s="10">
        <v>12735.97</v>
      </c>
      <c r="G2069" s="10">
        <v>-12734.97</v>
      </c>
      <c r="H2069" s="10">
        <v>1</v>
      </c>
    </row>
    <row r="2070" spans="1:8" s="1" customFormat="1" x14ac:dyDescent="0.55000000000000004">
      <c r="A2070" s="8">
        <v>427</v>
      </c>
      <c r="B2070" s="9">
        <v>100000418911</v>
      </c>
      <c r="C2070" s="5">
        <v>0</v>
      </c>
      <c r="D2070" s="8" t="s">
        <v>96</v>
      </c>
      <c r="E2070" s="8" t="s">
        <v>402</v>
      </c>
      <c r="F2070" s="10">
        <v>5603.83</v>
      </c>
      <c r="G2070" s="10">
        <v>-5602.83</v>
      </c>
      <c r="H2070" s="10">
        <v>1</v>
      </c>
    </row>
    <row r="2071" spans="1:8" s="1" customFormat="1" x14ac:dyDescent="0.55000000000000004">
      <c r="A2071" s="8"/>
      <c r="B2071" s="9">
        <v>100000418911</v>
      </c>
      <c r="C2071" s="5">
        <v>1</v>
      </c>
      <c r="D2071" s="8" t="s">
        <v>96</v>
      </c>
      <c r="E2071" s="8" t="s">
        <v>465</v>
      </c>
      <c r="F2071" s="10">
        <v>12735.97</v>
      </c>
      <c r="G2071" s="10">
        <v>-12734.97</v>
      </c>
      <c r="H2071" s="10">
        <v>1</v>
      </c>
    </row>
    <row r="2072" spans="1:8" s="1" customFormat="1" x14ac:dyDescent="0.55000000000000004">
      <c r="A2072" s="8">
        <v>428</v>
      </c>
      <c r="B2072" s="9">
        <v>100000418912</v>
      </c>
      <c r="C2072" s="5">
        <v>0</v>
      </c>
      <c r="D2072" s="8" t="s">
        <v>96</v>
      </c>
      <c r="E2072" s="8" t="s">
        <v>402</v>
      </c>
      <c r="F2072" s="10">
        <v>5603.83</v>
      </c>
      <c r="G2072" s="10">
        <v>-5602.83</v>
      </c>
      <c r="H2072" s="10">
        <v>1</v>
      </c>
    </row>
    <row r="2073" spans="1:8" s="1" customFormat="1" x14ac:dyDescent="0.55000000000000004">
      <c r="A2073" s="8"/>
      <c r="B2073" s="9">
        <v>100000418912</v>
      </c>
      <c r="C2073" s="5">
        <v>1</v>
      </c>
      <c r="D2073" s="8" t="s">
        <v>96</v>
      </c>
      <c r="E2073" s="8" t="s">
        <v>466</v>
      </c>
      <c r="F2073" s="10">
        <v>12735.97</v>
      </c>
      <c r="G2073" s="10">
        <v>-12734.97</v>
      </c>
      <c r="H2073" s="10">
        <v>1</v>
      </c>
    </row>
    <row r="2074" spans="1:8" s="1" customFormat="1" x14ac:dyDescent="0.55000000000000004">
      <c r="A2074" s="8">
        <v>429</v>
      </c>
      <c r="B2074" s="9">
        <v>100000418913</v>
      </c>
      <c r="C2074" s="5">
        <v>0</v>
      </c>
      <c r="D2074" s="8" t="s">
        <v>96</v>
      </c>
      <c r="E2074" s="8" t="s">
        <v>402</v>
      </c>
      <c r="F2074" s="10">
        <v>5603.83</v>
      </c>
      <c r="G2074" s="10">
        <v>-5602.83</v>
      </c>
      <c r="H2074" s="10">
        <v>1</v>
      </c>
    </row>
    <row r="2075" spans="1:8" s="1" customFormat="1" x14ac:dyDescent="0.55000000000000004">
      <c r="A2075" s="8"/>
      <c r="B2075" s="9">
        <v>100000418913</v>
      </c>
      <c r="C2075" s="5">
        <v>1</v>
      </c>
      <c r="D2075" s="8" t="s">
        <v>96</v>
      </c>
      <c r="E2075" s="8" t="s">
        <v>467</v>
      </c>
      <c r="F2075" s="10">
        <v>12735.97</v>
      </c>
      <c r="G2075" s="10">
        <v>-12734.97</v>
      </c>
      <c r="H2075" s="10">
        <v>1</v>
      </c>
    </row>
    <row r="2076" spans="1:8" s="1" customFormat="1" x14ac:dyDescent="0.55000000000000004">
      <c r="A2076" s="8">
        <v>430</v>
      </c>
      <c r="B2076" s="9">
        <v>100000418914</v>
      </c>
      <c r="C2076" s="5">
        <v>0</v>
      </c>
      <c r="D2076" s="8" t="s">
        <v>96</v>
      </c>
      <c r="E2076" s="8" t="s">
        <v>402</v>
      </c>
      <c r="F2076" s="10">
        <v>5603.83</v>
      </c>
      <c r="G2076" s="10">
        <v>-5602.83</v>
      </c>
      <c r="H2076" s="10">
        <v>1</v>
      </c>
    </row>
    <row r="2077" spans="1:8" s="1" customFormat="1" x14ac:dyDescent="0.55000000000000004">
      <c r="A2077" s="8"/>
      <c r="B2077" s="9">
        <v>100000418914</v>
      </c>
      <c r="C2077" s="5">
        <v>1</v>
      </c>
      <c r="D2077" s="8" t="s">
        <v>96</v>
      </c>
      <c r="E2077" s="8" t="s">
        <v>468</v>
      </c>
      <c r="F2077" s="10">
        <v>12735.97</v>
      </c>
      <c r="G2077" s="10">
        <v>-12734.97</v>
      </c>
      <c r="H2077" s="10">
        <v>1</v>
      </c>
    </row>
    <row r="2078" spans="1:8" s="1" customFormat="1" x14ac:dyDescent="0.55000000000000004">
      <c r="A2078" s="8">
        <v>431</v>
      </c>
      <c r="B2078" s="9">
        <v>100000418915</v>
      </c>
      <c r="C2078" s="5">
        <v>0</v>
      </c>
      <c r="D2078" s="8" t="s">
        <v>96</v>
      </c>
      <c r="E2078" s="8" t="s">
        <v>402</v>
      </c>
      <c r="F2078" s="10">
        <v>5603.83</v>
      </c>
      <c r="G2078" s="10">
        <v>-5602.83</v>
      </c>
      <c r="H2078" s="10">
        <v>1</v>
      </c>
    </row>
    <row r="2079" spans="1:8" s="1" customFormat="1" x14ac:dyDescent="0.55000000000000004">
      <c r="A2079" s="8"/>
      <c r="B2079" s="9">
        <v>100000418915</v>
      </c>
      <c r="C2079" s="5">
        <v>1</v>
      </c>
      <c r="D2079" s="8" t="s">
        <v>96</v>
      </c>
      <c r="E2079" s="8" t="s">
        <v>469</v>
      </c>
      <c r="F2079" s="10">
        <v>12735.97</v>
      </c>
      <c r="G2079" s="10">
        <v>-12734.97</v>
      </c>
      <c r="H2079" s="10">
        <v>1</v>
      </c>
    </row>
    <row r="2080" spans="1:8" s="1" customFormat="1" x14ac:dyDescent="0.55000000000000004">
      <c r="A2080" s="8">
        <v>432</v>
      </c>
      <c r="B2080" s="9">
        <v>100000418916</v>
      </c>
      <c r="C2080" s="5">
        <v>0</v>
      </c>
      <c r="D2080" s="8" t="s">
        <v>96</v>
      </c>
      <c r="E2080" s="8" t="s">
        <v>402</v>
      </c>
      <c r="F2080" s="10">
        <v>5603.83</v>
      </c>
      <c r="G2080" s="10">
        <v>-5602.83</v>
      </c>
      <c r="H2080" s="10">
        <v>1</v>
      </c>
    </row>
    <row r="2081" spans="1:8" s="1" customFormat="1" x14ac:dyDescent="0.55000000000000004">
      <c r="A2081" s="8"/>
      <c r="B2081" s="9">
        <v>100000418916</v>
      </c>
      <c r="C2081" s="5">
        <v>1</v>
      </c>
      <c r="D2081" s="8" t="s">
        <v>96</v>
      </c>
      <c r="E2081" s="8" t="s">
        <v>470</v>
      </c>
      <c r="F2081" s="10">
        <v>12735.97</v>
      </c>
      <c r="G2081" s="10">
        <v>-12734.97</v>
      </c>
      <c r="H2081" s="10">
        <v>1</v>
      </c>
    </row>
    <row r="2082" spans="1:8" s="1" customFormat="1" x14ac:dyDescent="0.55000000000000004">
      <c r="A2082" s="8">
        <v>433</v>
      </c>
      <c r="B2082" s="9">
        <v>100000418917</v>
      </c>
      <c r="C2082" s="5">
        <v>0</v>
      </c>
      <c r="D2082" s="8" t="s">
        <v>96</v>
      </c>
      <c r="E2082" s="8" t="s">
        <v>402</v>
      </c>
      <c r="F2082" s="10">
        <v>5603.83</v>
      </c>
      <c r="G2082" s="10">
        <v>-5602.83</v>
      </c>
      <c r="H2082" s="10">
        <v>1</v>
      </c>
    </row>
    <row r="2083" spans="1:8" s="1" customFormat="1" x14ac:dyDescent="0.55000000000000004">
      <c r="A2083" s="8"/>
      <c r="B2083" s="9">
        <v>100000418917</v>
      </c>
      <c r="C2083" s="5">
        <v>1</v>
      </c>
      <c r="D2083" s="8" t="s">
        <v>96</v>
      </c>
      <c r="E2083" s="8" t="s">
        <v>471</v>
      </c>
      <c r="F2083" s="10">
        <v>12735.97</v>
      </c>
      <c r="G2083" s="10">
        <v>-12734.97</v>
      </c>
      <c r="H2083" s="10">
        <v>1</v>
      </c>
    </row>
    <row r="2084" spans="1:8" s="1" customFormat="1" x14ac:dyDescent="0.55000000000000004">
      <c r="A2084" s="8">
        <v>434</v>
      </c>
      <c r="B2084" s="9">
        <v>100000418918</v>
      </c>
      <c r="C2084" s="5">
        <v>0</v>
      </c>
      <c r="D2084" s="8" t="s">
        <v>96</v>
      </c>
      <c r="E2084" s="8" t="s">
        <v>402</v>
      </c>
      <c r="F2084" s="10">
        <v>5603.83</v>
      </c>
      <c r="G2084" s="10">
        <v>-5602.83</v>
      </c>
      <c r="H2084" s="10">
        <v>1</v>
      </c>
    </row>
    <row r="2085" spans="1:8" s="1" customFormat="1" x14ac:dyDescent="0.55000000000000004">
      <c r="A2085" s="8"/>
      <c r="B2085" s="9">
        <v>100000418918</v>
      </c>
      <c r="C2085" s="5">
        <v>1</v>
      </c>
      <c r="D2085" s="8" t="s">
        <v>96</v>
      </c>
      <c r="E2085" s="8" t="s">
        <v>472</v>
      </c>
      <c r="F2085" s="10">
        <v>12735.97</v>
      </c>
      <c r="G2085" s="10">
        <v>-12734.97</v>
      </c>
      <c r="H2085" s="10">
        <v>1</v>
      </c>
    </row>
    <row r="2086" spans="1:8" s="1" customFormat="1" x14ac:dyDescent="0.55000000000000004">
      <c r="A2086" s="8">
        <v>435</v>
      </c>
      <c r="B2086" s="9">
        <v>100000418919</v>
      </c>
      <c r="C2086" s="5">
        <v>0</v>
      </c>
      <c r="D2086" s="8" t="s">
        <v>96</v>
      </c>
      <c r="E2086" s="8" t="s">
        <v>402</v>
      </c>
      <c r="F2086" s="10">
        <v>5603.83</v>
      </c>
      <c r="G2086" s="10">
        <v>-5602.83</v>
      </c>
      <c r="H2086" s="10">
        <v>1</v>
      </c>
    </row>
    <row r="2087" spans="1:8" s="1" customFormat="1" x14ac:dyDescent="0.55000000000000004">
      <c r="A2087" s="8"/>
      <c r="B2087" s="9">
        <v>100000418919</v>
      </c>
      <c r="C2087" s="5">
        <v>1</v>
      </c>
      <c r="D2087" s="8" t="s">
        <v>96</v>
      </c>
      <c r="E2087" s="8" t="s">
        <v>473</v>
      </c>
      <c r="F2087" s="10">
        <v>12735.97</v>
      </c>
      <c r="G2087" s="10">
        <v>-12734.97</v>
      </c>
      <c r="H2087" s="10">
        <v>1</v>
      </c>
    </row>
    <row r="2088" spans="1:8" s="1" customFormat="1" x14ac:dyDescent="0.55000000000000004">
      <c r="A2088" s="8">
        <v>436</v>
      </c>
      <c r="B2088" s="9">
        <v>100000418920</v>
      </c>
      <c r="C2088" s="5">
        <v>0</v>
      </c>
      <c r="D2088" s="8" t="s">
        <v>96</v>
      </c>
      <c r="E2088" s="8" t="s">
        <v>402</v>
      </c>
      <c r="F2088" s="10">
        <v>5603.83</v>
      </c>
      <c r="G2088" s="10">
        <v>-5602.83</v>
      </c>
      <c r="H2088" s="10">
        <v>1</v>
      </c>
    </row>
    <row r="2089" spans="1:8" s="1" customFormat="1" x14ac:dyDescent="0.55000000000000004">
      <c r="A2089" s="8"/>
      <c r="B2089" s="9">
        <v>100000418920</v>
      </c>
      <c r="C2089" s="5">
        <v>1</v>
      </c>
      <c r="D2089" s="8" t="s">
        <v>96</v>
      </c>
      <c r="E2089" s="8" t="s">
        <v>474</v>
      </c>
      <c r="F2089" s="10">
        <v>12735.97</v>
      </c>
      <c r="G2089" s="10">
        <v>-12734.97</v>
      </c>
      <c r="H2089" s="10">
        <v>1</v>
      </c>
    </row>
    <row r="2090" spans="1:8" s="1" customFormat="1" x14ac:dyDescent="0.55000000000000004">
      <c r="A2090" s="8">
        <v>437</v>
      </c>
      <c r="B2090" s="9">
        <v>100000418921</v>
      </c>
      <c r="C2090" s="5">
        <v>0</v>
      </c>
      <c r="D2090" s="8" t="s">
        <v>96</v>
      </c>
      <c r="E2090" s="8" t="s">
        <v>402</v>
      </c>
      <c r="F2090" s="10">
        <v>5603.83</v>
      </c>
      <c r="G2090" s="10">
        <v>-5602.83</v>
      </c>
      <c r="H2090" s="10">
        <v>1</v>
      </c>
    </row>
    <row r="2091" spans="1:8" s="1" customFormat="1" x14ac:dyDescent="0.55000000000000004">
      <c r="A2091" s="8"/>
      <c r="B2091" s="9">
        <v>100000418921</v>
      </c>
      <c r="C2091" s="5">
        <v>1</v>
      </c>
      <c r="D2091" s="8" t="s">
        <v>96</v>
      </c>
      <c r="E2091" s="8" t="s">
        <v>475</v>
      </c>
      <c r="F2091" s="10">
        <v>12735.97</v>
      </c>
      <c r="G2091" s="10">
        <v>-12734.97</v>
      </c>
      <c r="H2091" s="10">
        <v>1</v>
      </c>
    </row>
    <row r="2092" spans="1:8" s="1" customFormat="1" x14ac:dyDescent="0.55000000000000004">
      <c r="A2092" s="8">
        <v>438</v>
      </c>
      <c r="B2092" s="9">
        <v>100000418922</v>
      </c>
      <c r="C2092" s="5">
        <v>0</v>
      </c>
      <c r="D2092" s="8" t="s">
        <v>96</v>
      </c>
      <c r="E2092" s="8" t="s">
        <v>402</v>
      </c>
      <c r="F2092" s="10">
        <v>5603.83</v>
      </c>
      <c r="G2092" s="10">
        <v>-5602.83</v>
      </c>
      <c r="H2092" s="10">
        <v>1</v>
      </c>
    </row>
    <row r="2093" spans="1:8" s="1" customFormat="1" x14ac:dyDescent="0.55000000000000004">
      <c r="A2093" s="8"/>
      <c r="B2093" s="9">
        <v>100000418922</v>
      </c>
      <c r="C2093" s="5">
        <v>1</v>
      </c>
      <c r="D2093" s="8" t="s">
        <v>96</v>
      </c>
      <c r="E2093" s="8" t="s">
        <v>476</v>
      </c>
      <c r="F2093" s="10">
        <v>12735.97</v>
      </c>
      <c r="G2093" s="10">
        <v>-12734.97</v>
      </c>
      <c r="H2093" s="10">
        <v>1</v>
      </c>
    </row>
    <row r="2094" spans="1:8" s="1" customFormat="1" x14ac:dyDescent="0.55000000000000004">
      <c r="A2094" s="8">
        <v>439</v>
      </c>
      <c r="B2094" s="9">
        <v>100000418923</v>
      </c>
      <c r="C2094" s="5">
        <v>0</v>
      </c>
      <c r="D2094" s="8" t="s">
        <v>96</v>
      </c>
      <c r="E2094" s="8" t="s">
        <v>402</v>
      </c>
      <c r="F2094" s="10">
        <v>5603.83</v>
      </c>
      <c r="G2094" s="10">
        <v>-5602.83</v>
      </c>
      <c r="H2094" s="10">
        <v>1</v>
      </c>
    </row>
    <row r="2095" spans="1:8" s="1" customFormat="1" x14ac:dyDescent="0.55000000000000004">
      <c r="A2095" s="8"/>
      <c r="B2095" s="9">
        <v>100000418923</v>
      </c>
      <c r="C2095" s="5">
        <v>1</v>
      </c>
      <c r="D2095" s="8" t="s">
        <v>96</v>
      </c>
      <c r="E2095" s="8" t="s">
        <v>477</v>
      </c>
      <c r="F2095" s="10">
        <v>12735.97</v>
      </c>
      <c r="G2095" s="10">
        <v>-12734.97</v>
      </c>
      <c r="H2095" s="10">
        <v>1</v>
      </c>
    </row>
    <row r="2096" spans="1:8" s="1" customFormat="1" x14ac:dyDescent="0.55000000000000004">
      <c r="A2096" s="8">
        <v>440</v>
      </c>
      <c r="B2096" s="9">
        <v>100000418924</v>
      </c>
      <c r="C2096" s="5">
        <v>0</v>
      </c>
      <c r="D2096" s="8" t="s">
        <v>96</v>
      </c>
      <c r="E2096" s="8" t="s">
        <v>402</v>
      </c>
      <c r="F2096" s="10">
        <v>5603.83</v>
      </c>
      <c r="G2096" s="10">
        <v>-5602.83</v>
      </c>
      <c r="H2096" s="10">
        <v>1</v>
      </c>
    </row>
    <row r="2097" spans="1:8" s="1" customFormat="1" x14ac:dyDescent="0.55000000000000004">
      <c r="A2097" s="8"/>
      <c r="B2097" s="9">
        <v>100000418924</v>
      </c>
      <c r="C2097" s="5">
        <v>1</v>
      </c>
      <c r="D2097" s="8" t="s">
        <v>96</v>
      </c>
      <c r="E2097" s="8" t="s">
        <v>478</v>
      </c>
      <c r="F2097" s="10">
        <v>12735.97</v>
      </c>
      <c r="G2097" s="10">
        <v>-12734.97</v>
      </c>
      <c r="H2097" s="10">
        <v>1</v>
      </c>
    </row>
    <row r="2098" spans="1:8" s="1" customFormat="1" x14ac:dyDescent="0.55000000000000004">
      <c r="A2098" s="8">
        <v>441</v>
      </c>
      <c r="B2098" s="9">
        <v>100000418925</v>
      </c>
      <c r="C2098" s="5">
        <v>0</v>
      </c>
      <c r="D2098" s="8" t="s">
        <v>96</v>
      </c>
      <c r="E2098" s="8" t="s">
        <v>402</v>
      </c>
      <c r="F2098" s="10">
        <v>5603.83</v>
      </c>
      <c r="G2098" s="10">
        <v>-5602.83</v>
      </c>
      <c r="H2098" s="10">
        <v>1</v>
      </c>
    </row>
    <row r="2099" spans="1:8" s="1" customFormat="1" x14ac:dyDescent="0.55000000000000004">
      <c r="A2099" s="8"/>
      <c r="B2099" s="9">
        <v>100000418925</v>
      </c>
      <c r="C2099" s="5">
        <v>1</v>
      </c>
      <c r="D2099" s="8" t="s">
        <v>96</v>
      </c>
      <c r="E2099" s="8" t="s">
        <v>479</v>
      </c>
      <c r="F2099" s="10">
        <v>12735.97</v>
      </c>
      <c r="G2099" s="10">
        <v>-12734.97</v>
      </c>
      <c r="H2099" s="10">
        <v>1</v>
      </c>
    </row>
    <row r="2100" spans="1:8" s="1" customFormat="1" x14ac:dyDescent="0.55000000000000004">
      <c r="A2100" s="8">
        <v>442</v>
      </c>
      <c r="B2100" s="9">
        <v>100000575335</v>
      </c>
      <c r="C2100" s="5">
        <v>0</v>
      </c>
      <c r="D2100" s="8" t="s">
        <v>125</v>
      </c>
      <c r="E2100" s="8" t="s">
        <v>2044</v>
      </c>
      <c r="F2100" s="10">
        <v>15700</v>
      </c>
      <c r="G2100" s="10">
        <v>-15699</v>
      </c>
      <c r="H2100" s="10">
        <v>1</v>
      </c>
    </row>
    <row r="2101" spans="1:8" s="1" customFormat="1" x14ac:dyDescent="0.55000000000000004">
      <c r="A2101" s="8">
        <v>443</v>
      </c>
      <c r="B2101" s="9">
        <v>100000575353</v>
      </c>
      <c r="C2101" s="5">
        <v>0</v>
      </c>
      <c r="D2101" s="8" t="s">
        <v>125</v>
      </c>
      <c r="E2101" s="8" t="s">
        <v>2044</v>
      </c>
      <c r="F2101" s="10">
        <v>15700</v>
      </c>
      <c r="G2101" s="10">
        <v>-15699</v>
      </c>
      <c r="H2101" s="10">
        <v>1</v>
      </c>
    </row>
    <row r="2102" spans="1:8" s="1" customFormat="1" x14ac:dyDescent="0.55000000000000004">
      <c r="A2102" s="8">
        <v>444</v>
      </c>
      <c r="B2102" s="9">
        <v>100000575354</v>
      </c>
      <c r="C2102" s="5">
        <v>0</v>
      </c>
      <c r="D2102" s="8" t="s">
        <v>125</v>
      </c>
      <c r="E2102" s="8" t="s">
        <v>2044</v>
      </c>
      <c r="F2102" s="10">
        <v>15700</v>
      </c>
      <c r="G2102" s="10">
        <v>-15699</v>
      </c>
      <c r="H2102" s="10">
        <v>1</v>
      </c>
    </row>
    <row r="2103" spans="1:8" s="1" customFormat="1" x14ac:dyDescent="0.55000000000000004">
      <c r="A2103" s="8">
        <v>445</v>
      </c>
      <c r="B2103" s="9">
        <v>100000575355</v>
      </c>
      <c r="C2103" s="5">
        <v>0</v>
      </c>
      <c r="D2103" s="8" t="s">
        <v>125</v>
      </c>
      <c r="E2103" s="8" t="s">
        <v>2044</v>
      </c>
      <c r="F2103" s="10">
        <v>15700</v>
      </c>
      <c r="G2103" s="10">
        <v>-15699</v>
      </c>
      <c r="H2103" s="10">
        <v>1</v>
      </c>
    </row>
    <row r="2104" spans="1:8" s="1" customFormat="1" x14ac:dyDescent="0.55000000000000004">
      <c r="A2104" s="8">
        <v>446</v>
      </c>
      <c r="B2104" s="9">
        <v>100000575356</v>
      </c>
      <c r="C2104" s="5">
        <v>0</v>
      </c>
      <c r="D2104" s="8" t="s">
        <v>125</v>
      </c>
      <c r="E2104" s="8" t="s">
        <v>2044</v>
      </c>
      <c r="F2104" s="10">
        <v>15700</v>
      </c>
      <c r="G2104" s="10">
        <v>-15699</v>
      </c>
      <c r="H2104" s="10">
        <v>1</v>
      </c>
    </row>
    <row r="2105" spans="1:8" s="1" customFormat="1" x14ac:dyDescent="0.55000000000000004">
      <c r="A2105" s="8">
        <v>447</v>
      </c>
      <c r="B2105" s="9">
        <v>100000575357</v>
      </c>
      <c r="C2105" s="5">
        <v>0</v>
      </c>
      <c r="D2105" s="8" t="s">
        <v>125</v>
      </c>
      <c r="E2105" s="8" t="s">
        <v>2044</v>
      </c>
      <c r="F2105" s="10">
        <v>15700</v>
      </c>
      <c r="G2105" s="10">
        <v>-15699</v>
      </c>
      <c r="H2105" s="10">
        <v>1</v>
      </c>
    </row>
    <row r="2106" spans="1:8" s="1" customFormat="1" x14ac:dyDescent="0.55000000000000004">
      <c r="A2106" s="8">
        <v>448</v>
      </c>
      <c r="B2106" s="9">
        <v>100000575358</v>
      </c>
      <c r="C2106" s="5">
        <v>0</v>
      </c>
      <c r="D2106" s="8" t="s">
        <v>125</v>
      </c>
      <c r="E2106" s="8" t="s">
        <v>2044</v>
      </c>
      <c r="F2106" s="10">
        <v>15700</v>
      </c>
      <c r="G2106" s="10">
        <v>-15699</v>
      </c>
      <c r="H2106" s="10">
        <v>1</v>
      </c>
    </row>
    <row r="2107" spans="1:8" s="1" customFormat="1" x14ac:dyDescent="0.55000000000000004">
      <c r="A2107" s="8">
        <v>449</v>
      </c>
      <c r="B2107" s="9">
        <v>100000575359</v>
      </c>
      <c r="C2107" s="5">
        <v>0</v>
      </c>
      <c r="D2107" s="8" t="s">
        <v>125</v>
      </c>
      <c r="E2107" s="8" t="s">
        <v>2044</v>
      </c>
      <c r="F2107" s="10">
        <v>15700</v>
      </c>
      <c r="G2107" s="10">
        <v>-15699</v>
      </c>
      <c r="H2107" s="10">
        <v>1</v>
      </c>
    </row>
    <row r="2108" spans="1:8" s="1" customFormat="1" x14ac:dyDescent="0.55000000000000004">
      <c r="A2108" s="8">
        <v>450</v>
      </c>
      <c r="B2108" s="9">
        <v>100000575360</v>
      </c>
      <c r="C2108" s="5">
        <v>0</v>
      </c>
      <c r="D2108" s="8" t="s">
        <v>125</v>
      </c>
      <c r="E2108" s="8" t="s">
        <v>2044</v>
      </c>
      <c r="F2108" s="10">
        <v>15700</v>
      </c>
      <c r="G2108" s="10">
        <v>-15699</v>
      </c>
      <c r="H2108" s="10">
        <v>1</v>
      </c>
    </row>
    <row r="2109" spans="1:8" s="1" customFormat="1" x14ac:dyDescent="0.55000000000000004">
      <c r="A2109" s="8">
        <v>451</v>
      </c>
      <c r="B2109" s="9">
        <v>100000575361</v>
      </c>
      <c r="C2109" s="5">
        <v>0</v>
      </c>
      <c r="D2109" s="8" t="s">
        <v>125</v>
      </c>
      <c r="E2109" s="8" t="s">
        <v>2044</v>
      </c>
      <c r="F2109" s="10">
        <v>15700</v>
      </c>
      <c r="G2109" s="10">
        <v>-15699</v>
      </c>
      <c r="H2109" s="10">
        <v>1</v>
      </c>
    </row>
    <row r="2110" spans="1:8" s="1" customFormat="1" x14ac:dyDescent="0.55000000000000004">
      <c r="A2110" s="11" t="s">
        <v>8</v>
      </c>
      <c r="B2110" s="86" t="str">
        <f>+A1480</f>
        <v>หมวดสินทรัพย์ 12061000 คุรภัณฑ์คอมพิวเตอร์ (ที่หมดอายุการใช้งาน)</v>
      </c>
      <c r="C2110" s="87"/>
      <c r="D2110" s="87"/>
      <c r="E2110" s="88"/>
      <c r="F2110" s="10">
        <f>SUM(F1482:F2109)</f>
        <v>15072566.500000058</v>
      </c>
      <c r="G2110" s="10">
        <f>SUM(G1482:G2109)</f>
        <v>-15071938.500000058</v>
      </c>
      <c r="H2110" s="10">
        <f>SUM(H1482:H2109)</f>
        <v>628</v>
      </c>
    </row>
    <row r="2111" spans="1:8" s="1" customFormat="1" x14ac:dyDescent="0.55000000000000004">
      <c r="A2111" s="8"/>
      <c r="B2111" s="89" t="s">
        <v>545</v>
      </c>
      <c r="C2111" s="90"/>
      <c r="D2111" s="90"/>
      <c r="E2111" s="91"/>
      <c r="F2111" s="10">
        <f>+F1478+F2110</f>
        <v>25857204.000000067</v>
      </c>
      <c r="G2111" s="10">
        <f>+G1478+G2110</f>
        <v>-21016208.850000061</v>
      </c>
      <c r="H2111" s="10">
        <f>+H1478+H2110</f>
        <v>4840995.1499999883</v>
      </c>
    </row>
    <row r="2113" spans="1:8" x14ac:dyDescent="0.55000000000000004">
      <c r="A2113" s="12" t="s">
        <v>500</v>
      </c>
    </row>
    <row r="2114" spans="1:8" s="1" customFormat="1" x14ac:dyDescent="0.55000000000000004">
      <c r="A2114" s="1" t="s">
        <v>557</v>
      </c>
      <c r="B2114" s="2"/>
      <c r="C2114" s="14"/>
      <c r="F2114" s="3"/>
      <c r="G2114" s="3"/>
      <c r="H2114" s="3"/>
    </row>
    <row r="2115" spans="1:8" s="1" customFormat="1" x14ac:dyDescent="0.55000000000000004">
      <c r="A2115" s="8" t="s">
        <v>542</v>
      </c>
      <c r="B2115" s="9" t="s">
        <v>0</v>
      </c>
      <c r="C2115" s="5" t="s">
        <v>1</v>
      </c>
      <c r="D2115" s="8" t="s">
        <v>2</v>
      </c>
      <c r="E2115" s="8" t="s">
        <v>3</v>
      </c>
      <c r="F2115" s="10" t="s">
        <v>4</v>
      </c>
      <c r="G2115" s="10" t="s">
        <v>543</v>
      </c>
      <c r="H2115" s="10" t="s">
        <v>5</v>
      </c>
    </row>
    <row r="2116" spans="1:8" s="1" customFormat="1" x14ac:dyDescent="0.55000000000000004">
      <c r="A2116" s="8">
        <v>1</v>
      </c>
      <c r="B2116" s="9">
        <v>100000010269</v>
      </c>
      <c r="C2116" s="5">
        <v>0</v>
      </c>
      <c r="D2116" s="8" t="s">
        <v>495</v>
      </c>
      <c r="E2116" s="8" t="s">
        <v>496</v>
      </c>
      <c r="F2116" s="10">
        <v>79967.289999999994</v>
      </c>
      <c r="G2116" s="10">
        <v>-79966.289999999994</v>
      </c>
      <c r="H2116" s="10">
        <v>1</v>
      </c>
    </row>
    <row r="2117" spans="1:8" s="1" customFormat="1" x14ac:dyDescent="0.55000000000000004">
      <c r="A2117" s="8">
        <v>2</v>
      </c>
      <c r="B2117" s="9">
        <v>100000010270</v>
      </c>
      <c r="C2117" s="5">
        <v>0</v>
      </c>
      <c r="D2117" s="8" t="s">
        <v>495</v>
      </c>
      <c r="E2117" s="8" t="s">
        <v>496</v>
      </c>
      <c r="F2117" s="10">
        <v>79967.289999999994</v>
      </c>
      <c r="G2117" s="10">
        <v>-79966.289999999994</v>
      </c>
      <c r="H2117" s="10">
        <v>1</v>
      </c>
    </row>
    <row r="2118" spans="1:8" s="1" customFormat="1" x14ac:dyDescent="0.55000000000000004">
      <c r="A2118" s="8">
        <v>3</v>
      </c>
      <c r="B2118" s="9">
        <v>100000051712</v>
      </c>
      <c r="C2118" s="5">
        <v>0</v>
      </c>
      <c r="D2118" s="8" t="s">
        <v>497</v>
      </c>
      <c r="E2118" s="8" t="s">
        <v>498</v>
      </c>
      <c r="F2118" s="10">
        <v>5990</v>
      </c>
      <c r="G2118" s="10">
        <v>-5989</v>
      </c>
      <c r="H2118" s="10">
        <v>1</v>
      </c>
    </row>
    <row r="2119" spans="1:8" s="1" customFormat="1" x14ac:dyDescent="0.55000000000000004">
      <c r="A2119" s="8">
        <v>4</v>
      </c>
      <c r="B2119" s="9">
        <v>100000051713</v>
      </c>
      <c r="C2119" s="5">
        <v>0</v>
      </c>
      <c r="D2119" s="8" t="s">
        <v>497</v>
      </c>
      <c r="E2119" s="8" t="s">
        <v>498</v>
      </c>
      <c r="F2119" s="10">
        <v>5990</v>
      </c>
      <c r="G2119" s="10">
        <v>-5989</v>
      </c>
      <c r="H2119" s="10">
        <v>1</v>
      </c>
    </row>
    <row r="2120" spans="1:8" s="1" customFormat="1" x14ac:dyDescent="0.55000000000000004">
      <c r="A2120" s="8">
        <v>5</v>
      </c>
      <c r="B2120" s="9">
        <v>100000051714</v>
      </c>
      <c r="C2120" s="5">
        <v>0</v>
      </c>
      <c r="D2120" s="8" t="s">
        <v>497</v>
      </c>
      <c r="E2120" s="8" t="s">
        <v>498</v>
      </c>
      <c r="F2120" s="10">
        <v>5990</v>
      </c>
      <c r="G2120" s="10">
        <v>-5989</v>
      </c>
      <c r="H2120" s="10">
        <v>1</v>
      </c>
    </row>
    <row r="2121" spans="1:8" s="1" customFormat="1" x14ac:dyDescent="0.55000000000000004">
      <c r="A2121" s="8">
        <v>6</v>
      </c>
      <c r="B2121" s="9">
        <v>100000051715</v>
      </c>
      <c r="C2121" s="5">
        <v>0</v>
      </c>
      <c r="D2121" s="8" t="s">
        <v>497</v>
      </c>
      <c r="E2121" s="8" t="s">
        <v>498</v>
      </c>
      <c r="F2121" s="10">
        <v>5990</v>
      </c>
      <c r="G2121" s="10">
        <v>-5989</v>
      </c>
      <c r="H2121" s="10">
        <v>1</v>
      </c>
    </row>
    <row r="2122" spans="1:8" s="1" customFormat="1" x14ac:dyDescent="0.55000000000000004">
      <c r="A2122" s="8">
        <v>7</v>
      </c>
      <c r="B2122" s="9">
        <v>100000051716</v>
      </c>
      <c r="C2122" s="5">
        <v>0</v>
      </c>
      <c r="D2122" s="8" t="s">
        <v>497</v>
      </c>
      <c r="E2122" s="8" t="s">
        <v>498</v>
      </c>
      <c r="F2122" s="10">
        <v>5990</v>
      </c>
      <c r="G2122" s="10">
        <v>-5989</v>
      </c>
      <c r="H2122" s="10">
        <v>1</v>
      </c>
    </row>
    <row r="2123" spans="1:8" s="1" customFormat="1" x14ac:dyDescent="0.55000000000000004">
      <c r="A2123" s="8">
        <v>8</v>
      </c>
      <c r="B2123" s="9">
        <v>100000069328</v>
      </c>
      <c r="C2123" s="5">
        <v>0</v>
      </c>
      <c r="D2123" s="8" t="s">
        <v>21</v>
      </c>
      <c r="E2123" s="8" t="s">
        <v>499</v>
      </c>
      <c r="F2123" s="10">
        <v>5479</v>
      </c>
      <c r="G2123" s="10">
        <v>-5478</v>
      </c>
      <c r="H2123" s="10">
        <v>1</v>
      </c>
    </row>
    <row r="2124" spans="1:8" s="1" customFormat="1" x14ac:dyDescent="0.55000000000000004">
      <c r="A2124" s="8">
        <v>9</v>
      </c>
      <c r="B2124" s="9">
        <v>100000080087</v>
      </c>
      <c r="C2124" s="5">
        <v>0</v>
      </c>
      <c r="D2124" s="8" t="s">
        <v>1955</v>
      </c>
      <c r="E2124" s="8" t="s">
        <v>2045</v>
      </c>
      <c r="F2124" s="10">
        <v>30000</v>
      </c>
      <c r="G2124" s="10">
        <v>-29999</v>
      </c>
      <c r="H2124" s="10">
        <v>1</v>
      </c>
    </row>
    <row r="2125" spans="1:8" s="1" customFormat="1" x14ac:dyDescent="0.55000000000000004">
      <c r="A2125" s="11" t="s">
        <v>8</v>
      </c>
      <c r="B2125" s="86" t="str">
        <f>+A2114</f>
        <v>หมวดสินทรัพย์ 12061200 คุรภัณฑ์งานบ้าน (ที่หมดอายุการใช้งาน)</v>
      </c>
      <c r="C2125" s="87"/>
      <c r="D2125" s="87"/>
      <c r="E2125" s="88"/>
      <c r="F2125" s="10">
        <f>SUM(F2116:F2124)</f>
        <v>225363.58</v>
      </c>
      <c r="G2125" s="10">
        <f t="shared" ref="G2125:H2125" si="13">SUM(G2116:G2124)</f>
        <v>-225354.58</v>
      </c>
      <c r="H2125" s="10">
        <f t="shared" si="13"/>
        <v>9</v>
      </c>
    </row>
    <row r="2126" spans="1:8" s="1" customFormat="1" x14ac:dyDescent="0.55000000000000004">
      <c r="A2126" s="8"/>
      <c r="B2126" s="89" t="s">
        <v>545</v>
      </c>
      <c r="C2126" s="90"/>
      <c r="D2126" s="90"/>
      <c r="E2126" s="91"/>
      <c r="F2126" s="10">
        <f>+F2125</f>
        <v>225363.58</v>
      </c>
      <c r="G2126" s="10">
        <f t="shared" ref="G2126:H2126" si="14">+G2125</f>
        <v>-225354.58</v>
      </c>
      <c r="H2126" s="10">
        <f t="shared" si="14"/>
        <v>9</v>
      </c>
    </row>
    <row r="2128" spans="1:8" x14ac:dyDescent="0.55000000000000004">
      <c r="A2128" s="1" t="s">
        <v>540</v>
      </c>
      <c r="B2128" s="2"/>
      <c r="C2128" s="14"/>
      <c r="D2128" s="1"/>
      <c r="E2128" s="1"/>
      <c r="F2128" s="3"/>
      <c r="G2128" s="3"/>
      <c r="H2128" s="3"/>
    </row>
    <row r="2129" spans="1:8" x14ac:dyDescent="0.55000000000000004">
      <c r="A2129" s="5" t="s">
        <v>542</v>
      </c>
      <c r="B2129" s="6" t="s">
        <v>0</v>
      </c>
      <c r="C2129" s="5" t="s">
        <v>1</v>
      </c>
      <c r="D2129" s="5" t="s">
        <v>2</v>
      </c>
      <c r="E2129" s="5" t="s">
        <v>3</v>
      </c>
      <c r="F2129" s="7" t="s">
        <v>4</v>
      </c>
      <c r="G2129" s="7" t="s">
        <v>543</v>
      </c>
      <c r="H2129" s="7" t="s">
        <v>5</v>
      </c>
    </row>
    <row r="2130" spans="1:8" x14ac:dyDescent="0.55000000000000004">
      <c r="A2130" s="8">
        <v>1</v>
      </c>
      <c r="B2130" s="9">
        <v>100000195623</v>
      </c>
      <c r="C2130" s="5">
        <v>0</v>
      </c>
      <c r="D2130" s="8" t="s">
        <v>505</v>
      </c>
      <c r="E2130" s="8" t="s">
        <v>506</v>
      </c>
      <c r="F2130" s="10">
        <v>688866</v>
      </c>
      <c r="G2130" s="10">
        <v>-270387.77</v>
      </c>
      <c r="H2130" s="10">
        <v>418478.23</v>
      </c>
    </row>
    <row r="2131" spans="1:8" x14ac:dyDescent="0.55000000000000004">
      <c r="A2131" s="8">
        <v>2</v>
      </c>
      <c r="B2131" s="9">
        <v>100000195625</v>
      </c>
      <c r="C2131" s="5">
        <v>0</v>
      </c>
      <c r="D2131" s="8" t="s">
        <v>505</v>
      </c>
      <c r="E2131" s="8" t="s">
        <v>507</v>
      </c>
      <c r="F2131" s="10">
        <v>892600</v>
      </c>
      <c r="G2131" s="10">
        <v>-350355.7</v>
      </c>
      <c r="H2131" s="10">
        <v>542244.30000000005</v>
      </c>
    </row>
    <row r="2132" spans="1:8" x14ac:dyDescent="0.55000000000000004">
      <c r="A2132" s="8">
        <v>3</v>
      </c>
      <c r="B2132" s="9">
        <v>100000195626</v>
      </c>
      <c r="C2132" s="5">
        <v>0</v>
      </c>
      <c r="D2132" s="8" t="s">
        <v>505</v>
      </c>
      <c r="E2132" s="8" t="s">
        <v>507</v>
      </c>
      <c r="F2132" s="10">
        <v>892600</v>
      </c>
      <c r="G2132" s="10">
        <v>-350355.7</v>
      </c>
      <c r="H2132" s="10">
        <v>542244.30000000005</v>
      </c>
    </row>
    <row r="2133" spans="1:8" x14ac:dyDescent="0.55000000000000004">
      <c r="A2133" s="8">
        <v>4</v>
      </c>
      <c r="B2133" s="9">
        <v>100000195627</v>
      </c>
      <c r="C2133" s="5">
        <v>0</v>
      </c>
      <c r="D2133" s="8" t="s">
        <v>505</v>
      </c>
      <c r="E2133" s="8" t="s">
        <v>507</v>
      </c>
      <c r="F2133" s="10">
        <v>892600</v>
      </c>
      <c r="G2133" s="10">
        <v>-350355.7</v>
      </c>
      <c r="H2133" s="10">
        <v>542244.30000000005</v>
      </c>
    </row>
    <row r="2134" spans="1:8" x14ac:dyDescent="0.55000000000000004">
      <c r="A2134" s="8">
        <v>5</v>
      </c>
      <c r="B2134" s="9">
        <v>100000195628</v>
      </c>
      <c r="C2134" s="5">
        <v>0</v>
      </c>
      <c r="D2134" s="8" t="s">
        <v>505</v>
      </c>
      <c r="E2134" s="8" t="s">
        <v>507</v>
      </c>
      <c r="F2134" s="10">
        <v>892600</v>
      </c>
      <c r="G2134" s="10">
        <v>-350355.7</v>
      </c>
      <c r="H2134" s="10">
        <v>542244.30000000005</v>
      </c>
    </row>
    <row r="2135" spans="1:8" x14ac:dyDescent="0.55000000000000004">
      <c r="A2135" s="8">
        <v>6</v>
      </c>
      <c r="B2135" s="9">
        <v>100000195629</v>
      </c>
      <c r="C2135" s="5">
        <v>0</v>
      </c>
      <c r="D2135" s="8" t="s">
        <v>505</v>
      </c>
      <c r="E2135" s="8" t="s">
        <v>507</v>
      </c>
      <c r="F2135" s="10">
        <v>892600</v>
      </c>
      <c r="G2135" s="10">
        <v>-350355.7</v>
      </c>
      <c r="H2135" s="10">
        <v>542244.30000000005</v>
      </c>
    </row>
    <row r="2136" spans="1:8" x14ac:dyDescent="0.55000000000000004">
      <c r="A2136" s="8">
        <v>7</v>
      </c>
      <c r="B2136" s="9">
        <v>100000195630</v>
      </c>
      <c r="C2136" s="5">
        <v>0</v>
      </c>
      <c r="D2136" s="8" t="s">
        <v>505</v>
      </c>
      <c r="E2136" s="8" t="s">
        <v>507</v>
      </c>
      <c r="F2136" s="10">
        <v>892600</v>
      </c>
      <c r="G2136" s="10">
        <v>-350355.7</v>
      </c>
      <c r="H2136" s="10">
        <v>542244.30000000005</v>
      </c>
    </row>
    <row r="2137" spans="1:8" x14ac:dyDescent="0.55000000000000004">
      <c r="A2137" s="8">
        <v>8</v>
      </c>
      <c r="B2137" s="9">
        <v>100000195631</v>
      </c>
      <c r="C2137" s="5">
        <v>0</v>
      </c>
      <c r="D2137" s="8" t="s">
        <v>505</v>
      </c>
      <c r="E2137" s="8" t="s">
        <v>507</v>
      </c>
      <c r="F2137" s="10">
        <v>892600</v>
      </c>
      <c r="G2137" s="10">
        <v>-350355.7</v>
      </c>
      <c r="H2137" s="10">
        <v>542244.30000000005</v>
      </c>
    </row>
    <row r="2138" spans="1:8" x14ac:dyDescent="0.55000000000000004">
      <c r="A2138" s="8">
        <v>9</v>
      </c>
      <c r="B2138" s="9">
        <v>100000195632</v>
      </c>
      <c r="C2138" s="5">
        <v>0</v>
      </c>
      <c r="D2138" s="8" t="s">
        <v>505</v>
      </c>
      <c r="E2138" s="8" t="s">
        <v>507</v>
      </c>
      <c r="F2138" s="10">
        <v>892600</v>
      </c>
      <c r="G2138" s="10">
        <v>-350355.7</v>
      </c>
      <c r="H2138" s="10">
        <v>542244.30000000005</v>
      </c>
    </row>
    <row r="2139" spans="1:8" x14ac:dyDescent="0.55000000000000004">
      <c r="A2139" s="8">
        <v>10</v>
      </c>
      <c r="B2139" s="9">
        <v>100000195633</v>
      </c>
      <c r="C2139" s="5">
        <v>0</v>
      </c>
      <c r="D2139" s="8" t="s">
        <v>505</v>
      </c>
      <c r="E2139" s="8" t="s">
        <v>507</v>
      </c>
      <c r="F2139" s="10">
        <v>892600</v>
      </c>
      <c r="G2139" s="10">
        <v>-350355.7</v>
      </c>
      <c r="H2139" s="10">
        <v>542244.30000000005</v>
      </c>
    </row>
    <row r="2140" spans="1:8" x14ac:dyDescent="0.55000000000000004">
      <c r="A2140" s="8">
        <v>11</v>
      </c>
      <c r="B2140" s="9">
        <v>100000195634</v>
      </c>
      <c r="C2140" s="5">
        <v>0</v>
      </c>
      <c r="D2140" s="8" t="s">
        <v>505</v>
      </c>
      <c r="E2140" s="8" t="s">
        <v>507</v>
      </c>
      <c r="F2140" s="10">
        <v>892600</v>
      </c>
      <c r="G2140" s="10">
        <v>-350355.7</v>
      </c>
      <c r="H2140" s="10">
        <v>542244.30000000005</v>
      </c>
    </row>
    <row r="2141" spans="1:8" x14ac:dyDescent="0.55000000000000004">
      <c r="A2141" s="8">
        <v>12</v>
      </c>
      <c r="B2141" s="9">
        <v>100000195635</v>
      </c>
      <c r="C2141" s="5">
        <v>0</v>
      </c>
      <c r="D2141" s="8" t="s">
        <v>505</v>
      </c>
      <c r="E2141" s="8" t="s">
        <v>507</v>
      </c>
      <c r="F2141" s="10">
        <v>892600</v>
      </c>
      <c r="G2141" s="10">
        <v>-350355.7</v>
      </c>
      <c r="H2141" s="10">
        <v>542244.30000000005</v>
      </c>
    </row>
    <row r="2142" spans="1:8" x14ac:dyDescent="0.55000000000000004">
      <c r="A2142" s="8">
        <v>13</v>
      </c>
      <c r="B2142" s="9">
        <v>100000195636</v>
      </c>
      <c r="C2142" s="5">
        <v>0</v>
      </c>
      <c r="D2142" s="8" t="s">
        <v>505</v>
      </c>
      <c r="E2142" s="8" t="s">
        <v>507</v>
      </c>
      <c r="F2142" s="10">
        <v>892600</v>
      </c>
      <c r="G2142" s="10">
        <v>-350355.7</v>
      </c>
      <c r="H2142" s="10">
        <v>542244.30000000005</v>
      </c>
    </row>
    <row r="2143" spans="1:8" x14ac:dyDescent="0.55000000000000004">
      <c r="A2143" s="8">
        <v>14</v>
      </c>
      <c r="B2143" s="9">
        <v>100000195637</v>
      </c>
      <c r="C2143" s="5">
        <v>0</v>
      </c>
      <c r="D2143" s="8" t="s">
        <v>505</v>
      </c>
      <c r="E2143" s="8" t="s">
        <v>507</v>
      </c>
      <c r="F2143" s="10">
        <v>892600</v>
      </c>
      <c r="G2143" s="10">
        <v>-350355.7</v>
      </c>
      <c r="H2143" s="10">
        <v>542244.30000000005</v>
      </c>
    </row>
    <row r="2144" spans="1:8" x14ac:dyDescent="0.55000000000000004">
      <c r="A2144" s="8">
        <v>15</v>
      </c>
      <c r="B2144" s="9">
        <v>100000195638</v>
      </c>
      <c r="C2144" s="5">
        <v>0</v>
      </c>
      <c r="D2144" s="8" t="s">
        <v>505</v>
      </c>
      <c r="E2144" s="8" t="s">
        <v>507</v>
      </c>
      <c r="F2144" s="10">
        <v>892600</v>
      </c>
      <c r="G2144" s="10">
        <v>-350355.7</v>
      </c>
      <c r="H2144" s="10">
        <v>542244.30000000005</v>
      </c>
    </row>
    <row r="2145" spans="1:8" x14ac:dyDescent="0.55000000000000004">
      <c r="A2145" s="8">
        <v>16</v>
      </c>
      <c r="B2145" s="9">
        <v>100000195639</v>
      </c>
      <c r="C2145" s="5">
        <v>0</v>
      </c>
      <c r="D2145" s="8" t="s">
        <v>505</v>
      </c>
      <c r="E2145" s="8" t="s">
        <v>507</v>
      </c>
      <c r="F2145" s="10">
        <v>892600</v>
      </c>
      <c r="G2145" s="10">
        <v>-350355.7</v>
      </c>
      <c r="H2145" s="10">
        <v>542244.30000000005</v>
      </c>
    </row>
    <row r="2146" spans="1:8" x14ac:dyDescent="0.55000000000000004">
      <c r="A2146" s="8">
        <v>17</v>
      </c>
      <c r="B2146" s="9">
        <v>100000195640</v>
      </c>
      <c r="C2146" s="5">
        <v>0</v>
      </c>
      <c r="D2146" s="8" t="s">
        <v>505</v>
      </c>
      <c r="E2146" s="8" t="s">
        <v>507</v>
      </c>
      <c r="F2146" s="10">
        <v>892600</v>
      </c>
      <c r="G2146" s="10">
        <v>-350355.7</v>
      </c>
      <c r="H2146" s="10">
        <v>542244.30000000005</v>
      </c>
    </row>
    <row r="2147" spans="1:8" x14ac:dyDescent="0.55000000000000004">
      <c r="A2147" s="8">
        <v>18</v>
      </c>
      <c r="B2147" s="9">
        <v>100000195641</v>
      </c>
      <c r="C2147" s="5">
        <v>0</v>
      </c>
      <c r="D2147" s="8" t="s">
        <v>505</v>
      </c>
      <c r="E2147" s="8" t="s">
        <v>507</v>
      </c>
      <c r="F2147" s="10">
        <v>892600</v>
      </c>
      <c r="G2147" s="10">
        <v>-350355.7</v>
      </c>
      <c r="H2147" s="10">
        <v>542244.30000000005</v>
      </c>
    </row>
    <row r="2148" spans="1:8" x14ac:dyDescent="0.55000000000000004">
      <c r="A2148" s="8">
        <v>19</v>
      </c>
      <c r="B2148" s="9">
        <v>100000195642</v>
      </c>
      <c r="C2148" s="5">
        <v>0</v>
      </c>
      <c r="D2148" s="8" t="s">
        <v>505</v>
      </c>
      <c r="E2148" s="8" t="s">
        <v>507</v>
      </c>
      <c r="F2148" s="10">
        <v>892600</v>
      </c>
      <c r="G2148" s="10">
        <v>-350355.7</v>
      </c>
      <c r="H2148" s="10">
        <v>542244.30000000005</v>
      </c>
    </row>
    <row r="2149" spans="1:8" x14ac:dyDescent="0.55000000000000004">
      <c r="A2149" s="8">
        <v>20</v>
      </c>
      <c r="B2149" s="9">
        <v>100000195643</v>
      </c>
      <c r="C2149" s="5">
        <v>0</v>
      </c>
      <c r="D2149" s="8" t="s">
        <v>505</v>
      </c>
      <c r="E2149" s="8" t="s">
        <v>507</v>
      </c>
      <c r="F2149" s="10">
        <v>892600</v>
      </c>
      <c r="G2149" s="10">
        <v>-350355.7</v>
      </c>
      <c r="H2149" s="10">
        <v>542244.30000000005</v>
      </c>
    </row>
    <row r="2150" spans="1:8" x14ac:dyDescent="0.55000000000000004">
      <c r="A2150" s="8">
        <v>21</v>
      </c>
      <c r="B2150" s="9">
        <v>100000195644</v>
      </c>
      <c r="C2150" s="5">
        <v>0</v>
      </c>
      <c r="D2150" s="8" t="s">
        <v>505</v>
      </c>
      <c r="E2150" s="8" t="s">
        <v>507</v>
      </c>
      <c r="F2150" s="10">
        <v>892600</v>
      </c>
      <c r="G2150" s="10">
        <v>-350355.7</v>
      </c>
      <c r="H2150" s="10">
        <v>542244.30000000005</v>
      </c>
    </row>
    <row r="2151" spans="1:8" x14ac:dyDescent="0.55000000000000004">
      <c r="A2151" s="8">
        <v>22</v>
      </c>
      <c r="B2151" s="9">
        <v>100000195958</v>
      </c>
      <c r="C2151" s="5">
        <v>0</v>
      </c>
      <c r="D2151" s="8" t="s">
        <v>508</v>
      </c>
      <c r="E2151" s="8" t="s">
        <v>509</v>
      </c>
      <c r="F2151" s="10">
        <v>2047980</v>
      </c>
      <c r="G2151" s="10">
        <v>-1601211.76</v>
      </c>
      <c r="H2151" s="10">
        <v>446768.24</v>
      </c>
    </row>
    <row r="2152" spans="1:8" x14ac:dyDescent="0.55000000000000004">
      <c r="A2152" s="8">
        <v>23</v>
      </c>
      <c r="B2152" s="9">
        <v>100000224582</v>
      </c>
      <c r="C2152" s="5">
        <v>0</v>
      </c>
      <c r="D2152" s="8" t="s">
        <v>145</v>
      </c>
      <c r="E2152" s="8" t="s">
        <v>511</v>
      </c>
      <c r="F2152" s="10">
        <v>13375</v>
      </c>
      <c r="G2152" s="10">
        <v>-12935.03</v>
      </c>
      <c r="H2152" s="10">
        <v>439.97</v>
      </c>
    </row>
    <row r="2153" spans="1:8" x14ac:dyDescent="0.55000000000000004">
      <c r="A2153" s="8"/>
      <c r="B2153" s="9">
        <v>100000224582</v>
      </c>
      <c r="C2153" s="5">
        <v>1</v>
      </c>
      <c r="D2153" s="8" t="s">
        <v>145</v>
      </c>
      <c r="E2153" s="8" t="s">
        <v>511</v>
      </c>
      <c r="F2153" s="10">
        <v>8025</v>
      </c>
      <c r="G2153" s="10">
        <v>-8024</v>
      </c>
      <c r="H2153" s="10">
        <v>1</v>
      </c>
    </row>
    <row r="2154" spans="1:8" x14ac:dyDescent="0.55000000000000004">
      <c r="A2154" s="8">
        <v>24</v>
      </c>
      <c r="B2154" s="9">
        <v>100000224583</v>
      </c>
      <c r="C2154" s="5">
        <v>0</v>
      </c>
      <c r="D2154" s="8" t="s">
        <v>145</v>
      </c>
      <c r="E2154" s="8" t="s">
        <v>511</v>
      </c>
      <c r="F2154" s="10">
        <v>13375</v>
      </c>
      <c r="G2154" s="10">
        <v>-12935.03</v>
      </c>
      <c r="H2154" s="10">
        <v>439.97</v>
      </c>
    </row>
    <row r="2155" spans="1:8" x14ac:dyDescent="0.55000000000000004">
      <c r="A2155" s="8"/>
      <c r="B2155" s="9">
        <v>100000224583</v>
      </c>
      <c r="C2155" s="5">
        <v>1</v>
      </c>
      <c r="D2155" s="8" t="s">
        <v>145</v>
      </c>
      <c r="E2155" s="8" t="s">
        <v>511</v>
      </c>
      <c r="F2155" s="10">
        <v>8025</v>
      </c>
      <c r="G2155" s="10">
        <v>-8024</v>
      </c>
      <c r="H2155" s="10">
        <v>1</v>
      </c>
    </row>
    <row r="2156" spans="1:8" x14ac:dyDescent="0.55000000000000004">
      <c r="A2156" s="8">
        <v>25</v>
      </c>
      <c r="B2156" s="9">
        <v>100000224584</v>
      </c>
      <c r="C2156" s="5">
        <v>0</v>
      </c>
      <c r="D2156" s="8" t="s">
        <v>145</v>
      </c>
      <c r="E2156" s="8" t="s">
        <v>511</v>
      </c>
      <c r="F2156" s="10">
        <v>13375</v>
      </c>
      <c r="G2156" s="10">
        <v>-12935.03</v>
      </c>
      <c r="H2156" s="10">
        <v>439.97</v>
      </c>
    </row>
    <row r="2157" spans="1:8" x14ac:dyDescent="0.55000000000000004">
      <c r="A2157" s="8"/>
      <c r="B2157" s="9">
        <v>100000224584</v>
      </c>
      <c r="C2157" s="5">
        <v>1</v>
      </c>
      <c r="D2157" s="8" t="s">
        <v>145</v>
      </c>
      <c r="E2157" s="8" t="s">
        <v>511</v>
      </c>
      <c r="F2157" s="10">
        <v>8025</v>
      </c>
      <c r="G2157" s="10">
        <v>-8024</v>
      </c>
      <c r="H2157" s="10">
        <v>1</v>
      </c>
    </row>
    <row r="2158" spans="1:8" x14ac:dyDescent="0.55000000000000004">
      <c r="A2158" s="8">
        <v>26</v>
      </c>
      <c r="B2158" s="9">
        <v>100000238269</v>
      </c>
      <c r="C2158" s="5">
        <v>0</v>
      </c>
      <c r="D2158" s="8" t="s">
        <v>512</v>
      </c>
      <c r="E2158" s="8" t="s">
        <v>513</v>
      </c>
      <c r="F2158" s="10">
        <v>19153</v>
      </c>
      <c r="G2158" s="10">
        <v>-18365.48</v>
      </c>
      <c r="H2158" s="10">
        <v>787.52</v>
      </c>
    </row>
    <row r="2159" spans="1:8" x14ac:dyDescent="0.55000000000000004">
      <c r="A2159" s="8">
        <v>27</v>
      </c>
      <c r="B2159" s="9">
        <v>100000238270</v>
      </c>
      <c r="C2159" s="5">
        <v>0</v>
      </c>
      <c r="D2159" s="8" t="s">
        <v>512</v>
      </c>
      <c r="E2159" s="8" t="s">
        <v>513</v>
      </c>
      <c r="F2159" s="10">
        <v>19153</v>
      </c>
      <c r="G2159" s="10">
        <v>-18365.48</v>
      </c>
      <c r="H2159" s="10">
        <v>787.52</v>
      </c>
    </row>
    <row r="2160" spans="1:8" x14ac:dyDescent="0.55000000000000004">
      <c r="A2160" s="8">
        <v>28</v>
      </c>
      <c r="B2160" s="9">
        <v>100000238271</v>
      </c>
      <c r="C2160" s="5">
        <v>0</v>
      </c>
      <c r="D2160" s="8" t="s">
        <v>512</v>
      </c>
      <c r="E2160" s="8" t="s">
        <v>513</v>
      </c>
      <c r="F2160" s="10">
        <v>19153</v>
      </c>
      <c r="G2160" s="10">
        <v>-18365.48</v>
      </c>
      <c r="H2160" s="10">
        <v>787.52</v>
      </c>
    </row>
    <row r="2161" spans="1:8" x14ac:dyDescent="0.55000000000000004">
      <c r="A2161" s="8">
        <v>29</v>
      </c>
      <c r="B2161" s="9">
        <v>100000238272</v>
      </c>
      <c r="C2161" s="5">
        <v>0</v>
      </c>
      <c r="D2161" s="8" t="s">
        <v>512</v>
      </c>
      <c r="E2161" s="8" t="s">
        <v>513</v>
      </c>
      <c r="F2161" s="10">
        <v>19153</v>
      </c>
      <c r="G2161" s="10">
        <v>-18365.48</v>
      </c>
      <c r="H2161" s="10">
        <v>787.52</v>
      </c>
    </row>
    <row r="2162" spans="1:8" x14ac:dyDescent="0.55000000000000004">
      <c r="A2162" s="8">
        <v>30</v>
      </c>
      <c r="B2162" s="9">
        <v>100000238273</v>
      </c>
      <c r="C2162" s="5">
        <v>0</v>
      </c>
      <c r="D2162" s="8" t="s">
        <v>512</v>
      </c>
      <c r="E2162" s="8" t="s">
        <v>513</v>
      </c>
      <c r="F2162" s="10">
        <v>19153</v>
      </c>
      <c r="G2162" s="10">
        <v>-18365.48</v>
      </c>
      <c r="H2162" s="10">
        <v>787.52</v>
      </c>
    </row>
    <row r="2163" spans="1:8" x14ac:dyDescent="0.55000000000000004">
      <c r="A2163" s="8">
        <v>31</v>
      </c>
      <c r="B2163" s="9">
        <v>100000238274</v>
      </c>
      <c r="C2163" s="5">
        <v>0</v>
      </c>
      <c r="D2163" s="8" t="s">
        <v>512</v>
      </c>
      <c r="E2163" s="8" t="s">
        <v>513</v>
      </c>
      <c r="F2163" s="10">
        <v>19153</v>
      </c>
      <c r="G2163" s="10">
        <v>-18365.48</v>
      </c>
      <c r="H2163" s="10">
        <v>787.52</v>
      </c>
    </row>
    <row r="2164" spans="1:8" x14ac:dyDescent="0.55000000000000004">
      <c r="A2164" s="8">
        <v>32</v>
      </c>
      <c r="B2164" s="9">
        <v>100000238275</v>
      </c>
      <c r="C2164" s="5">
        <v>0</v>
      </c>
      <c r="D2164" s="8" t="s">
        <v>512</v>
      </c>
      <c r="E2164" s="8" t="s">
        <v>513</v>
      </c>
      <c r="F2164" s="10">
        <v>19153</v>
      </c>
      <c r="G2164" s="10">
        <v>-18365.48</v>
      </c>
      <c r="H2164" s="10">
        <v>787.52</v>
      </c>
    </row>
    <row r="2165" spans="1:8" x14ac:dyDescent="0.55000000000000004">
      <c r="A2165" s="8">
        <v>33</v>
      </c>
      <c r="B2165" s="9">
        <v>100000238276</v>
      </c>
      <c r="C2165" s="5">
        <v>0</v>
      </c>
      <c r="D2165" s="8" t="s">
        <v>512</v>
      </c>
      <c r="E2165" s="8" t="s">
        <v>513</v>
      </c>
      <c r="F2165" s="10">
        <v>19153</v>
      </c>
      <c r="G2165" s="10">
        <v>-18365.48</v>
      </c>
      <c r="H2165" s="10">
        <v>787.52</v>
      </c>
    </row>
    <row r="2166" spans="1:8" x14ac:dyDescent="0.55000000000000004">
      <c r="A2166" s="8">
        <v>34</v>
      </c>
      <c r="B2166" s="9">
        <v>100000238277</v>
      </c>
      <c r="C2166" s="5">
        <v>0</v>
      </c>
      <c r="D2166" s="8" t="s">
        <v>512</v>
      </c>
      <c r="E2166" s="8" t="s">
        <v>513</v>
      </c>
      <c r="F2166" s="10">
        <v>19153</v>
      </c>
      <c r="G2166" s="10">
        <v>-18365.48</v>
      </c>
      <c r="H2166" s="10">
        <v>787.52</v>
      </c>
    </row>
    <row r="2167" spans="1:8" x14ac:dyDescent="0.55000000000000004">
      <c r="A2167" s="8">
        <v>35</v>
      </c>
      <c r="B2167" s="9">
        <v>100000238278</v>
      </c>
      <c r="C2167" s="5">
        <v>0</v>
      </c>
      <c r="D2167" s="8" t="s">
        <v>512</v>
      </c>
      <c r="E2167" s="8" t="s">
        <v>513</v>
      </c>
      <c r="F2167" s="10">
        <v>19153</v>
      </c>
      <c r="G2167" s="10">
        <v>-18365.48</v>
      </c>
      <c r="H2167" s="10">
        <v>787.52</v>
      </c>
    </row>
    <row r="2168" spans="1:8" x14ac:dyDescent="0.55000000000000004">
      <c r="A2168" s="8">
        <v>36</v>
      </c>
      <c r="B2168" s="9">
        <v>100000238279</v>
      </c>
      <c r="C2168" s="5">
        <v>0</v>
      </c>
      <c r="D2168" s="8" t="s">
        <v>512</v>
      </c>
      <c r="E2168" s="8" t="s">
        <v>513</v>
      </c>
      <c r="F2168" s="10">
        <v>19153</v>
      </c>
      <c r="G2168" s="10">
        <v>-18365.48</v>
      </c>
      <c r="H2168" s="10">
        <v>787.52</v>
      </c>
    </row>
    <row r="2169" spans="1:8" x14ac:dyDescent="0.55000000000000004">
      <c r="A2169" s="8">
        <v>37</v>
      </c>
      <c r="B2169" s="9">
        <v>100000238280</v>
      </c>
      <c r="C2169" s="5">
        <v>0</v>
      </c>
      <c r="D2169" s="8" t="s">
        <v>512</v>
      </c>
      <c r="E2169" s="8" t="s">
        <v>513</v>
      </c>
      <c r="F2169" s="10">
        <v>19153</v>
      </c>
      <c r="G2169" s="10">
        <v>-18365.48</v>
      </c>
      <c r="H2169" s="10">
        <v>787.52</v>
      </c>
    </row>
    <row r="2170" spans="1:8" x14ac:dyDescent="0.55000000000000004">
      <c r="A2170" s="8">
        <v>38</v>
      </c>
      <c r="B2170" s="9">
        <v>100000238281</v>
      </c>
      <c r="C2170" s="5">
        <v>0</v>
      </c>
      <c r="D2170" s="8" t="s">
        <v>512</v>
      </c>
      <c r="E2170" s="8" t="s">
        <v>513</v>
      </c>
      <c r="F2170" s="10">
        <v>19153</v>
      </c>
      <c r="G2170" s="10">
        <v>-18365.48</v>
      </c>
      <c r="H2170" s="10">
        <v>787.52</v>
      </c>
    </row>
    <row r="2171" spans="1:8" x14ac:dyDescent="0.55000000000000004">
      <c r="A2171" s="8">
        <v>39</v>
      </c>
      <c r="B2171" s="9">
        <v>100000238282</v>
      </c>
      <c r="C2171" s="5">
        <v>0</v>
      </c>
      <c r="D2171" s="8" t="s">
        <v>512</v>
      </c>
      <c r="E2171" s="8" t="s">
        <v>513</v>
      </c>
      <c r="F2171" s="10">
        <v>19153</v>
      </c>
      <c r="G2171" s="10">
        <v>-18365.48</v>
      </c>
      <c r="H2171" s="10">
        <v>787.52</v>
      </c>
    </row>
    <row r="2172" spans="1:8" x14ac:dyDescent="0.55000000000000004">
      <c r="A2172" s="8">
        <v>40</v>
      </c>
      <c r="B2172" s="9">
        <v>100000238283</v>
      </c>
      <c r="C2172" s="5">
        <v>0</v>
      </c>
      <c r="D2172" s="8" t="s">
        <v>512</v>
      </c>
      <c r="E2172" s="8" t="s">
        <v>513</v>
      </c>
      <c r="F2172" s="10">
        <v>19153</v>
      </c>
      <c r="G2172" s="10">
        <v>-18365.48</v>
      </c>
      <c r="H2172" s="10">
        <v>787.52</v>
      </c>
    </row>
    <row r="2173" spans="1:8" x14ac:dyDescent="0.55000000000000004">
      <c r="A2173" s="8">
        <v>41</v>
      </c>
      <c r="B2173" s="9">
        <v>100000238284</v>
      </c>
      <c r="C2173" s="5">
        <v>0</v>
      </c>
      <c r="D2173" s="8" t="s">
        <v>512</v>
      </c>
      <c r="E2173" s="8" t="s">
        <v>513</v>
      </c>
      <c r="F2173" s="10">
        <v>19153</v>
      </c>
      <c r="G2173" s="10">
        <v>-18365.48</v>
      </c>
      <c r="H2173" s="10">
        <v>787.52</v>
      </c>
    </row>
    <row r="2174" spans="1:8" x14ac:dyDescent="0.55000000000000004">
      <c r="A2174" s="8">
        <v>42</v>
      </c>
      <c r="B2174" s="9">
        <v>100000238285</v>
      </c>
      <c r="C2174" s="5">
        <v>0</v>
      </c>
      <c r="D2174" s="8" t="s">
        <v>512</v>
      </c>
      <c r="E2174" s="8" t="s">
        <v>513</v>
      </c>
      <c r="F2174" s="10">
        <v>19153</v>
      </c>
      <c r="G2174" s="10">
        <v>-18365.48</v>
      </c>
      <c r="H2174" s="10">
        <v>787.52</v>
      </c>
    </row>
    <row r="2175" spans="1:8" x14ac:dyDescent="0.55000000000000004">
      <c r="A2175" s="8">
        <v>43</v>
      </c>
      <c r="B2175" s="9">
        <v>100000238286</v>
      </c>
      <c r="C2175" s="5">
        <v>0</v>
      </c>
      <c r="D2175" s="8" t="s">
        <v>512</v>
      </c>
      <c r="E2175" s="8" t="s">
        <v>513</v>
      </c>
      <c r="F2175" s="10">
        <v>19153</v>
      </c>
      <c r="G2175" s="10">
        <v>-18365.48</v>
      </c>
      <c r="H2175" s="10">
        <v>787.52</v>
      </c>
    </row>
    <row r="2176" spans="1:8" x14ac:dyDescent="0.55000000000000004">
      <c r="A2176" s="8">
        <v>44</v>
      </c>
      <c r="B2176" s="9">
        <v>100000238287</v>
      </c>
      <c r="C2176" s="5">
        <v>0</v>
      </c>
      <c r="D2176" s="8" t="s">
        <v>512</v>
      </c>
      <c r="E2176" s="8" t="s">
        <v>513</v>
      </c>
      <c r="F2176" s="10">
        <v>19153</v>
      </c>
      <c r="G2176" s="10">
        <v>-18365.48</v>
      </c>
      <c r="H2176" s="10">
        <v>787.52</v>
      </c>
    </row>
    <row r="2177" spans="1:8" x14ac:dyDescent="0.55000000000000004">
      <c r="A2177" s="8">
        <v>45</v>
      </c>
      <c r="B2177" s="9">
        <v>100000238288</v>
      </c>
      <c r="C2177" s="5">
        <v>0</v>
      </c>
      <c r="D2177" s="8" t="s">
        <v>512</v>
      </c>
      <c r="E2177" s="8" t="s">
        <v>513</v>
      </c>
      <c r="F2177" s="10">
        <v>19153</v>
      </c>
      <c r="G2177" s="10">
        <v>-18365.48</v>
      </c>
      <c r="H2177" s="10">
        <v>787.52</v>
      </c>
    </row>
    <row r="2178" spans="1:8" x14ac:dyDescent="0.55000000000000004">
      <c r="A2178" s="8">
        <v>46</v>
      </c>
      <c r="B2178" s="9">
        <v>100000238289</v>
      </c>
      <c r="C2178" s="5">
        <v>0</v>
      </c>
      <c r="D2178" s="8" t="s">
        <v>512</v>
      </c>
      <c r="E2178" s="8" t="s">
        <v>513</v>
      </c>
      <c r="F2178" s="10">
        <v>19153</v>
      </c>
      <c r="G2178" s="10">
        <v>-18365.48</v>
      </c>
      <c r="H2178" s="10">
        <v>787.52</v>
      </c>
    </row>
    <row r="2179" spans="1:8" x14ac:dyDescent="0.55000000000000004">
      <c r="A2179" s="8">
        <v>47</v>
      </c>
      <c r="B2179" s="9">
        <v>100000238290</v>
      </c>
      <c r="C2179" s="5">
        <v>0</v>
      </c>
      <c r="D2179" s="8" t="s">
        <v>512</v>
      </c>
      <c r="E2179" s="8" t="s">
        <v>513</v>
      </c>
      <c r="F2179" s="10">
        <v>19153</v>
      </c>
      <c r="G2179" s="10">
        <v>-18365.48</v>
      </c>
      <c r="H2179" s="10">
        <v>787.52</v>
      </c>
    </row>
    <row r="2180" spans="1:8" x14ac:dyDescent="0.55000000000000004">
      <c r="A2180" s="8">
        <v>48</v>
      </c>
      <c r="B2180" s="9">
        <v>100000238291</v>
      </c>
      <c r="C2180" s="5">
        <v>0</v>
      </c>
      <c r="D2180" s="8" t="s">
        <v>512</v>
      </c>
      <c r="E2180" s="8" t="s">
        <v>513</v>
      </c>
      <c r="F2180" s="10">
        <v>19153</v>
      </c>
      <c r="G2180" s="10">
        <v>-18365.48</v>
      </c>
      <c r="H2180" s="10">
        <v>787.52</v>
      </c>
    </row>
    <row r="2181" spans="1:8" x14ac:dyDescent="0.55000000000000004">
      <c r="A2181" s="8">
        <v>49</v>
      </c>
      <c r="B2181" s="9">
        <v>100000238292</v>
      </c>
      <c r="C2181" s="5">
        <v>0</v>
      </c>
      <c r="D2181" s="8" t="s">
        <v>512</v>
      </c>
      <c r="E2181" s="8" t="s">
        <v>513</v>
      </c>
      <c r="F2181" s="10">
        <v>19153</v>
      </c>
      <c r="G2181" s="10">
        <v>-18365.48</v>
      </c>
      <c r="H2181" s="10">
        <v>787.52</v>
      </c>
    </row>
    <row r="2182" spans="1:8" x14ac:dyDescent="0.55000000000000004">
      <c r="A2182" s="8">
        <v>50</v>
      </c>
      <c r="B2182" s="9">
        <v>100000238293</v>
      </c>
      <c r="C2182" s="5">
        <v>0</v>
      </c>
      <c r="D2182" s="8" t="s">
        <v>512</v>
      </c>
      <c r="E2182" s="8" t="s">
        <v>513</v>
      </c>
      <c r="F2182" s="10">
        <v>19153</v>
      </c>
      <c r="G2182" s="10">
        <v>-18365.48</v>
      </c>
      <c r="H2182" s="10">
        <v>787.52</v>
      </c>
    </row>
    <row r="2183" spans="1:8" x14ac:dyDescent="0.55000000000000004">
      <c r="A2183" s="8">
        <v>51</v>
      </c>
      <c r="B2183" s="9">
        <v>100000238294</v>
      </c>
      <c r="C2183" s="5">
        <v>0</v>
      </c>
      <c r="D2183" s="8" t="s">
        <v>512</v>
      </c>
      <c r="E2183" s="8" t="s">
        <v>513</v>
      </c>
      <c r="F2183" s="10">
        <v>19153</v>
      </c>
      <c r="G2183" s="10">
        <v>-18365.48</v>
      </c>
      <c r="H2183" s="10">
        <v>787.52</v>
      </c>
    </row>
    <row r="2184" spans="1:8" x14ac:dyDescent="0.55000000000000004">
      <c r="A2184" s="8">
        <v>52</v>
      </c>
      <c r="B2184" s="9">
        <v>100000238295</v>
      </c>
      <c r="C2184" s="5">
        <v>0</v>
      </c>
      <c r="D2184" s="8" t="s">
        <v>512</v>
      </c>
      <c r="E2184" s="8" t="s">
        <v>513</v>
      </c>
      <c r="F2184" s="10">
        <v>19153</v>
      </c>
      <c r="G2184" s="10">
        <v>-18365.48</v>
      </c>
      <c r="H2184" s="10">
        <v>787.52</v>
      </c>
    </row>
    <row r="2185" spans="1:8" x14ac:dyDescent="0.55000000000000004">
      <c r="A2185" s="8">
        <v>53</v>
      </c>
      <c r="B2185" s="9">
        <v>100000238296</v>
      </c>
      <c r="C2185" s="5">
        <v>0</v>
      </c>
      <c r="D2185" s="8" t="s">
        <v>512</v>
      </c>
      <c r="E2185" s="8" t="s">
        <v>513</v>
      </c>
      <c r="F2185" s="10">
        <v>19153</v>
      </c>
      <c r="G2185" s="10">
        <v>-18365.48</v>
      </c>
      <c r="H2185" s="10">
        <v>787.52</v>
      </c>
    </row>
    <row r="2186" spans="1:8" x14ac:dyDescent="0.55000000000000004">
      <c r="A2186" s="8">
        <v>54</v>
      </c>
      <c r="B2186" s="9">
        <v>100000238297</v>
      </c>
      <c r="C2186" s="5">
        <v>0</v>
      </c>
      <c r="D2186" s="8" t="s">
        <v>512</v>
      </c>
      <c r="E2186" s="8" t="s">
        <v>513</v>
      </c>
      <c r="F2186" s="10">
        <v>19153</v>
      </c>
      <c r="G2186" s="10">
        <v>-18365.48</v>
      </c>
      <c r="H2186" s="10">
        <v>787.52</v>
      </c>
    </row>
    <row r="2187" spans="1:8" x14ac:dyDescent="0.55000000000000004">
      <c r="A2187" s="8">
        <v>55</v>
      </c>
      <c r="B2187" s="9">
        <v>100000238298</v>
      </c>
      <c r="C2187" s="5">
        <v>0</v>
      </c>
      <c r="D2187" s="8" t="s">
        <v>512</v>
      </c>
      <c r="E2187" s="8" t="s">
        <v>513</v>
      </c>
      <c r="F2187" s="10">
        <v>19153</v>
      </c>
      <c r="G2187" s="10">
        <v>-18365.48</v>
      </c>
      <c r="H2187" s="10">
        <v>787.52</v>
      </c>
    </row>
    <row r="2188" spans="1:8" x14ac:dyDescent="0.55000000000000004">
      <c r="A2188" s="8">
        <v>56</v>
      </c>
      <c r="B2188" s="9">
        <v>100000258117</v>
      </c>
      <c r="C2188" s="5">
        <v>0</v>
      </c>
      <c r="D2188" s="8" t="s">
        <v>514</v>
      </c>
      <c r="E2188" s="8" t="s">
        <v>515</v>
      </c>
      <c r="F2188" s="10">
        <v>978000</v>
      </c>
      <c r="G2188" s="10">
        <v>-519146.55</v>
      </c>
      <c r="H2188" s="10">
        <v>458853.45</v>
      </c>
    </row>
    <row r="2189" spans="1:8" x14ac:dyDescent="0.55000000000000004">
      <c r="A2189" s="8">
        <v>57</v>
      </c>
      <c r="B2189" s="9">
        <v>100000301885</v>
      </c>
      <c r="C2189" s="5">
        <v>0</v>
      </c>
      <c r="D2189" s="8" t="s">
        <v>10</v>
      </c>
      <c r="E2189" s="8" t="s">
        <v>516</v>
      </c>
      <c r="F2189" s="10">
        <v>22811</v>
      </c>
      <c r="G2189" s="10">
        <v>-10225.89</v>
      </c>
      <c r="H2189" s="10">
        <v>12585.11</v>
      </c>
    </row>
    <row r="2190" spans="1:8" x14ac:dyDescent="0.55000000000000004">
      <c r="A2190" s="8">
        <v>58</v>
      </c>
      <c r="B2190" s="9">
        <v>100000301886</v>
      </c>
      <c r="C2190" s="5">
        <v>0</v>
      </c>
      <c r="D2190" s="8" t="s">
        <v>10</v>
      </c>
      <c r="E2190" s="8" t="s">
        <v>516</v>
      </c>
      <c r="F2190" s="10">
        <v>22811</v>
      </c>
      <c r="G2190" s="10">
        <v>-10225.89</v>
      </c>
      <c r="H2190" s="10">
        <v>12585.11</v>
      </c>
    </row>
    <row r="2191" spans="1:8" x14ac:dyDescent="0.55000000000000004">
      <c r="A2191" s="8">
        <v>59</v>
      </c>
      <c r="B2191" s="9">
        <v>100000301887</v>
      </c>
      <c r="C2191" s="5">
        <v>0</v>
      </c>
      <c r="D2191" s="8" t="s">
        <v>10</v>
      </c>
      <c r="E2191" s="8" t="s">
        <v>516</v>
      </c>
      <c r="F2191" s="10">
        <v>22811</v>
      </c>
      <c r="G2191" s="10">
        <v>-10225.89</v>
      </c>
      <c r="H2191" s="10">
        <v>12585.11</v>
      </c>
    </row>
    <row r="2192" spans="1:8" x14ac:dyDescent="0.55000000000000004">
      <c r="A2192" s="8">
        <v>60</v>
      </c>
      <c r="B2192" s="9">
        <v>100000301888</v>
      </c>
      <c r="C2192" s="5">
        <v>0</v>
      </c>
      <c r="D2192" s="8" t="s">
        <v>10</v>
      </c>
      <c r="E2192" s="8" t="s">
        <v>516</v>
      </c>
      <c r="F2192" s="10">
        <v>22811</v>
      </c>
      <c r="G2192" s="10">
        <v>-10225.89</v>
      </c>
      <c r="H2192" s="10">
        <v>12585.11</v>
      </c>
    </row>
    <row r="2193" spans="1:8" x14ac:dyDescent="0.55000000000000004">
      <c r="A2193" s="8">
        <v>61</v>
      </c>
      <c r="B2193" s="9">
        <v>100000301889</v>
      </c>
      <c r="C2193" s="5">
        <v>0</v>
      </c>
      <c r="D2193" s="8" t="s">
        <v>10</v>
      </c>
      <c r="E2193" s="8" t="s">
        <v>516</v>
      </c>
      <c r="F2193" s="10">
        <v>22811</v>
      </c>
      <c r="G2193" s="10">
        <v>-10225.89</v>
      </c>
      <c r="H2193" s="10">
        <v>12585.11</v>
      </c>
    </row>
    <row r="2194" spans="1:8" x14ac:dyDescent="0.55000000000000004">
      <c r="A2194" s="8">
        <v>62</v>
      </c>
      <c r="B2194" s="9">
        <v>100000301890</v>
      </c>
      <c r="C2194" s="5">
        <v>0</v>
      </c>
      <c r="D2194" s="8" t="s">
        <v>10</v>
      </c>
      <c r="E2194" s="8" t="s">
        <v>516</v>
      </c>
      <c r="F2194" s="10">
        <v>22811</v>
      </c>
      <c r="G2194" s="10">
        <v>-10225.89</v>
      </c>
      <c r="H2194" s="10">
        <v>12585.11</v>
      </c>
    </row>
    <row r="2195" spans="1:8" x14ac:dyDescent="0.55000000000000004">
      <c r="A2195" s="8">
        <v>63</v>
      </c>
      <c r="B2195" s="9">
        <v>100000301891</v>
      </c>
      <c r="C2195" s="5">
        <v>0</v>
      </c>
      <c r="D2195" s="8" t="s">
        <v>10</v>
      </c>
      <c r="E2195" s="8" t="s">
        <v>516</v>
      </c>
      <c r="F2195" s="10">
        <v>22811</v>
      </c>
      <c r="G2195" s="10">
        <v>-10225.89</v>
      </c>
      <c r="H2195" s="10">
        <v>12585.11</v>
      </c>
    </row>
    <row r="2196" spans="1:8" x14ac:dyDescent="0.55000000000000004">
      <c r="A2196" s="8">
        <v>64</v>
      </c>
      <c r="B2196" s="9">
        <v>100000301892</v>
      </c>
      <c r="C2196" s="5">
        <v>0</v>
      </c>
      <c r="D2196" s="8" t="s">
        <v>10</v>
      </c>
      <c r="E2196" s="8" t="s">
        <v>516</v>
      </c>
      <c r="F2196" s="10">
        <v>22811</v>
      </c>
      <c r="G2196" s="10">
        <v>-10225.89</v>
      </c>
      <c r="H2196" s="10">
        <v>12585.11</v>
      </c>
    </row>
    <row r="2197" spans="1:8" x14ac:dyDescent="0.55000000000000004">
      <c r="A2197" s="8">
        <v>65</v>
      </c>
      <c r="B2197" s="9">
        <v>100000301893</v>
      </c>
      <c r="C2197" s="5">
        <v>0</v>
      </c>
      <c r="D2197" s="8" t="s">
        <v>10</v>
      </c>
      <c r="E2197" s="8" t="s">
        <v>516</v>
      </c>
      <c r="F2197" s="10">
        <v>22811</v>
      </c>
      <c r="G2197" s="10">
        <v>-10225.89</v>
      </c>
      <c r="H2197" s="10">
        <v>12585.11</v>
      </c>
    </row>
    <row r="2198" spans="1:8" x14ac:dyDescent="0.55000000000000004">
      <c r="A2198" s="8">
        <v>66</v>
      </c>
      <c r="B2198" s="9">
        <v>100000301894</v>
      </c>
      <c r="C2198" s="5">
        <v>0</v>
      </c>
      <c r="D2198" s="8" t="s">
        <v>10</v>
      </c>
      <c r="E2198" s="8" t="s">
        <v>516</v>
      </c>
      <c r="F2198" s="10">
        <v>22811</v>
      </c>
      <c r="G2198" s="10">
        <v>-10225.89</v>
      </c>
      <c r="H2198" s="10">
        <v>12585.11</v>
      </c>
    </row>
    <row r="2199" spans="1:8" x14ac:dyDescent="0.55000000000000004">
      <c r="A2199" s="8">
        <v>67</v>
      </c>
      <c r="B2199" s="9">
        <v>100000301895</v>
      </c>
      <c r="C2199" s="5">
        <v>0</v>
      </c>
      <c r="D2199" s="8" t="s">
        <v>10</v>
      </c>
      <c r="E2199" s="8" t="s">
        <v>516</v>
      </c>
      <c r="F2199" s="10">
        <v>22811</v>
      </c>
      <c r="G2199" s="10">
        <v>-10225.89</v>
      </c>
      <c r="H2199" s="10">
        <v>12585.11</v>
      </c>
    </row>
    <row r="2200" spans="1:8" x14ac:dyDescent="0.55000000000000004">
      <c r="A2200" s="8">
        <v>68</v>
      </c>
      <c r="B2200" s="9">
        <v>100000301896</v>
      </c>
      <c r="C2200" s="5">
        <v>0</v>
      </c>
      <c r="D2200" s="8" t="s">
        <v>10</v>
      </c>
      <c r="E2200" s="8" t="s">
        <v>516</v>
      </c>
      <c r="F2200" s="10">
        <v>22811</v>
      </c>
      <c r="G2200" s="10">
        <v>-10225.89</v>
      </c>
      <c r="H2200" s="10">
        <v>12585.11</v>
      </c>
    </row>
    <row r="2201" spans="1:8" x14ac:dyDescent="0.55000000000000004">
      <c r="A2201" s="8">
        <v>69</v>
      </c>
      <c r="B2201" s="9">
        <v>100000301897</v>
      </c>
      <c r="C2201" s="5">
        <v>0</v>
      </c>
      <c r="D2201" s="8" t="s">
        <v>10</v>
      </c>
      <c r="E2201" s="8" t="s">
        <v>516</v>
      </c>
      <c r="F2201" s="10">
        <v>22811</v>
      </c>
      <c r="G2201" s="10">
        <v>-10225.89</v>
      </c>
      <c r="H2201" s="10">
        <v>12585.11</v>
      </c>
    </row>
    <row r="2202" spans="1:8" x14ac:dyDescent="0.55000000000000004">
      <c r="A2202" s="8">
        <v>70</v>
      </c>
      <c r="B2202" s="9">
        <v>100000301898</v>
      </c>
      <c r="C2202" s="5">
        <v>0</v>
      </c>
      <c r="D2202" s="8" t="s">
        <v>10</v>
      </c>
      <c r="E2202" s="8" t="s">
        <v>516</v>
      </c>
      <c r="F2202" s="10">
        <v>22811</v>
      </c>
      <c r="G2202" s="10">
        <v>-10225.89</v>
      </c>
      <c r="H2202" s="10">
        <v>12585.11</v>
      </c>
    </row>
    <row r="2203" spans="1:8" x14ac:dyDescent="0.55000000000000004">
      <c r="A2203" s="8">
        <v>71</v>
      </c>
      <c r="B2203" s="9">
        <v>100000301899</v>
      </c>
      <c r="C2203" s="5">
        <v>0</v>
      </c>
      <c r="D2203" s="8" t="s">
        <v>10</v>
      </c>
      <c r="E2203" s="8" t="s">
        <v>516</v>
      </c>
      <c r="F2203" s="10">
        <v>22811</v>
      </c>
      <c r="G2203" s="10">
        <v>-10225.89</v>
      </c>
      <c r="H2203" s="10">
        <v>12585.11</v>
      </c>
    </row>
    <row r="2204" spans="1:8" x14ac:dyDescent="0.55000000000000004">
      <c r="A2204" s="8">
        <v>72</v>
      </c>
      <c r="B2204" s="9">
        <v>100000301900</v>
      </c>
      <c r="C2204" s="5">
        <v>0</v>
      </c>
      <c r="D2204" s="8" t="s">
        <v>10</v>
      </c>
      <c r="E2204" s="8" t="s">
        <v>516</v>
      </c>
      <c r="F2204" s="10">
        <v>22811</v>
      </c>
      <c r="G2204" s="10">
        <v>-10225.89</v>
      </c>
      <c r="H2204" s="10">
        <v>12585.11</v>
      </c>
    </row>
    <row r="2205" spans="1:8" x14ac:dyDescent="0.55000000000000004">
      <c r="A2205" s="8">
        <v>73</v>
      </c>
      <c r="B2205" s="9">
        <v>100000301901</v>
      </c>
      <c r="C2205" s="5">
        <v>0</v>
      </c>
      <c r="D2205" s="8" t="s">
        <v>10</v>
      </c>
      <c r="E2205" s="8" t="s">
        <v>516</v>
      </c>
      <c r="F2205" s="10">
        <v>22811</v>
      </c>
      <c r="G2205" s="10">
        <v>-10225.89</v>
      </c>
      <c r="H2205" s="10">
        <v>12585.11</v>
      </c>
    </row>
    <row r="2206" spans="1:8" x14ac:dyDescent="0.55000000000000004">
      <c r="A2206" s="8">
        <v>74</v>
      </c>
      <c r="B2206" s="9">
        <v>100000301902</v>
      </c>
      <c r="C2206" s="5">
        <v>0</v>
      </c>
      <c r="D2206" s="8" t="s">
        <v>10</v>
      </c>
      <c r="E2206" s="8" t="s">
        <v>516</v>
      </c>
      <c r="F2206" s="10">
        <v>22811</v>
      </c>
      <c r="G2206" s="10">
        <v>-10225.89</v>
      </c>
      <c r="H2206" s="10">
        <v>12585.11</v>
      </c>
    </row>
    <row r="2207" spans="1:8" x14ac:dyDescent="0.55000000000000004">
      <c r="A2207" s="8">
        <v>75</v>
      </c>
      <c r="B2207" s="9">
        <v>100000301903</v>
      </c>
      <c r="C2207" s="5">
        <v>0</v>
      </c>
      <c r="D2207" s="8" t="s">
        <v>10</v>
      </c>
      <c r="E2207" s="8" t="s">
        <v>516</v>
      </c>
      <c r="F2207" s="10">
        <v>22811</v>
      </c>
      <c r="G2207" s="10">
        <v>-10225.89</v>
      </c>
      <c r="H2207" s="10">
        <v>12585.11</v>
      </c>
    </row>
    <row r="2208" spans="1:8" x14ac:dyDescent="0.55000000000000004">
      <c r="A2208" s="8">
        <v>76</v>
      </c>
      <c r="B2208" s="9">
        <v>100000301904</v>
      </c>
      <c r="C2208" s="5">
        <v>0</v>
      </c>
      <c r="D2208" s="8" t="s">
        <v>10</v>
      </c>
      <c r="E2208" s="8" t="s">
        <v>516</v>
      </c>
      <c r="F2208" s="10">
        <v>22811</v>
      </c>
      <c r="G2208" s="10">
        <v>-10225.89</v>
      </c>
      <c r="H2208" s="10">
        <v>12585.11</v>
      </c>
    </row>
    <row r="2209" spans="1:8" x14ac:dyDescent="0.55000000000000004">
      <c r="A2209" s="8">
        <v>77</v>
      </c>
      <c r="B2209" s="9">
        <v>100000301905</v>
      </c>
      <c r="C2209" s="5">
        <v>0</v>
      </c>
      <c r="D2209" s="8" t="s">
        <v>10</v>
      </c>
      <c r="E2209" s="8" t="s">
        <v>516</v>
      </c>
      <c r="F2209" s="10">
        <v>22811</v>
      </c>
      <c r="G2209" s="10">
        <v>-10225.89</v>
      </c>
      <c r="H2209" s="10">
        <v>12585.11</v>
      </c>
    </row>
    <row r="2210" spans="1:8" x14ac:dyDescent="0.55000000000000004">
      <c r="A2210" s="8">
        <v>78</v>
      </c>
      <c r="B2210" s="9">
        <v>100000301906</v>
      </c>
      <c r="C2210" s="5">
        <v>0</v>
      </c>
      <c r="D2210" s="8" t="s">
        <v>10</v>
      </c>
      <c r="E2210" s="8" t="s">
        <v>516</v>
      </c>
      <c r="F2210" s="10">
        <v>22811</v>
      </c>
      <c r="G2210" s="10">
        <v>-10225.89</v>
      </c>
      <c r="H2210" s="10">
        <v>12585.11</v>
      </c>
    </row>
    <row r="2211" spans="1:8" x14ac:dyDescent="0.55000000000000004">
      <c r="A2211" s="8">
        <v>79</v>
      </c>
      <c r="B2211" s="9">
        <v>100000301907</v>
      </c>
      <c r="C2211" s="5">
        <v>0</v>
      </c>
      <c r="D2211" s="8" t="s">
        <v>10</v>
      </c>
      <c r="E2211" s="8" t="s">
        <v>516</v>
      </c>
      <c r="F2211" s="10">
        <v>22811</v>
      </c>
      <c r="G2211" s="10">
        <v>-10225.89</v>
      </c>
      <c r="H2211" s="10">
        <v>12585.11</v>
      </c>
    </row>
    <row r="2212" spans="1:8" x14ac:dyDescent="0.55000000000000004">
      <c r="A2212" s="8">
        <v>80</v>
      </c>
      <c r="B2212" s="9">
        <v>100000301908</v>
      </c>
      <c r="C2212" s="5">
        <v>0</v>
      </c>
      <c r="D2212" s="8" t="s">
        <v>10</v>
      </c>
      <c r="E2212" s="8" t="s">
        <v>516</v>
      </c>
      <c r="F2212" s="10">
        <v>22811</v>
      </c>
      <c r="G2212" s="10">
        <v>-10225.89</v>
      </c>
      <c r="H2212" s="10">
        <v>12585.11</v>
      </c>
    </row>
    <row r="2213" spans="1:8" x14ac:dyDescent="0.55000000000000004">
      <c r="A2213" s="8">
        <v>81</v>
      </c>
      <c r="B2213" s="9">
        <v>100000301909</v>
      </c>
      <c r="C2213" s="5">
        <v>0</v>
      </c>
      <c r="D2213" s="8" t="s">
        <v>10</v>
      </c>
      <c r="E2213" s="8" t="s">
        <v>516</v>
      </c>
      <c r="F2213" s="10">
        <v>22811</v>
      </c>
      <c r="G2213" s="10">
        <v>-10225.89</v>
      </c>
      <c r="H2213" s="10">
        <v>12585.11</v>
      </c>
    </row>
    <row r="2214" spans="1:8" x14ac:dyDescent="0.55000000000000004">
      <c r="A2214" s="8">
        <v>82</v>
      </c>
      <c r="B2214" s="9">
        <v>100000301910</v>
      </c>
      <c r="C2214" s="5">
        <v>0</v>
      </c>
      <c r="D2214" s="8" t="s">
        <v>10</v>
      </c>
      <c r="E2214" s="8" t="s">
        <v>516</v>
      </c>
      <c r="F2214" s="10">
        <v>22811</v>
      </c>
      <c r="G2214" s="10">
        <v>-10225.89</v>
      </c>
      <c r="H2214" s="10">
        <v>12585.11</v>
      </c>
    </row>
    <row r="2215" spans="1:8" x14ac:dyDescent="0.55000000000000004">
      <c r="A2215" s="8">
        <v>83</v>
      </c>
      <c r="B2215" s="9">
        <v>100000301911</v>
      </c>
      <c r="C2215" s="5">
        <v>0</v>
      </c>
      <c r="D2215" s="8" t="s">
        <v>10</v>
      </c>
      <c r="E2215" s="8" t="s">
        <v>516</v>
      </c>
      <c r="F2215" s="10">
        <v>22811</v>
      </c>
      <c r="G2215" s="10">
        <v>-10225.89</v>
      </c>
      <c r="H2215" s="10">
        <v>12585.11</v>
      </c>
    </row>
    <row r="2216" spans="1:8" x14ac:dyDescent="0.55000000000000004">
      <c r="A2216" s="8">
        <v>84</v>
      </c>
      <c r="B2216" s="9">
        <v>100000301912</v>
      </c>
      <c r="C2216" s="5">
        <v>0</v>
      </c>
      <c r="D2216" s="8" t="s">
        <v>10</v>
      </c>
      <c r="E2216" s="8" t="s">
        <v>516</v>
      </c>
      <c r="F2216" s="10">
        <v>22811</v>
      </c>
      <c r="G2216" s="10">
        <v>-10225.89</v>
      </c>
      <c r="H2216" s="10">
        <v>12585.11</v>
      </c>
    </row>
    <row r="2217" spans="1:8" x14ac:dyDescent="0.55000000000000004">
      <c r="A2217" s="8">
        <v>85</v>
      </c>
      <c r="B2217" s="9">
        <v>100000301913</v>
      </c>
      <c r="C2217" s="5">
        <v>0</v>
      </c>
      <c r="D2217" s="8" t="s">
        <v>10</v>
      </c>
      <c r="E2217" s="8" t="s">
        <v>516</v>
      </c>
      <c r="F2217" s="10">
        <v>22811</v>
      </c>
      <c r="G2217" s="10">
        <v>-10225.89</v>
      </c>
      <c r="H2217" s="10">
        <v>12585.11</v>
      </c>
    </row>
    <row r="2218" spans="1:8" x14ac:dyDescent="0.55000000000000004">
      <c r="A2218" s="8">
        <v>86</v>
      </c>
      <c r="B2218" s="9">
        <v>100000301914</v>
      </c>
      <c r="C2218" s="5">
        <v>0</v>
      </c>
      <c r="D2218" s="8" t="s">
        <v>10</v>
      </c>
      <c r="E2218" s="8" t="s">
        <v>516</v>
      </c>
      <c r="F2218" s="10">
        <v>22831</v>
      </c>
      <c r="G2218" s="10">
        <v>-10234.86</v>
      </c>
      <c r="H2218" s="10">
        <v>12596.14</v>
      </c>
    </row>
    <row r="2219" spans="1:8" x14ac:dyDescent="0.55000000000000004">
      <c r="A2219" s="8">
        <v>87</v>
      </c>
      <c r="B2219" s="9">
        <v>100000312899</v>
      </c>
      <c r="C2219" s="5">
        <v>0</v>
      </c>
      <c r="D2219" s="8" t="s">
        <v>517</v>
      </c>
      <c r="E2219" s="8" t="s">
        <v>518</v>
      </c>
      <c r="F2219" s="10">
        <v>18470</v>
      </c>
      <c r="G2219" s="10">
        <v>-13106.11</v>
      </c>
      <c r="H2219" s="10">
        <v>5363.89</v>
      </c>
    </row>
    <row r="2220" spans="1:8" x14ac:dyDescent="0.55000000000000004">
      <c r="A2220" s="8">
        <v>88</v>
      </c>
      <c r="B2220" s="9">
        <v>100000312900</v>
      </c>
      <c r="C2220" s="5">
        <v>0</v>
      </c>
      <c r="D2220" s="8" t="s">
        <v>517</v>
      </c>
      <c r="E2220" s="8" t="s">
        <v>518</v>
      </c>
      <c r="F2220" s="10">
        <v>18470</v>
      </c>
      <c r="G2220" s="10">
        <v>-13106.11</v>
      </c>
      <c r="H2220" s="10">
        <v>5363.89</v>
      </c>
    </row>
    <row r="2221" spans="1:8" x14ac:dyDescent="0.55000000000000004">
      <c r="A2221" s="8">
        <v>89</v>
      </c>
      <c r="B2221" s="9">
        <v>100000312901</v>
      </c>
      <c r="C2221" s="5">
        <v>0</v>
      </c>
      <c r="D2221" s="8" t="s">
        <v>517</v>
      </c>
      <c r="E2221" s="8" t="s">
        <v>518</v>
      </c>
      <c r="F2221" s="10">
        <v>18470</v>
      </c>
      <c r="G2221" s="10">
        <v>-13106.11</v>
      </c>
      <c r="H2221" s="10">
        <v>5363.89</v>
      </c>
    </row>
    <row r="2222" spans="1:8" x14ac:dyDescent="0.55000000000000004">
      <c r="A2222" s="8">
        <v>90</v>
      </c>
      <c r="B2222" s="9">
        <v>100000312902</v>
      </c>
      <c r="C2222" s="5">
        <v>0</v>
      </c>
      <c r="D2222" s="8" t="s">
        <v>517</v>
      </c>
      <c r="E2222" s="8" t="s">
        <v>518</v>
      </c>
      <c r="F2222" s="10">
        <v>18470</v>
      </c>
      <c r="G2222" s="10">
        <v>-13106.11</v>
      </c>
      <c r="H2222" s="10">
        <v>5363.89</v>
      </c>
    </row>
    <row r="2223" spans="1:8" x14ac:dyDescent="0.55000000000000004">
      <c r="A2223" s="8">
        <v>91</v>
      </c>
      <c r="B2223" s="9">
        <v>100000312903</v>
      </c>
      <c r="C2223" s="5">
        <v>0</v>
      </c>
      <c r="D2223" s="8" t="s">
        <v>517</v>
      </c>
      <c r="E2223" s="8" t="s">
        <v>519</v>
      </c>
      <c r="F2223" s="10">
        <v>23470</v>
      </c>
      <c r="G2223" s="10">
        <v>-16654.05</v>
      </c>
      <c r="H2223" s="10">
        <v>6815.95</v>
      </c>
    </row>
    <row r="2224" spans="1:8" x14ac:dyDescent="0.55000000000000004">
      <c r="A2224" s="8">
        <v>92</v>
      </c>
      <c r="B2224" s="9">
        <v>100000312904</v>
      </c>
      <c r="C2224" s="5">
        <v>0</v>
      </c>
      <c r="D2224" s="8" t="s">
        <v>517</v>
      </c>
      <c r="E2224" s="8" t="s">
        <v>519</v>
      </c>
      <c r="F2224" s="10">
        <v>23470</v>
      </c>
      <c r="G2224" s="10">
        <v>-16654.05</v>
      </c>
      <c r="H2224" s="10">
        <v>6815.95</v>
      </c>
    </row>
    <row r="2225" spans="1:8" x14ac:dyDescent="0.55000000000000004">
      <c r="A2225" s="8">
        <v>93</v>
      </c>
      <c r="B2225" s="9">
        <v>100000312905</v>
      </c>
      <c r="C2225" s="5">
        <v>0</v>
      </c>
      <c r="D2225" s="8" t="s">
        <v>517</v>
      </c>
      <c r="E2225" s="8" t="s">
        <v>519</v>
      </c>
      <c r="F2225" s="10">
        <v>23470</v>
      </c>
      <c r="G2225" s="10">
        <v>-16654.05</v>
      </c>
      <c r="H2225" s="10">
        <v>6815.95</v>
      </c>
    </row>
    <row r="2226" spans="1:8" x14ac:dyDescent="0.55000000000000004">
      <c r="A2226" s="8">
        <v>94</v>
      </c>
      <c r="B2226" s="9">
        <v>100000312906</v>
      </c>
      <c r="C2226" s="5">
        <v>0</v>
      </c>
      <c r="D2226" s="8" t="s">
        <v>517</v>
      </c>
      <c r="E2226" s="8" t="s">
        <v>519</v>
      </c>
      <c r="F2226" s="10">
        <v>23470</v>
      </c>
      <c r="G2226" s="10">
        <v>-16654.05</v>
      </c>
      <c r="H2226" s="10">
        <v>6815.95</v>
      </c>
    </row>
    <row r="2227" spans="1:8" x14ac:dyDescent="0.55000000000000004">
      <c r="A2227" s="8">
        <v>95</v>
      </c>
      <c r="B2227" s="9">
        <v>100000371336</v>
      </c>
      <c r="C2227" s="5">
        <v>0</v>
      </c>
      <c r="D2227" s="8" t="s">
        <v>28</v>
      </c>
      <c r="E2227" s="8" t="s">
        <v>520</v>
      </c>
      <c r="F2227" s="10">
        <v>4455000</v>
      </c>
      <c r="G2227" s="10">
        <v>-1485542.38</v>
      </c>
      <c r="H2227" s="10">
        <v>2969457.62</v>
      </c>
    </row>
    <row r="2228" spans="1:8" x14ac:dyDescent="0.55000000000000004">
      <c r="A2228" s="8">
        <v>96</v>
      </c>
      <c r="B2228" s="9">
        <v>100000371337</v>
      </c>
      <c r="C2228" s="5">
        <v>0</v>
      </c>
      <c r="D2228" s="8" t="s">
        <v>28</v>
      </c>
      <c r="E2228" s="8" t="s">
        <v>520</v>
      </c>
      <c r="F2228" s="10">
        <v>7920000</v>
      </c>
      <c r="G2228" s="10">
        <v>-2640964.21</v>
      </c>
      <c r="H2228" s="10">
        <v>5279035.79</v>
      </c>
    </row>
    <row r="2229" spans="1:8" x14ac:dyDescent="0.55000000000000004">
      <c r="A2229" s="8">
        <v>97</v>
      </c>
      <c r="B2229" s="9">
        <v>100000379665</v>
      </c>
      <c r="C2229" s="5">
        <v>0</v>
      </c>
      <c r="D2229" s="8" t="s">
        <v>521</v>
      </c>
      <c r="E2229" s="8" t="s">
        <v>522</v>
      </c>
      <c r="F2229" s="10">
        <v>956000</v>
      </c>
      <c r="G2229" s="10">
        <v>-397179.95</v>
      </c>
      <c r="H2229" s="10">
        <v>558820.05000000005</v>
      </c>
    </row>
    <row r="2230" spans="1:8" x14ac:dyDescent="0.55000000000000004">
      <c r="A2230" s="8">
        <v>98</v>
      </c>
      <c r="B2230" s="9">
        <v>100000379697</v>
      </c>
      <c r="C2230" s="5">
        <v>0</v>
      </c>
      <c r="D2230" s="8" t="s">
        <v>521</v>
      </c>
      <c r="E2230" s="8" t="s">
        <v>523</v>
      </c>
      <c r="F2230" s="10">
        <v>5676000</v>
      </c>
      <c r="G2230" s="10">
        <v>-1916877.27</v>
      </c>
      <c r="H2230" s="10">
        <v>3759122.73</v>
      </c>
    </row>
    <row r="2231" spans="1:8" x14ac:dyDescent="0.55000000000000004">
      <c r="A2231" s="8">
        <v>99</v>
      </c>
      <c r="B2231" s="9">
        <v>100000379717</v>
      </c>
      <c r="C2231" s="5">
        <v>0</v>
      </c>
      <c r="D2231" s="8" t="s">
        <v>521</v>
      </c>
      <c r="E2231" s="8" t="s">
        <v>524</v>
      </c>
      <c r="F2231" s="10">
        <v>4750000</v>
      </c>
      <c r="G2231" s="10">
        <v>-1438308.09</v>
      </c>
      <c r="H2231" s="10">
        <v>3311691.91</v>
      </c>
    </row>
    <row r="2232" spans="1:8" x14ac:dyDescent="0.55000000000000004">
      <c r="A2232" s="8">
        <v>100</v>
      </c>
      <c r="B2232" s="9">
        <v>100000380103</v>
      </c>
      <c r="C2232" s="5">
        <v>0</v>
      </c>
      <c r="D2232" s="8" t="s">
        <v>521</v>
      </c>
      <c r="E2232" s="8" t="s">
        <v>525</v>
      </c>
      <c r="F2232" s="10">
        <v>1604197.5</v>
      </c>
      <c r="G2232" s="10">
        <v>-593227.29</v>
      </c>
      <c r="H2232" s="10">
        <v>1010970.21</v>
      </c>
    </row>
    <row r="2233" spans="1:8" x14ac:dyDescent="0.55000000000000004">
      <c r="A2233" s="8">
        <v>101</v>
      </c>
      <c r="B2233" s="9">
        <v>100000380192</v>
      </c>
      <c r="C2233" s="5">
        <v>0</v>
      </c>
      <c r="D2233" s="8" t="s">
        <v>521</v>
      </c>
      <c r="E2233" s="8" t="s">
        <v>526</v>
      </c>
      <c r="F2233" s="10">
        <v>4550000</v>
      </c>
      <c r="G2233" s="10">
        <v>-1422491.37</v>
      </c>
      <c r="H2233" s="10">
        <v>3127508.63</v>
      </c>
    </row>
    <row r="2234" spans="1:8" x14ac:dyDescent="0.55000000000000004">
      <c r="A2234" s="8">
        <v>102</v>
      </c>
      <c r="B2234" s="9">
        <v>100000380735</v>
      </c>
      <c r="C2234" s="5">
        <v>0</v>
      </c>
      <c r="D2234" s="8" t="s">
        <v>521</v>
      </c>
      <c r="E2234" s="8" t="s">
        <v>527</v>
      </c>
      <c r="F2234" s="10">
        <v>9512800.8000000007</v>
      </c>
      <c r="G2234" s="10">
        <v>-3158130.34</v>
      </c>
      <c r="H2234" s="10">
        <v>6354670.46</v>
      </c>
    </row>
    <row r="2235" spans="1:8" x14ac:dyDescent="0.55000000000000004">
      <c r="A2235" s="8">
        <v>103</v>
      </c>
      <c r="B2235" s="9">
        <v>100000398908</v>
      </c>
      <c r="C2235" s="5">
        <v>0</v>
      </c>
      <c r="D2235" s="8" t="s">
        <v>528</v>
      </c>
      <c r="E2235" s="8" t="s">
        <v>520</v>
      </c>
      <c r="F2235" s="10">
        <v>642000</v>
      </c>
      <c r="G2235" s="10">
        <v>-267705.21000000002</v>
      </c>
      <c r="H2235" s="10">
        <v>374294.79</v>
      </c>
    </row>
    <row r="2236" spans="1:8" x14ac:dyDescent="0.55000000000000004">
      <c r="A2236" s="8">
        <v>104</v>
      </c>
      <c r="B2236" s="9">
        <v>100000398909</v>
      </c>
      <c r="C2236" s="5">
        <v>0</v>
      </c>
      <c r="D2236" s="8" t="s">
        <v>528</v>
      </c>
      <c r="E2236" s="8" t="s">
        <v>520</v>
      </c>
      <c r="F2236" s="10">
        <v>642000</v>
      </c>
      <c r="G2236" s="10">
        <v>-267705.21000000002</v>
      </c>
      <c r="H2236" s="10">
        <v>374294.79</v>
      </c>
    </row>
    <row r="2237" spans="1:8" x14ac:dyDescent="0.55000000000000004">
      <c r="A2237" s="8">
        <v>105</v>
      </c>
      <c r="B2237" s="9">
        <v>100000398910</v>
      </c>
      <c r="C2237" s="5">
        <v>0</v>
      </c>
      <c r="D2237" s="8" t="s">
        <v>528</v>
      </c>
      <c r="E2237" s="8" t="s">
        <v>520</v>
      </c>
      <c r="F2237" s="10">
        <v>642000</v>
      </c>
      <c r="G2237" s="10">
        <v>-267705.21000000002</v>
      </c>
      <c r="H2237" s="10">
        <v>374294.79</v>
      </c>
    </row>
    <row r="2238" spans="1:8" x14ac:dyDescent="0.55000000000000004">
      <c r="A2238" s="8">
        <v>106</v>
      </c>
      <c r="B2238" s="9">
        <v>100000398911</v>
      </c>
      <c r="C2238" s="5">
        <v>0</v>
      </c>
      <c r="D2238" s="8" t="s">
        <v>528</v>
      </c>
      <c r="E2238" s="8" t="s">
        <v>520</v>
      </c>
      <c r="F2238" s="10">
        <v>642000</v>
      </c>
      <c r="G2238" s="10">
        <v>-267705.21000000002</v>
      </c>
      <c r="H2238" s="10">
        <v>374294.79</v>
      </c>
    </row>
    <row r="2239" spans="1:8" x14ac:dyDescent="0.55000000000000004">
      <c r="A2239" s="8">
        <v>107</v>
      </c>
      <c r="B2239" s="9">
        <v>100000403993</v>
      </c>
      <c r="C2239" s="5">
        <v>0</v>
      </c>
      <c r="D2239" s="8" t="s">
        <v>94</v>
      </c>
      <c r="E2239" s="8" t="s">
        <v>529</v>
      </c>
      <c r="F2239" s="10">
        <v>1307102.3999999999</v>
      </c>
      <c r="G2239" s="10">
        <v>-436179.83</v>
      </c>
      <c r="H2239" s="10">
        <v>870922.57</v>
      </c>
    </row>
    <row r="2240" spans="1:8" x14ac:dyDescent="0.55000000000000004">
      <c r="A2240" s="8">
        <v>108</v>
      </c>
      <c r="B2240" s="9">
        <v>100000405374</v>
      </c>
      <c r="C2240" s="5">
        <v>0</v>
      </c>
      <c r="D2240" s="8" t="s">
        <v>94</v>
      </c>
      <c r="E2240" s="8" t="s">
        <v>515</v>
      </c>
      <c r="F2240" s="10">
        <v>460000</v>
      </c>
      <c r="G2240" s="10">
        <v>-109416.23</v>
      </c>
      <c r="H2240" s="10">
        <v>350583.77</v>
      </c>
    </row>
    <row r="2241" spans="1:8" x14ac:dyDescent="0.55000000000000004">
      <c r="A2241" s="8">
        <v>109</v>
      </c>
      <c r="B2241" s="9">
        <v>100000447537</v>
      </c>
      <c r="C2241" s="5">
        <v>0</v>
      </c>
      <c r="D2241" s="8" t="s">
        <v>530</v>
      </c>
      <c r="E2241" s="8" t="s">
        <v>531</v>
      </c>
      <c r="F2241" s="10">
        <v>1248366.28</v>
      </c>
      <c r="G2241" s="10">
        <v>-318880.13</v>
      </c>
      <c r="H2241" s="10">
        <v>929486.15</v>
      </c>
    </row>
    <row r="2242" spans="1:8" x14ac:dyDescent="0.55000000000000004">
      <c r="A2242" s="8">
        <v>110</v>
      </c>
      <c r="B2242" s="9">
        <v>100000447538</v>
      </c>
      <c r="C2242" s="5">
        <v>0</v>
      </c>
      <c r="D2242" s="8" t="s">
        <v>530</v>
      </c>
      <c r="E2242" s="8" t="s">
        <v>531</v>
      </c>
      <c r="F2242" s="10">
        <v>2500000</v>
      </c>
      <c r="G2242" s="10">
        <v>-794869.59</v>
      </c>
      <c r="H2242" s="10">
        <v>1705130.41</v>
      </c>
    </row>
    <row r="2243" spans="1:8" x14ac:dyDescent="0.55000000000000004">
      <c r="A2243" s="8">
        <v>111</v>
      </c>
      <c r="B2243" s="9">
        <v>100000467485</v>
      </c>
      <c r="C2243" s="5">
        <v>0</v>
      </c>
      <c r="D2243" s="8" t="s">
        <v>12</v>
      </c>
      <c r="E2243" s="8" t="s">
        <v>532</v>
      </c>
      <c r="F2243" s="10">
        <v>86580</v>
      </c>
      <c r="G2243" s="10">
        <v>-13304.82</v>
      </c>
      <c r="H2243" s="10">
        <v>73275.179999999993</v>
      </c>
    </row>
    <row r="2244" spans="1:8" x14ac:dyDescent="0.55000000000000004">
      <c r="A2244" s="8">
        <v>112</v>
      </c>
      <c r="B2244" s="9">
        <v>100000494369</v>
      </c>
      <c r="C2244" s="5">
        <v>0</v>
      </c>
      <c r="D2244" s="8" t="s">
        <v>115</v>
      </c>
      <c r="E2244" s="8" t="s">
        <v>533</v>
      </c>
      <c r="F2244" s="10">
        <v>4570000</v>
      </c>
      <c r="G2244" s="10">
        <v>-756915.39</v>
      </c>
      <c r="H2244" s="10">
        <v>3813084.61</v>
      </c>
    </row>
    <row r="2245" spans="1:8" x14ac:dyDescent="0.55000000000000004">
      <c r="A2245" s="8">
        <v>113</v>
      </c>
      <c r="B2245" s="9">
        <v>100000510919</v>
      </c>
      <c r="C2245" s="5">
        <v>0</v>
      </c>
      <c r="D2245" s="8" t="s">
        <v>534</v>
      </c>
      <c r="E2245" s="8" t="s">
        <v>535</v>
      </c>
      <c r="F2245" s="10">
        <v>31600000</v>
      </c>
      <c r="G2245" s="10">
        <v>-5286875.03</v>
      </c>
      <c r="H2245" s="10">
        <v>26313124.969999999</v>
      </c>
    </row>
    <row r="2246" spans="1:8" x14ac:dyDescent="0.55000000000000004">
      <c r="A2246" s="8">
        <v>114</v>
      </c>
      <c r="B2246" s="9">
        <v>100000511897</v>
      </c>
      <c r="C2246" s="5">
        <v>0</v>
      </c>
      <c r="D2246" s="8" t="s">
        <v>534</v>
      </c>
      <c r="E2246" s="8" t="s">
        <v>536</v>
      </c>
      <c r="F2246" s="10">
        <v>9546000</v>
      </c>
      <c r="G2246" s="10">
        <v>-1874964.27</v>
      </c>
      <c r="H2246" s="10">
        <v>7671035.7300000004</v>
      </c>
    </row>
    <row r="2247" spans="1:8" x14ac:dyDescent="0.55000000000000004">
      <c r="A2247" s="8">
        <v>115</v>
      </c>
      <c r="B2247" s="9">
        <v>100000517754</v>
      </c>
      <c r="C2247" s="5">
        <v>0</v>
      </c>
      <c r="D2247" s="8" t="s">
        <v>534</v>
      </c>
      <c r="E2247" s="8" t="s">
        <v>537</v>
      </c>
      <c r="F2247" s="10">
        <v>19390000</v>
      </c>
      <c r="G2247" s="10">
        <v>-3894706.23</v>
      </c>
      <c r="H2247" s="10">
        <v>15495293.77</v>
      </c>
    </row>
    <row r="2248" spans="1:8" x14ac:dyDescent="0.55000000000000004">
      <c r="A2248" s="8">
        <v>116</v>
      </c>
      <c r="B2248" s="9">
        <v>100000563873</v>
      </c>
      <c r="C2248" s="5">
        <v>0</v>
      </c>
      <c r="D2248" s="8" t="s">
        <v>538</v>
      </c>
      <c r="E2248" s="8" t="s">
        <v>539</v>
      </c>
      <c r="F2248" s="10">
        <v>341972</v>
      </c>
      <c r="G2248" s="10">
        <v>-28714.82</v>
      </c>
      <c r="H2248" s="10">
        <v>313257.18</v>
      </c>
    </row>
    <row r="2249" spans="1:8" x14ac:dyDescent="0.55000000000000004">
      <c r="A2249" s="8">
        <v>117</v>
      </c>
      <c r="B2249" s="9">
        <v>100000574981</v>
      </c>
      <c r="C2249" s="5">
        <v>0</v>
      </c>
      <c r="D2249" s="8" t="s">
        <v>125</v>
      </c>
      <c r="E2249" s="8" t="s">
        <v>2046</v>
      </c>
      <c r="F2249" s="10">
        <v>3041680</v>
      </c>
      <c r="G2249" s="10">
        <v>-1063822</v>
      </c>
      <c r="H2249" s="10">
        <v>1977858</v>
      </c>
    </row>
    <row r="2250" spans="1:8" x14ac:dyDescent="0.55000000000000004">
      <c r="A2250" s="11" t="s">
        <v>8</v>
      </c>
      <c r="B2250" s="86" t="str">
        <f>+A2128</f>
        <v>หมวดสินทรัพย์ 12061600 คุรภัณฑ์อื่นๆ</v>
      </c>
      <c r="C2250" s="87"/>
      <c r="D2250" s="87"/>
      <c r="E2250" s="88"/>
      <c r="F2250" s="10">
        <f>SUM(F2130:F2249)</f>
        <v>139141444.97999999</v>
      </c>
      <c r="G2250" s="10">
        <f>SUM(G2130:G2249)</f>
        <v>-39139717.960000031</v>
      </c>
      <c r="H2250" s="10">
        <f>SUM(H2130:H2249)</f>
        <v>100001727.01999998</v>
      </c>
    </row>
    <row r="2251" spans="1:8" x14ac:dyDescent="0.55000000000000004">
      <c r="A2251" s="1"/>
      <c r="B2251" s="2"/>
      <c r="C2251" s="14"/>
      <c r="D2251" s="1"/>
      <c r="E2251" s="1"/>
      <c r="F2251" s="3"/>
      <c r="G2251" s="3"/>
      <c r="H2251" s="3"/>
    </row>
    <row r="2252" spans="1:8" x14ac:dyDescent="0.55000000000000004">
      <c r="A2252" s="1" t="s">
        <v>558</v>
      </c>
      <c r="B2252" s="2"/>
      <c r="C2252" s="14"/>
      <c r="D2252" s="1"/>
      <c r="E2252" s="1"/>
      <c r="F2252" s="3"/>
      <c r="G2252" s="3"/>
      <c r="H2252" s="3"/>
    </row>
    <row r="2253" spans="1:8" x14ac:dyDescent="0.55000000000000004">
      <c r="A2253" s="5" t="s">
        <v>542</v>
      </c>
      <c r="B2253" s="6" t="s">
        <v>0</v>
      </c>
      <c r="C2253" s="5" t="s">
        <v>1</v>
      </c>
      <c r="D2253" s="5" t="s">
        <v>2</v>
      </c>
      <c r="E2253" s="5" t="s">
        <v>3</v>
      </c>
      <c r="F2253" s="7" t="s">
        <v>4</v>
      </c>
      <c r="G2253" s="7" t="s">
        <v>543</v>
      </c>
      <c r="H2253" s="7" t="s">
        <v>5</v>
      </c>
    </row>
    <row r="2254" spans="1:8" x14ac:dyDescent="0.55000000000000004">
      <c r="A2254" s="8">
        <v>1</v>
      </c>
      <c r="B2254" s="9">
        <v>100000010147</v>
      </c>
      <c r="C2254" s="5">
        <v>0</v>
      </c>
      <c r="D2254" s="8" t="s">
        <v>501</v>
      </c>
      <c r="E2254" s="8" t="s">
        <v>502</v>
      </c>
      <c r="F2254" s="10">
        <v>8989</v>
      </c>
      <c r="G2254" s="10">
        <v>-8988</v>
      </c>
      <c r="H2254" s="10">
        <v>1</v>
      </c>
    </row>
    <row r="2255" spans="1:8" x14ac:dyDescent="0.55000000000000004">
      <c r="A2255" s="8">
        <v>2</v>
      </c>
      <c r="B2255" s="9">
        <v>100000010148</v>
      </c>
      <c r="C2255" s="5">
        <v>0</v>
      </c>
      <c r="D2255" s="8" t="s">
        <v>501</v>
      </c>
      <c r="E2255" s="8" t="s">
        <v>502</v>
      </c>
      <c r="F2255" s="10">
        <v>8989</v>
      </c>
      <c r="G2255" s="10">
        <v>-8988</v>
      </c>
      <c r="H2255" s="10">
        <v>1</v>
      </c>
    </row>
    <row r="2256" spans="1:8" x14ac:dyDescent="0.55000000000000004">
      <c r="A2256" s="8">
        <v>3</v>
      </c>
      <c r="B2256" s="9">
        <v>100000010149</v>
      </c>
      <c r="C2256" s="5">
        <v>0</v>
      </c>
      <c r="D2256" s="8" t="s">
        <v>501</v>
      </c>
      <c r="E2256" s="8" t="s">
        <v>502</v>
      </c>
      <c r="F2256" s="10">
        <v>8989</v>
      </c>
      <c r="G2256" s="10">
        <v>-8988</v>
      </c>
      <c r="H2256" s="10">
        <v>1</v>
      </c>
    </row>
    <row r="2257" spans="1:8" x14ac:dyDescent="0.55000000000000004">
      <c r="A2257" s="8">
        <v>4</v>
      </c>
      <c r="B2257" s="9">
        <v>100000010150</v>
      </c>
      <c r="C2257" s="5">
        <v>0</v>
      </c>
      <c r="D2257" s="8" t="s">
        <v>501</v>
      </c>
      <c r="E2257" s="8" t="s">
        <v>502</v>
      </c>
      <c r="F2257" s="10">
        <v>8989</v>
      </c>
      <c r="G2257" s="10">
        <v>-8988</v>
      </c>
      <c r="H2257" s="10">
        <v>1</v>
      </c>
    </row>
    <row r="2258" spans="1:8" x14ac:dyDescent="0.55000000000000004">
      <c r="A2258" s="8">
        <v>5</v>
      </c>
      <c r="B2258" s="9">
        <v>100000010151</v>
      </c>
      <c r="C2258" s="5">
        <v>0</v>
      </c>
      <c r="D2258" s="8" t="s">
        <v>501</v>
      </c>
      <c r="E2258" s="8" t="s">
        <v>502</v>
      </c>
      <c r="F2258" s="10">
        <v>8989</v>
      </c>
      <c r="G2258" s="10">
        <v>-8988</v>
      </c>
      <c r="H2258" s="10">
        <v>1</v>
      </c>
    </row>
    <row r="2259" spans="1:8" x14ac:dyDescent="0.55000000000000004">
      <c r="A2259" s="8">
        <v>6</v>
      </c>
      <c r="B2259" s="9">
        <v>100000010152</v>
      </c>
      <c r="C2259" s="5">
        <v>0</v>
      </c>
      <c r="D2259" s="8" t="s">
        <v>501</v>
      </c>
      <c r="E2259" s="8" t="s">
        <v>502</v>
      </c>
      <c r="F2259" s="10">
        <v>8989</v>
      </c>
      <c r="G2259" s="10">
        <v>-8988</v>
      </c>
      <c r="H2259" s="10">
        <v>1</v>
      </c>
    </row>
    <row r="2260" spans="1:8" x14ac:dyDescent="0.55000000000000004">
      <c r="A2260" s="8">
        <v>7</v>
      </c>
      <c r="B2260" s="9">
        <v>100000010153</v>
      </c>
      <c r="C2260" s="5">
        <v>0</v>
      </c>
      <c r="D2260" s="8" t="s">
        <v>501</v>
      </c>
      <c r="E2260" s="8" t="s">
        <v>502</v>
      </c>
      <c r="F2260" s="10">
        <v>8989</v>
      </c>
      <c r="G2260" s="10">
        <v>-8988</v>
      </c>
      <c r="H2260" s="10">
        <v>1</v>
      </c>
    </row>
    <row r="2261" spans="1:8" x14ac:dyDescent="0.55000000000000004">
      <c r="A2261" s="8">
        <v>8</v>
      </c>
      <c r="B2261" s="9">
        <v>100000010154</v>
      </c>
      <c r="C2261" s="5">
        <v>0</v>
      </c>
      <c r="D2261" s="8" t="s">
        <v>501</v>
      </c>
      <c r="E2261" s="8" t="s">
        <v>502</v>
      </c>
      <c r="F2261" s="10">
        <v>8989</v>
      </c>
      <c r="G2261" s="10">
        <v>-8988</v>
      </c>
      <c r="H2261" s="10">
        <v>1</v>
      </c>
    </row>
    <row r="2262" spans="1:8" x14ac:dyDescent="0.55000000000000004">
      <c r="A2262" s="8">
        <v>9</v>
      </c>
      <c r="B2262" s="9">
        <v>100000010155</v>
      </c>
      <c r="C2262" s="5">
        <v>0</v>
      </c>
      <c r="D2262" s="8" t="s">
        <v>501</v>
      </c>
      <c r="E2262" s="8" t="s">
        <v>502</v>
      </c>
      <c r="F2262" s="10">
        <v>8989</v>
      </c>
      <c r="G2262" s="10">
        <v>-8988</v>
      </c>
      <c r="H2262" s="10">
        <v>1</v>
      </c>
    </row>
    <row r="2263" spans="1:8" x14ac:dyDescent="0.55000000000000004">
      <c r="A2263" s="8">
        <v>10</v>
      </c>
      <c r="B2263" s="9">
        <v>100000010156</v>
      </c>
      <c r="C2263" s="5">
        <v>0</v>
      </c>
      <c r="D2263" s="8" t="s">
        <v>501</v>
      </c>
      <c r="E2263" s="8" t="s">
        <v>502</v>
      </c>
      <c r="F2263" s="10">
        <v>8989</v>
      </c>
      <c r="G2263" s="10">
        <v>-8988</v>
      </c>
      <c r="H2263" s="10">
        <v>1</v>
      </c>
    </row>
    <row r="2264" spans="1:8" x14ac:dyDescent="0.55000000000000004">
      <c r="A2264" s="8">
        <v>11</v>
      </c>
      <c r="B2264" s="9">
        <v>100000010157</v>
      </c>
      <c r="C2264" s="5">
        <v>0</v>
      </c>
      <c r="D2264" s="8" t="s">
        <v>501</v>
      </c>
      <c r="E2264" s="8" t="s">
        <v>502</v>
      </c>
      <c r="F2264" s="10">
        <v>8989</v>
      </c>
      <c r="G2264" s="10">
        <v>-8988</v>
      </c>
      <c r="H2264" s="10">
        <v>1</v>
      </c>
    </row>
    <row r="2265" spans="1:8" x14ac:dyDescent="0.55000000000000004">
      <c r="A2265" s="8">
        <v>12</v>
      </c>
      <c r="B2265" s="9">
        <v>100000010158</v>
      </c>
      <c r="C2265" s="5">
        <v>0</v>
      </c>
      <c r="D2265" s="8" t="s">
        <v>501</v>
      </c>
      <c r="E2265" s="8" t="s">
        <v>502</v>
      </c>
      <c r="F2265" s="10">
        <v>8989</v>
      </c>
      <c r="G2265" s="10">
        <v>-8988</v>
      </c>
      <c r="H2265" s="10">
        <v>1</v>
      </c>
    </row>
    <row r="2266" spans="1:8" x14ac:dyDescent="0.55000000000000004">
      <c r="A2266" s="8">
        <v>13</v>
      </c>
      <c r="B2266" s="9">
        <v>100000010159</v>
      </c>
      <c r="C2266" s="5">
        <v>0</v>
      </c>
      <c r="D2266" s="8" t="s">
        <v>501</v>
      </c>
      <c r="E2266" s="8" t="s">
        <v>502</v>
      </c>
      <c r="F2266" s="10">
        <v>8989</v>
      </c>
      <c r="G2266" s="10">
        <v>-8988</v>
      </c>
      <c r="H2266" s="10">
        <v>1</v>
      </c>
    </row>
    <row r="2267" spans="1:8" x14ac:dyDescent="0.55000000000000004">
      <c r="A2267" s="8">
        <v>14</v>
      </c>
      <c r="B2267" s="9">
        <v>100000010160</v>
      </c>
      <c r="C2267" s="5">
        <v>0</v>
      </c>
      <c r="D2267" s="8" t="s">
        <v>501</v>
      </c>
      <c r="E2267" s="8" t="s">
        <v>502</v>
      </c>
      <c r="F2267" s="10">
        <v>8989</v>
      </c>
      <c r="G2267" s="10">
        <v>-8988</v>
      </c>
      <c r="H2267" s="10">
        <v>1</v>
      </c>
    </row>
    <row r="2268" spans="1:8" x14ac:dyDescent="0.55000000000000004">
      <c r="A2268" s="8">
        <v>15</v>
      </c>
      <c r="B2268" s="9">
        <v>100000010161</v>
      </c>
      <c r="C2268" s="5">
        <v>0</v>
      </c>
      <c r="D2268" s="8" t="s">
        <v>501</v>
      </c>
      <c r="E2268" s="8" t="s">
        <v>502</v>
      </c>
      <c r="F2268" s="10">
        <v>8989</v>
      </c>
      <c r="G2268" s="10">
        <v>-8988</v>
      </c>
      <c r="H2268" s="10">
        <v>1</v>
      </c>
    </row>
    <row r="2269" spans="1:8" x14ac:dyDescent="0.55000000000000004">
      <c r="A2269" s="8">
        <v>16</v>
      </c>
      <c r="B2269" s="9">
        <v>100000010162</v>
      </c>
      <c r="C2269" s="5">
        <v>0</v>
      </c>
      <c r="D2269" s="8" t="s">
        <v>501</v>
      </c>
      <c r="E2269" s="8" t="s">
        <v>502</v>
      </c>
      <c r="F2269" s="10">
        <v>8989</v>
      </c>
      <c r="G2269" s="10">
        <v>-8988</v>
      </c>
      <c r="H2269" s="10">
        <v>1</v>
      </c>
    </row>
    <row r="2270" spans="1:8" x14ac:dyDescent="0.55000000000000004">
      <c r="A2270" s="8">
        <v>17</v>
      </c>
      <c r="B2270" s="9">
        <v>100000010163</v>
      </c>
      <c r="C2270" s="5">
        <v>0</v>
      </c>
      <c r="D2270" s="8" t="s">
        <v>501</v>
      </c>
      <c r="E2270" s="8" t="s">
        <v>502</v>
      </c>
      <c r="F2270" s="10">
        <v>8989</v>
      </c>
      <c r="G2270" s="10">
        <v>-8988</v>
      </c>
      <c r="H2270" s="10">
        <v>1</v>
      </c>
    </row>
    <row r="2271" spans="1:8" x14ac:dyDescent="0.55000000000000004">
      <c r="A2271" s="8">
        <v>18</v>
      </c>
      <c r="B2271" s="9">
        <v>100000010164</v>
      </c>
      <c r="C2271" s="5">
        <v>0</v>
      </c>
      <c r="D2271" s="8" t="s">
        <v>501</v>
      </c>
      <c r="E2271" s="8" t="s">
        <v>502</v>
      </c>
      <c r="F2271" s="10">
        <v>8989</v>
      </c>
      <c r="G2271" s="10">
        <v>-8988</v>
      </c>
      <c r="H2271" s="10">
        <v>1</v>
      </c>
    </row>
    <row r="2272" spans="1:8" x14ac:dyDescent="0.55000000000000004">
      <c r="A2272" s="8">
        <v>19</v>
      </c>
      <c r="B2272" s="9">
        <v>100000010165</v>
      </c>
      <c r="C2272" s="5">
        <v>0</v>
      </c>
      <c r="D2272" s="8" t="s">
        <v>501</v>
      </c>
      <c r="E2272" s="8" t="s">
        <v>502</v>
      </c>
      <c r="F2272" s="10">
        <v>8989</v>
      </c>
      <c r="G2272" s="10">
        <v>-8988</v>
      </c>
      <c r="H2272" s="10">
        <v>1</v>
      </c>
    </row>
    <row r="2273" spans="1:8" x14ac:dyDescent="0.55000000000000004">
      <c r="A2273" s="8">
        <v>20</v>
      </c>
      <c r="B2273" s="9">
        <v>100000010166</v>
      </c>
      <c r="C2273" s="5">
        <v>0</v>
      </c>
      <c r="D2273" s="8" t="s">
        <v>501</v>
      </c>
      <c r="E2273" s="8" t="s">
        <v>502</v>
      </c>
      <c r="F2273" s="10">
        <v>8989</v>
      </c>
      <c r="G2273" s="10">
        <v>-8988</v>
      </c>
      <c r="H2273" s="10">
        <v>1</v>
      </c>
    </row>
    <row r="2274" spans="1:8" x14ac:dyDescent="0.55000000000000004">
      <c r="A2274" s="8">
        <v>21</v>
      </c>
      <c r="B2274" s="9">
        <v>100000010167</v>
      </c>
      <c r="C2274" s="5">
        <v>0</v>
      </c>
      <c r="D2274" s="8" t="s">
        <v>501</v>
      </c>
      <c r="E2274" s="8" t="s">
        <v>502</v>
      </c>
      <c r="F2274" s="10">
        <v>8989</v>
      </c>
      <c r="G2274" s="10">
        <v>-8988</v>
      </c>
      <c r="H2274" s="10">
        <v>1</v>
      </c>
    </row>
    <row r="2275" spans="1:8" x14ac:dyDescent="0.55000000000000004">
      <c r="A2275" s="8">
        <v>22</v>
      </c>
      <c r="B2275" s="9">
        <v>100000010168</v>
      </c>
      <c r="C2275" s="5">
        <v>0</v>
      </c>
      <c r="D2275" s="8" t="s">
        <v>501</v>
      </c>
      <c r="E2275" s="8" t="s">
        <v>502</v>
      </c>
      <c r="F2275" s="10">
        <v>8989</v>
      </c>
      <c r="G2275" s="10">
        <v>-8988</v>
      </c>
      <c r="H2275" s="10">
        <v>1</v>
      </c>
    </row>
    <row r="2276" spans="1:8" x14ac:dyDescent="0.55000000000000004">
      <c r="A2276" s="8">
        <v>23</v>
      </c>
      <c r="B2276" s="9">
        <v>100000010169</v>
      </c>
      <c r="C2276" s="5">
        <v>0</v>
      </c>
      <c r="D2276" s="8" t="s">
        <v>501</v>
      </c>
      <c r="E2276" s="8" t="s">
        <v>502</v>
      </c>
      <c r="F2276" s="10">
        <v>8989</v>
      </c>
      <c r="G2276" s="10">
        <v>-8988</v>
      </c>
      <c r="H2276" s="10">
        <v>1</v>
      </c>
    </row>
    <row r="2277" spans="1:8" x14ac:dyDescent="0.55000000000000004">
      <c r="A2277" s="8">
        <v>24</v>
      </c>
      <c r="B2277" s="9">
        <v>100000010170</v>
      </c>
      <c r="C2277" s="5">
        <v>0</v>
      </c>
      <c r="D2277" s="8" t="s">
        <v>501</v>
      </c>
      <c r="E2277" s="8" t="s">
        <v>502</v>
      </c>
      <c r="F2277" s="10">
        <v>8989</v>
      </c>
      <c r="G2277" s="10">
        <v>-8988</v>
      </c>
      <c r="H2277" s="10">
        <v>1</v>
      </c>
    </row>
    <row r="2278" spans="1:8" x14ac:dyDescent="0.55000000000000004">
      <c r="A2278" s="8">
        <v>25</v>
      </c>
      <c r="B2278" s="9">
        <v>100000010171</v>
      </c>
      <c r="C2278" s="5">
        <v>0</v>
      </c>
      <c r="D2278" s="8" t="s">
        <v>501</v>
      </c>
      <c r="E2278" s="8" t="s">
        <v>502</v>
      </c>
      <c r="F2278" s="10">
        <v>8989</v>
      </c>
      <c r="G2278" s="10">
        <v>-8988</v>
      </c>
      <c r="H2278" s="10">
        <v>1</v>
      </c>
    </row>
    <row r="2279" spans="1:8" x14ac:dyDescent="0.55000000000000004">
      <c r="A2279" s="8">
        <v>26</v>
      </c>
      <c r="B2279" s="9">
        <v>100000010172</v>
      </c>
      <c r="C2279" s="5">
        <v>0</v>
      </c>
      <c r="D2279" s="8" t="s">
        <v>501</v>
      </c>
      <c r="E2279" s="8" t="s">
        <v>502</v>
      </c>
      <c r="F2279" s="10">
        <v>8989</v>
      </c>
      <c r="G2279" s="10">
        <v>-8988</v>
      </c>
      <c r="H2279" s="10">
        <v>1</v>
      </c>
    </row>
    <row r="2280" spans="1:8" x14ac:dyDescent="0.55000000000000004">
      <c r="A2280" s="8">
        <v>27</v>
      </c>
      <c r="B2280" s="9">
        <v>100000010173</v>
      </c>
      <c r="C2280" s="5">
        <v>0</v>
      </c>
      <c r="D2280" s="8" t="s">
        <v>501</v>
      </c>
      <c r="E2280" s="8" t="s">
        <v>502</v>
      </c>
      <c r="F2280" s="10">
        <v>8989</v>
      </c>
      <c r="G2280" s="10">
        <v>-8988</v>
      </c>
      <c r="H2280" s="10">
        <v>1</v>
      </c>
    </row>
    <row r="2281" spans="1:8" x14ac:dyDescent="0.55000000000000004">
      <c r="A2281" s="8">
        <v>28</v>
      </c>
      <c r="B2281" s="9">
        <v>100000010174</v>
      </c>
      <c r="C2281" s="5">
        <v>0</v>
      </c>
      <c r="D2281" s="8" t="s">
        <v>501</v>
      </c>
      <c r="E2281" s="8" t="s">
        <v>502</v>
      </c>
      <c r="F2281" s="10">
        <v>8989</v>
      </c>
      <c r="G2281" s="10">
        <v>-8988</v>
      </c>
      <c r="H2281" s="10">
        <v>1</v>
      </c>
    </row>
    <row r="2282" spans="1:8" x14ac:dyDescent="0.55000000000000004">
      <c r="A2282" s="8">
        <v>29</v>
      </c>
      <c r="B2282" s="9">
        <v>100000010175</v>
      </c>
      <c r="C2282" s="5">
        <v>0</v>
      </c>
      <c r="D2282" s="8" t="s">
        <v>501</v>
      </c>
      <c r="E2282" s="8" t="s">
        <v>502</v>
      </c>
      <c r="F2282" s="10">
        <v>8989</v>
      </c>
      <c r="G2282" s="10">
        <v>-8988</v>
      </c>
      <c r="H2282" s="10">
        <v>1</v>
      </c>
    </row>
    <row r="2283" spans="1:8" x14ac:dyDescent="0.55000000000000004">
      <c r="A2283" s="8">
        <v>30</v>
      </c>
      <c r="B2283" s="9">
        <v>100000010176</v>
      </c>
      <c r="C2283" s="5">
        <v>0</v>
      </c>
      <c r="D2283" s="8" t="s">
        <v>501</v>
      </c>
      <c r="E2283" s="8" t="s">
        <v>502</v>
      </c>
      <c r="F2283" s="10">
        <v>8989</v>
      </c>
      <c r="G2283" s="10">
        <v>-8988</v>
      </c>
      <c r="H2283" s="10">
        <v>1</v>
      </c>
    </row>
    <row r="2284" spans="1:8" x14ac:dyDescent="0.55000000000000004">
      <c r="A2284" s="8">
        <v>31</v>
      </c>
      <c r="B2284" s="9">
        <v>100000010177</v>
      </c>
      <c r="C2284" s="5">
        <v>0</v>
      </c>
      <c r="D2284" s="8" t="s">
        <v>501</v>
      </c>
      <c r="E2284" s="8" t="s">
        <v>502</v>
      </c>
      <c r="F2284" s="10">
        <v>8989</v>
      </c>
      <c r="G2284" s="10">
        <v>-8988</v>
      </c>
      <c r="H2284" s="10">
        <v>1</v>
      </c>
    </row>
    <row r="2285" spans="1:8" x14ac:dyDescent="0.55000000000000004">
      <c r="A2285" s="8">
        <v>32</v>
      </c>
      <c r="B2285" s="9">
        <v>100000010178</v>
      </c>
      <c r="C2285" s="5">
        <v>0</v>
      </c>
      <c r="D2285" s="8" t="s">
        <v>501</v>
      </c>
      <c r="E2285" s="8" t="s">
        <v>502</v>
      </c>
      <c r="F2285" s="10">
        <v>8989</v>
      </c>
      <c r="G2285" s="10">
        <v>-8988</v>
      </c>
      <c r="H2285" s="10">
        <v>1</v>
      </c>
    </row>
    <row r="2286" spans="1:8" x14ac:dyDescent="0.55000000000000004">
      <c r="A2286" s="8">
        <v>33</v>
      </c>
      <c r="B2286" s="9">
        <v>100000010179</v>
      </c>
      <c r="C2286" s="5">
        <v>0</v>
      </c>
      <c r="D2286" s="8" t="s">
        <v>501</v>
      </c>
      <c r="E2286" s="8" t="s">
        <v>502</v>
      </c>
      <c r="F2286" s="10">
        <v>8989</v>
      </c>
      <c r="G2286" s="10">
        <v>-8988</v>
      </c>
      <c r="H2286" s="10">
        <v>1</v>
      </c>
    </row>
    <row r="2287" spans="1:8" x14ac:dyDescent="0.55000000000000004">
      <c r="A2287" s="8">
        <v>34</v>
      </c>
      <c r="B2287" s="9">
        <v>100000010180</v>
      </c>
      <c r="C2287" s="5">
        <v>0</v>
      </c>
      <c r="D2287" s="8" t="s">
        <v>501</v>
      </c>
      <c r="E2287" s="8" t="s">
        <v>502</v>
      </c>
      <c r="F2287" s="10">
        <v>8989</v>
      </c>
      <c r="G2287" s="10">
        <v>-8988</v>
      </c>
      <c r="H2287" s="10">
        <v>1</v>
      </c>
    </row>
    <row r="2288" spans="1:8" x14ac:dyDescent="0.55000000000000004">
      <c r="A2288" s="8">
        <v>35</v>
      </c>
      <c r="B2288" s="9">
        <v>100000010181</v>
      </c>
      <c r="C2288" s="5">
        <v>0</v>
      </c>
      <c r="D2288" s="8" t="s">
        <v>501</v>
      </c>
      <c r="E2288" s="8" t="s">
        <v>502</v>
      </c>
      <c r="F2288" s="10">
        <v>8989</v>
      </c>
      <c r="G2288" s="10">
        <v>-8988</v>
      </c>
      <c r="H2288" s="10">
        <v>1</v>
      </c>
    </row>
    <row r="2289" spans="1:8" x14ac:dyDescent="0.55000000000000004">
      <c r="A2289" s="8">
        <v>36</v>
      </c>
      <c r="B2289" s="9">
        <v>100000010182</v>
      </c>
      <c r="C2289" s="5">
        <v>0</v>
      </c>
      <c r="D2289" s="8" t="s">
        <v>501</v>
      </c>
      <c r="E2289" s="8" t="s">
        <v>502</v>
      </c>
      <c r="F2289" s="10">
        <v>8989</v>
      </c>
      <c r="G2289" s="10">
        <v>-8988</v>
      </c>
      <c r="H2289" s="10">
        <v>1</v>
      </c>
    </row>
    <row r="2290" spans="1:8" x14ac:dyDescent="0.55000000000000004">
      <c r="A2290" s="8">
        <v>37</v>
      </c>
      <c r="B2290" s="9">
        <v>100000010183</v>
      </c>
      <c r="C2290" s="5">
        <v>0</v>
      </c>
      <c r="D2290" s="8" t="s">
        <v>501</v>
      </c>
      <c r="E2290" s="8" t="s">
        <v>502</v>
      </c>
      <c r="F2290" s="10">
        <v>8989</v>
      </c>
      <c r="G2290" s="10">
        <v>-8988</v>
      </c>
      <c r="H2290" s="10">
        <v>1</v>
      </c>
    </row>
    <row r="2291" spans="1:8" x14ac:dyDescent="0.55000000000000004">
      <c r="A2291" s="8">
        <v>38</v>
      </c>
      <c r="B2291" s="9">
        <v>100000010184</v>
      </c>
      <c r="C2291" s="5">
        <v>0</v>
      </c>
      <c r="D2291" s="8" t="s">
        <v>501</v>
      </c>
      <c r="E2291" s="8" t="s">
        <v>502</v>
      </c>
      <c r="F2291" s="10">
        <v>8989</v>
      </c>
      <c r="G2291" s="10">
        <v>-8988</v>
      </c>
      <c r="H2291" s="10">
        <v>1</v>
      </c>
    </row>
    <row r="2292" spans="1:8" x14ac:dyDescent="0.55000000000000004">
      <c r="A2292" s="8">
        <v>39</v>
      </c>
      <c r="B2292" s="9">
        <v>100000010185</v>
      </c>
      <c r="C2292" s="5">
        <v>0</v>
      </c>
      <c r="D2292" s="8" t="s">
        <v>501</v>
      </c>
      <c r="E2292" s="8" t="s">
        <v>502</v>
      </c>
      <c r="F2292" s="10">
        <v>8989</v>
      </c>
      <c r="G2292" s="10">
        <v>-8988</v>
      </c>
      <c r="H2292" s="10">
        <v>1</v>
      </c>
    </row>
    <row r="2293" spans="1:8" x14ac:dyDescent="0.55000000000000004">
      <c r="A2293" s="8">
        <v>40</v>
      </c>
      <c r="B2293" s="9">
        <v>100000010186</v>
      </c>
      <c r="C2293" s="5">
        <v>0</v>
      </c>
      <c r="D2293" s="8" t="s">
        <v>501</v>
      </c>
      <c r="E2293" s="8" t="s">
        <v>502</v>
      </c>
      <c r="F2293" s="10">
        <v>8989</v>
      </c>
      <c r="G2293" s="10">
        <v>-8988</v>
      </c>
      <c r="H2293" s="10">
        <v>1</v>
      </c>
    </row>
    <row r="2294" spans="1:8" x14ac:dyDescent="0.55000000000000004">
      <c r="A2294" s="8">
        <v>41</v>
      </c>
      <c r="B2294" s="9">
        <v>100000010187</v>
      </c>
      <c r="C2294" s="5">
        <v>0</v>
      </c>
      <c r="D2294" s="8" t="s">
        <v>501</v>
      </c>
      <c r="E2294" s="8" t="s">
        <v>502</v>
      </c>
      <c r="F2294" s="10">
        <v>8989</v>
      </c>
      <c r="G2294" s="10">
        <v>-8988</v>
      </c>
      <c r="H2294" s="10">
        <v>1</v>
      </c>
    </row>
    <row r="2295" spans="1:8" x14ac:dyDescent="0.55000000000000004">
      <c r="A2295" s="8">
        <v>42</v>
      </c>
      <c r="B2295" s="9">
        <v>100000010188</v>
      </c>
      <c r="C2295" s="5">
        <v>0</v>
      </c>
      <c r="D2295" s="8" t="s">
        <v>501</v>
      </c>
      <c r="E2295" s="8" t="s">
        <v>502</v>
      </c>
      <c r="F2295" s="10">
        <v>8989</v>
      </c>
      <c r="G2295" s="10">
        <v>-8988</v>
      </c>
      <c r="H2295" s="10">
        <v>1</v>
      </c>
    </row>
    <row r="2296" spans="1:8" x14ac:dyDescent="0.55000000000000004">
      <c r="A2296" s="8">
        <v>43</v>
      </c>
      <c r="B2296" s="9">
        <v>100000010189</v>
      </c>
      <c r="C2296" s="5">
        <v>0</v>
      </c>
      <c r="D2296" s="8" t="s">
        <v>501</v>
      </c>
      <c r="E2296" s="8" t="s">
        <v>502</v>
      </c>
      <c r="F2296" s="10">
        <v>8989</v>
      </c>
      <c r="G2296" s="10">
        <v>-8988</v>
      </c>
      <c r="H2296" s="10">
        <v>1</v>
      </c>
    </row>
    <row r="2297" spans="1:8" x14ac:dyDescent="0.55000000000000004">
      <c r="A2297" s="8">
        <v>44</v>
      </c>
      <c r="B2297" s="9">
        <v>100000010190</v>
      </c>
      <c r="C2297" s="5">
        <v>0</v>
      </c>
      <c r="D2297" s="8" t="s">
        <v>501</v>
      </c>
      <c r="E2297" s="8" t="s">
        <v>502</v>
      </c>
      <c r="F2297" s="10">
        <v>8989</v>
      </c>
      <c r="G2297" s="10">
        <v>-8988</v>
      </c>
      <c r="H2297" s="10">
        <v>1</v>
      </c>
    </row>
    <row r="2298" spans="1:8" x14ac:dyDescent="0.55000000000000004">
      <c r="A2298" s="8">
        <v>45</v>
      </c>
      <c r="B2298" s="9">
        <v>100000010191</v>
      </c>
      <c r="C2298" s="5">
        <v>0</v>
      </c>
      <c r="D2298" s="8" t="s">
        <v>501</v>
      </c>
      <c r="E2298" s="8" t="s">
        <v>502</v>
      </c>
      <c r="F2298" s="10">
        <v>8989</v>
      </c>
      <c r="G2298" s="10">
        <v>-8988</v>
      </c>
      <c r="H2298" s="10">
        <v>1</v>
      </c>
    </row>
    <row r="2299" spans="1:8" x14ac:dyDescent="0.55000000000000004">
      <c r="A2299" s="8">
        <v>46</v>
      </c>
      <c r="B2299" s="9">
        <v>100000010192</v>
      </c>
      <c r="C2299" s="5">
        <v>0</v>
      </c>
      <c r="D2299" s="8" t="s">
        <v>501</v>
      </c>
      <c r="E2299" s="8" t="s">
        <v>502</v>
      </c>
      <c r="F2299" s="10">
        <v>8989</v>
      </c>
      <c r="G2299" s="10">
        <v>-8988</v>
      </c>
      <c r="H2299" s="10">
        <v>1</v>
      </c>
    </row>
    <row r="2300" spans="1:8" x14ac:dyDescent="0.55000000000000004">
      <c r="A2300" s="8">
        <v>47</v>
      </c>
      <c r="B2300" s="9">
        <v>100000010193</v>
      </c>
      <c r="C2300" s="5">
        <v>0</v>
      </c>
      <c r="D2300" s="8" t="s">
        <v>501</v>
      </c>
      <c r="E2300" s="8" t="s">
        <v>502</v>
      </c>
      <c r="F2300" s="10">
        <v>8989</v>
      </c>
      <c r="G2300" s="10">
        <v>-8988</v>
      </c>
      <c r="H2300" s="10">
        <v>1</v>
      </c>
    </row>
    <row r="2301" spans="1:8" x14ac:dyDescent="0.55000000000000004">
      <c r="A2301" s="8">
        <v>48</v>
      </c>
      <c r="B2301" s="9">
        <v>100000010194</v>
      </c>
      <c r="C2301" s="5">
        <v>0</v>
      </c>
      <c r="D2301" s="8" t="s">
        <v>501</v>
      </c>
      <c r="E2301" s="8" t="s">
        <v>502</v>
      </c>
      <c r="F2301" s="10">
        <v>8989</v>
      </c>
      <c r="G2301" s="10">
        <v>-8988</v>
      </c>
      <c r="H2301" s="10">
        <v>1</v>
      </c>
    </row>
    <row r="2302" spans="1:8" x14ac:dyDescent="0.55000000000000004">
      <c r="A2302" s="8">
        <v>49</v>
      </c>
      <c r="B2302" s="9">
        <v>100000010195</v>
      </c>
      <c r="C2302" s="5">
        <v>0</v>
      </c>
      <c r="D2302" s="8" t="s">
        <v>501</v>
      </c>
      <c r="E2302" s="8" t="s">
        <v>502</v>
      </c>
      <c r="F2302" s="10">
        <v>8989</v>
      </c>
      <c r="G2302" s="10">
        <v>-8988</v>
      </c>
      <c r="H2302" s="10">
        <v>1</v>
      </c>
    </row>
    <row r="2303" spans="1:8" x14ac:dyDescent="0.55000000000000004">
      <c r="A2303" s="8">
        <v>50</v>
      </c>
      <c r="B2303" s="9">
        <v>100000010196</v>
      </c>
      <c r="C2303" s="5">
        <v>0</v>
      </c>
      <c r="D2303" s="8" t="s">
        <v>501</v>
      </c>
      <c r="E2303" s="8" t="s">
        <v>502</v>
      </c>
      <c r="F2303" s="10">
        <v>8989</v>
      </c>
      <c r="G2303" s="10">
        <v>-8988</v>
      </c>
      <c r="H2303" s="10">
        <v>1</v>
      </c>
    </row>
    <row r="2304" spans="1:8" x14ac:dyDescent="0.55000000000000004">
      <c r="A2304" s="8">
        <v>51</v>
      </c>
      <c r="B2304" s="9">
        <v>100000010197</v>
      </c>
      <c r="C2304" s="5">
        <v>0</v>
      </c>
      <c r="D2304" s="8" t="s">
        <v>501</v>
      </c>
      <c r="E2304" s="8" t="s">
        <v>502</v>
      </c>
      <c r="F2304" s="10">
        <v>8989</v>
      </c>
      <c r="G2304" s="10">
        <v>-8988</v>
      </c>
      <c r="H2304" s="10">
        <v>1</v>
      </c>
    </row>
    <row r="2305" spans="1:8" x14ac:dyDescent="0.55000000000000004">
      <c r="A2305" s="8">
        <v>52</v>
      </c>
      <c r="B2305" s="9">
        <v>100000010198</v>
      </c>
      <c r="C2305" s="5">
        <v>0</v>
      </c>
      <c r="D2305" s="8" t="s">
        <v>501</v>
      </c>
      <c r="E2305" s="8" t="s">
        <v>502</v>
      </c>
      <c r="F2305" s="10">
        <v>8989</v>
      </c>
      <c r="G2305" s="10">
        <v>-8988</v>
      </c>
      <c r="H2305" s="10">
        <v>1</v>
      </c>
    </row>
    <row r="2306" spans="1:8" x14ac:dyDescent="0.55000000000000004">
      <c r="A2306" s="8">
        <v>53</v>
      </c>
      <c r="B2306" s="9">
        <v>100000010199</v>
      </c>
      <c r="C2306" s="5">
        <v>0</v>
      </c>
      <c r="D2306" s="8" t="s">
        <v>501</v>
      </c>
      <c r="E2306" s="8" t="s">
        <v>502</v>
      </c>
      <c r="F2306" s="10">
        <v>8989</v>
      </c>
      <c r="G2306" s="10">
        <v>-8988</v>
      </c>
      <c r="H2306" s="10">
        <v>1</v>
      </c>
    </row>
    <row r="2307" spans="1:8" x14ac:dyDescent="0.55000000000000004">
      <c r="A2307" s="8">
        <v>54</v>
      </c>
      <c r="B2307" s="9">
        <v>100000010200</v>
      </c>
      <c r="C2307" s="5">
        <v>0</v>
      </c>
      <c r="D2307" s="8" t="s">
        <v>501</v>
      </c>
      <c r="E2307" s="8" t="s">
        <v>502</v>
      </c>
      <c r="F2307" s="10">
        <v>8989</v>
      </c>
      <c r="G2307" s="10">
        <v>-8988</v>
      </c>
      <c r="H2307" s="10">
        <v>1</v>
      </c>
    </row>
    <row r="2308" spans="1:8" x14ac:dyDescent="0.55000000000000004">
      <c r="A2308" s="8">
        <v>55</v>
      </c>
      <c r="B2308" s="9">
        <v>100000010201</v>
      </c>
      <c r="C2308" s="5">
        <v>0</v>
      </c>
      <c r="D2308" s="8" t="s">
        <v>501</v>
      </c>
      <c r="E2308" s="8" t="s">
        <v>502</v>
      </c>
      <c r="F2308" s="10">
        <v>8989</v>
      </c>
      <c r="G2308" s="10">
        <v>-8988</v>
      </c>
      <c r="H2308" s="10">
        <v>1</v>
      </c>
    </row>
    <row r="2309" spans="1:8" x14ac:dyDescent="0.55000000000000004">
      <c r="A2309" s="8">
        <v>56</v>
      </c>
      <c r="B2309" s="9">
        <v>100000010202</v>
      </c>
      <c r="C2309" s="5">
        <v>0</v>
      </c>
      <c r="D2309" s="8" t="s">
        <v>501</v>
      </c>
      <c r="E2309" s="8" t="s">
        <v>502</v>
      </c>
      <c r="F2309" s="10">
        <v>8989</v>
      </c>
      <c r="G2309" s="10">
        <v>-8988</v>
      </c>
      <c r="H2309" s="10">
        <v>1</v>
      </c>
    </row>
    <row r="2310" spans="1:8" x14ac:dyDescent="0.55000000000000004">
      <c r="A2310" s="8">
        <v>57</v>
      </c>
      <c r="B2310" s="9">
        <v>100000010203</v>
      </c>
      <c r="C2310" s="5">
        <v>0</v>
      </c>
      <c r="D2310" s="8" t="s">
        <v>501</v>
      </c>
      <c r="E2310" s="8" t="s">
        <v>502</v>
      </c>
      <c r="F2310" s="10">
        <v>8989</v>
      </c>
      <c r="G2310" s="10">
        <v>-8988</v>
      </c>
      <c r="H2310" s="10">
        <v>1</v>
      </c>
    </row>
    <row r="2311" spans="1:8" x14ac:dyDescent="0.55000000000000004">
      <c r="A2311" s="8">
        <v>58</v>
      </c>
      <c r="B2311" s="9">
        <v>100000010204</v>
      </c>
      <c r="C2311" s="5">
        <v>0</v>
      </c>
      <c r="D2311" s="8" t="s">
        <v>501</v>
      </c>
      <c r="E2311" s="8" t="s">
        <v>502</v>
      </c>
      <c r="F2311" s="10">
        <v>8989</v>
      </c>
      <c r="G2311" s="10">
        <v>-8988</v>
      </c>
      <c r="H2311" s="10">
        <v>1</v>
      </c>
    </row>
    <row r="2312" spans="1:8" x14ac:dyDescent="0.55000000000000004">
      <c r="A2312" s="8">
        <v>59</v>
      </c>
      <c r="B2312" s="9">
        <v>100000010205</v>
      </c>
      <c r="C2312" s="5">
        <v>0</v>
      </c>
      <c r="D2312" s="8" t="s">
        <v>501</v>
      </c>
      <c r="E2312" s="8" t="s">
        <v>502</v>
      </c>
      <c r="F2312" s="10">
        <v>8989</v>
      </c>
      <c r="G2312" s="10">
        <v>-8988</v>
      </c>
      <c r="H2312" s="10">
        <v>1</v>
      </c>
    </row>
    <row r="2313" spans="1:8" x14ac:dyDescent="0.55000000000000004">
      <c r="A2313" s="8">
        <v>60</v>
      </c>
      <c r="B2313" s="9">
        <v>100000010206</v>
      </c>
      <c r="C2313" s="5">
        <v>0</v>
      </c>
      <c r="D2313" s="8" t="s">
        <v>501</v>
      </c>
      <c r="E2313" s="8" t="s">
        <v>502</v>
      </c>
      <c r="F2313" s="10">
        <v>8989</v>
      </c>
      <c r="G2313" s="10">
        <v>-8988</v>
      </c>
      <c r="H2313" s="10">
        <v>1</v>
      </c>
    </row>
    <row r="2314" spans="1:8" x14ac:dyDescent="0.55000000000000004">
      <c r="A2314" s="8">
        <v>61</v>
      </c>
      <c r="B2314" s="9">
        <v>100000010207</v>
      </c>
      <c r="C2314" s="5">
        <v>0</v>
      </c>
      <c r="D2314" s="8" t="s">
        <v>501</v>
      </c>
      <c r="E2314" s="8" t="s">
        <v>502</v>
      </c>
      <c r="F2314" s="10">
        <v>8989</v>
      </c>
      <c r="G2314" s="10">
        <v>-8988</v>
      </c>
      <c r="H2314" s="10">
        <v>1</v>
      </c>
    </row>
    <row r="2315" spans="1:8" x14ac:dyDescent="0.55000000000000004">
      <c r="A2315" s="8">
        <v>62</v>
      </c>
      <c r="B2315" s="9">
        <v>100000010208</v>
      </c>
      <c r="C2315" s="5">
        <v>0</v>
      </c>
      <c r="D2315" s="8" t="s">
        <v>501</v>
      </c>
      <c r="E2315" s="8" t="s">
        <v>502</v>
      </c>
      <c r="F2315" s="10">
        <v>8989</v>
      </c>
      <c r="G2315" s="10">
        <v>-8988</v>
      </c>
      <c r="H2315" s="10">
        <v>1</v>
      </c>
    </row>
    <row r="2316" spans="1:8" x14ac:dyDescent="0.55000000000000004">
      <c r="A2316" s="8">
        <v>63</v>
      </c>
      <c r="B2316" s="9">
        <v>100000042367</v>
      </c>
      <c r="C2316" s="5">
        <v>0</v>
      </c>
      <c r="D2316" s="8" t="s">
        <v>2047</v>
      </c>
      <c r="E2316" s="8" t="s">
        <v>2048</v>
      </c>
      <c r="F2316" s="10">
        <v>150000</v>
      </c>
      <c r="G2316" s="10">
        <v>-149999</v>
      </c>
      <c r="H2316" s="10">
        <v>1</v>
      </c>
    </row>
    <row r="2317" spans="1:8" x14ac:dyDescent="0.55000000000000004">
      <c r="A2317" s="8">
        <v>64</v>
      </c>
      <c r="B2317" s="9">
        <v>100000042368</v>
      </c>
      <c r="C2317" s="5">
        <v>0</v>
      </c>
      <c r="D2317" s="8" t="s">
        <v>2047</v>
      </c>
      <c r="E2317" s="8" t="s">
        <v>2048</v>
      </c>
      <c r="F2317" s="10">
        <v>150000</v>
      </c>
      <c r="G2317" s="10">
        <v>-149999</v>
      </c>
      <c r="H2317" s="10">
        <v>1</v>
      </c>
    </row>
    <row r="2318" spans="1:8" x14ac:dyDescent="0.55000000000000004">
      <c r="A2318" s="8">
        <v>65</v>
      </c>
      <c r="B2318" s="9">
        <v>100000042369</v>
      </c>
      <c r="C2318" s="5">
        <v>0</v>
      </c>
      <c r="D2318" s="8" t="s">
        <v>2047</v>
      </c>
      <c r="E2318" s="8" t="s">
        <v>2048</v>
      </c>
      <c r="F2318" s="10">
        <v>150000</v>
      </c>
      <c r="G2318" s="10">
        <v>-149999</v>
      </c>
      <c r="H2318" s="10">
        <v>1</v>
      </c>
    </row>
    <row r="2319" spans="1:8" x14ac:dyDescent="0.55000000000000004">
      <c r="A2319" s="8">
        <v>66</v>
      </c>
      <c r="B2319" s="9">
        <v>100000042370</v>
      </c>
      <c r="C2319" s="5">
        <v>0</v>
      </c>
      <c r="D2319" s="8" t="s">
        <v>2047</v>
      </c>
      <c r="E2319" s="8" t="s">
        <v>2048</v>
      </c>
      <c r="F2319" s="10">
        <v>150000</v>
      </c>
      <c r="G2319" s="10">
        <v>-149999</v>
      </c>
      <c r="H2319" s="10">
        <v>1</v>
      </c>
    </row>
    <row r="2320" spans="1:8" x14ac:dyDescent="0.55000000000000004">
      <c r="A2320" s="8">
        <v>67</v>
      </c>
      <c r="B2320" s="9">
        <v>100000042371</v>
      </c>
      <c r="C2320" s="5">
        <v>0</v>
      </c>
      <c r="D2320" s="8" t="s">
        <v>2047</v>
      </c>
      <c r="E2320" s="8" t="s">
        <v>2048</v>
      </c>
      <c r="F2320" s="10">
        <v>150000</v>
      </c>
      <c r="G2320" s="10">
        <v>-149999</v>
      </c>
      <c r="H2320" s="10">
        <v>1</v>
      </c>
    </row>
    <row r="2321" spans="1:8" x14ac:dyDescent="0.55000000000000004">
      <c r="A2321" s="8">
        <v>68</v>
      </c>
      <c r="B2321" s="9">
        <v>100000048921</v>
      </c>
      <c r="C2321" s="5">
        <v>0</v>
      </c>
      <c r="D2321" s="8" t="s">
        <v>2006</v>
      </c>
      <c r="E2321" s="8" t="s">
        <v>2049</v>
      </c>
      <c r="F2321" s="10">
        <v>199999.05</v>
      </c>
      <c r="G2321" s="10">
        <v>-199998.05</v>
      </c>
      <c r="H2321" s="10">
        <v>1</v>
      </c>
    </row>
    <row r="2322" spans="1:8" x14ac:dyDescent="0.55000000000000004">
      <c r="A2322" s="8">
        <v>69</v>
      </c>
      <c r="B2322" s="9">
        <v>100000048922</v>
      </c>
      <c r="C2322" s="5">
        <v>0</v>
      </c>
      <c r="D2322" s="8" t="s">
        <v>2006</v>
      </c>
      <c r="E2322" s="8" t="s">
        <v>2049</v>
      </c>
      <c r="F2322" s="10">
        <v>199999.05</v>
      </c>
      <c r="G2322" s="10">
        <v>-199998.05</v>
      </c>
      <c r="H2322" s="10">
        <v>1</v>
      </c>
    </row>
    <row r="2323" spans="1:8" x14ac:dyDescent="0.55000000000000004">
      <c r="A2323" s="8">
        <v>70</v>
      </c>
      <c r="B2323" s="9">
        <v>100000048923</v>
      </c>
      <c r="C2323" s="5">
        <v>0</v>
      </c>
      <c r="D2323" s="8" t="s">
        <v>2006</v>
      </c>
      <c r="E2323" s="8" t="s">
        <v>2049</v>
      </c>
      <c r="F2323" s="10">
        <v>199999.05</v>
      </c>
      <c r="G2323" s="10">
        <v>-199998.05</v>
      </c>
      <c r="H2323" s="10">
        <v>1</v>
      </c>
    </row>
    <row r="2324" spans="1:8" x14ac:dyDescent="0.55000000000000004">
      <c r="A2324" s="8">
        <v>71</v>
      </c>
      <c r="B2324" s="9">
        <v>100000048924</v>
      </c>
      <c r="C2324" s="5">
        <v>0</v>
      </c>
      <c r="D2324" s="8" t="s">
        <v>2006</v>
      </c>
      <c r="E2324" s="8" t="s">
        <v>2049</v>
      </c>
      <c r="F2324" s="10">
        <v>199999.05</v>
      </c>
      <c r="G2324" s="10">
        <v>-199998.05</v>
      </c>
      <c r="H2324" s="10">
        <v>1</v>
      </c>
    </row>
    <row r="2325" spans="1:8" x14ac:dyDescent="0.55000000000000004">
      <c r="A2325" s="8">
        <v>72</v>
      </c>
      <c r="B2325" s="9">
        <v>100000048925</v>
      </c>
      <c r="C2325" s="5">
        <v>0</v>
      </c>
      <c r="D2325" s="8" t="s">
        <v>2006</v>
      </c>
      <c r="E2325" s="8" t="s">
        <v>2049</v>
      </c>
      <c r="F2325" s="10">
        <v>199999.05</v>
      </c>
      <c r="G2325" s="10">
        <v>-199998.05</v>
      </c>
      <c r="H2325" s="10">
        <v>1</v>
      </c>
    </row>
    <row r="2326" spans="1:8" x14ac:dyDescent="0.55000000000000004">
      <c r="A2326" s="8">
        <v>73</v>
      </c>
      <c r="B2326" s="9">
        <v>100000058928</v>
      </c>
      <c r="C2326" s="5">
        <v>0</v>
      </c>
      <c r="D2326" s="8" t="s">
        <v>162</v>
      </c>
      <c r="E2326" s="8" t="s">
        <v>503</v>
      </c>
      <c r="F2326" s="10">
        <v>15943</v>
      </c>
      <c r="G2326" s="10">
        <v>-15942</v>
      </c>
      <c r="H2326" s="10">
        <v>1</v>
      </c>
    </row>
    <row r="2327" spans="1:8" x14ac:dyDescent="0.55000000000000004">
      <c r="A2327" s="8">
        <v>74</v>
      </c>
      <c r="B2327" s="9">
        <v>100000059951</v>
      </c>
      <c r="C2327" s="5">
        <v>0</v>
      </c>
      <c r="D2327" s="8" t="s">
        <v>165</v>
      </c>
      <c r="E2327" s="8" t="s">
        <v>504</v>
      </c>
      <c r="F2327" s="10">
        <v>7821.7</v>
      </c>
      <c r="G2327" s="10">
        <v>-7820.7</v>
      </c>
      <c r="H2327" s="10">
        <v>1</v>
      </c>
    </row>
    <row r="2328" spans="1:8" x14ac:dyDescent="0.55000000000000004">
      <c r="A2328" s="8">
        <v>75</v>
      </c>
      <c r="B2328" s="9">
        <v>100000080189</v>
      </c>
      <c r="C2328" s="5">
        <v>0</v>
      </c>
      <c r="D2328" s="8" t="s">
        <v>1957</v>
      </c>
      <c r="E2328" s="8" t="s">
        <v>2050</v>
      </c>
      <c r="F2328" s="10">
        <v>1095000</v>
      </c>
      <c r="G2328" s="10">
        <v>-1094999</v>
      </c>
      <c r="H2328" s="10">
        <v>1</v>
      </c>
    </row>
    <row r="2329" spans="1:8" x14ac:dyDescent="0.55000000000000004">
      <c r="A2329" s="8">
        <v>76</v>
      </c>
      <c r="B2329" s="9">
        <v>100000138364</v>
      </c>
      <c r="C2329" s="5">
        <v>0</v>
      </c>
      <c r="D2329" s="8" t="s">
        <v>2051</v>
      </c>
      <c r="E2329" s="8" t="s">
        <v>1962</v>
      </c>
      <c r="F2329" s="10">
        <v>87740</v>
      </c>
      <c r="G2329" s="10">
        <v>-87739</v>
      </c>
      <c r="H2329" s="10">
        <v>1</v>
      </c>
    </row>
    <row r="2330" spans="1:8" x14ac:dyDescent="0.55000000000000004">
      <c r="A2330" s="8">
        <v>77</v>
      </c>
      <c r="B2330" s="9">
        <v>100000138365</v>
      </c>
      <c r="C2330" s="5">
        <v>0</v>
      </c>
      <c r="D2330" s="8" t="s">
        <v>2051</v>
      </c>
      <c r="E2330" s="8" t="s">
        <v>1962</v>
      </c>
      <c r="F2330" s="10">
        <v>87740</v>
      </c>
      <c r="G2330" s="10">
        <v>-87739</v>
      </c>
      <c r="H2330" s="10">
        <v>1</v>
      </c>
    </row>
    <row r="2331" spans="1:8" x14ac:dyDescent="0.55000000000000004">
      <c r="A2331" s="8">
        <v>78</v>
      </c>
      <c r="B2331" s="9">
        <v>100000138366</v>
      </c>
      <c r="C2331" s="5">
        <v>0</v>
      </c>
      <c r="D2331" s="8" t="s">
        <v>2051</v>
      </c>
      <c r="E2331" s="8" t="s">
        <v>1962</v>
      </c>
      <c r="F2331" s="10">
        <v>87740</v>
      </c>
      <c r="G2331" s="10">
        <v>-87739</v>
      </c>
      <c r="H2331" s="10">
        <v>1</v>
      </c>
    </row>
    <row r="2332" spans="1:8" x14ac:dyDescent="0.55000000000000004">
      <c r="A2332" s="8">
        <v>79</v>
      </c>
      <c r="B2332" s="9">
        <v>100000138367</v>
      </c>
      <c r="C2332" s="5">
        <v>0</v>
      </c>
      <c r="D2332" s="8" t="s">
        <v>2051</v>
      </c>
      <c r="E2332" s="8" t="s">
        <v>1962</v>
      </c>
      <c r="F2332" s="10">
        <v>87740</v>
      </c>
      <c r="G2332" s="10">
        <v>-87739</v>
      </c>
      <c r="H2332" s="10">
        <v>1</v>
      </c>
    </row>
    <row r="2333" spans="1:8" x14ac:dyDescent="0.55000000000000004">
      <c r="A2333" s="8">
        <v>80</v>
      </c>
      <c r="B2333" s="9">
        <v>100000138368</v>
      </c>
      <c r="C2333" s="5">
        <v>0</v>
      </c>
      <c r="D2333" s="8" t="s">
        <v>2051</v>
      </c>
      <c r="E2333" s="8" t="s">
        <v>1962</v>
      </c>
      <c r="F2333" s="10">
        <v>87740</v>
      </c>
      <c r="G2333" s="10">
        <v>-87739</v>
      </c>
      <c r="H2333" s="10">
        <v>1</v>
      </c>
    </row>
    <row r="2334" spans="1:8" x14ac:dyDescent="0.55000000000000004">
      <c r="A2334" s="8">
        <v>81</v>
      </c>
      <c r="B2334" s="9">
        <v>100000142297</v>
      </c>
      <c r="C2334" s="5">
        <v>0</v>
      </c>
      <c r="D2334" s="8" t="s">
        <v>1074</v>
      </c>
      <c r="E2334" s="8" t="s">
        <v>1075</v>
      </c>
      <c r="F2334" s="10">
        <v>25000</v>
      </c>
      <c r="G2334" s="10">
        <v>-24999</v>
      </c>
      <c r="H2334" s="10">
        <v>1</v>
      </c>
    </row>
    <row r="2335" spans="1:8" x14ac:dyDescent="0.55000000000000004">
      <c r="A2335" s="8">
        <v>82</v>
      </c>
      <c r="B2335" s="9">
        <v>100000142298</v>
      </c>
      <c r="C2335" s="5">
        <v>0</v>
      </c>
      <c r="D2335" s="8" t="s">
        <v>1074</v>
      </c>
      <c r="E2335" s="8" t="s">
        <v>1075</v>
      </c>
      <c r="F2335" s="10">
        <v>25000</v>
      </c>
      <c r="G2335" s="10">
        <v>-24999</v>
      </c>
      <c r="H2335" s="10">
        <v>1</v>
      </c>
    </row>
    <row r="2336" spans="1:8" x14ac:dyDescent="0.55000000000000004">
      <c r="A2336" s="8">
        <v>83</v>
      </c>
      <c r="B2336" s="9">
        <v>100000142299</v>
      </c>
      <c r="C2336" s="5">
        <v>0</v>
      </c>
      <c r="D2336" s="8" t="s">
        <v>1074</v>
      </c>
      <c r="E2336" s="8" t="s">
        <v>1075</v>
      </c>
      <c r="F2336" s="10">
        <v>25000</v>
      </c>
      <c r="G2336" s="10">
        <v>-24999</v>
      </c>
      <c r="H2336" s="10">
        <v>1</v>
      </c>
    </row>
    <row r="2337" spans="1:8" x14ac:dyDescent="0.55000000000000004">
      <c r="A2337" s="8">
        <v>84</v>
      </c>
      <c r="B2337" s="9">
        <v>100000142300</v>
      </c>
      <c r="C2337" s="5">
        <v>0</v>
      </c>
      <c r="D2337" s="8" t="s">
        <v>1074</v>
      </c>
      <c r="E2337" s="8" t="s">
        <v>1075</v>
      </c>
      <c r="F2337" s="10">
        <v>25000</v>
      </c>
      <c r="G2337" s="10">
        <v>-24999</v>
      </c>
      <c r="H2337" s="10">
        <v>1</v>
      </c>
    </row>
    <row r="2338" spans="1:8" x14ac:dyDescent="0.55000000000000004">
      <c r="A2338" s="8">
        <v>85</v>
      </c>
      <c r="B2338" s="9">
        <v>100000142301</v>
      </c>
      <c r="C2338" s="5">
        <v>0</v>
      </c>
      <c r="D2338" s="8" t="s">
        <v>1074</v>
      </c>
      <c r="E2338" s="8" t="s">
        <v>1075</v>
      </c>
      <c r="F2338" s="10">
        <v>25000</v>
      </c>
      <c r="G2338" s="10">
        <v>-24999</v>
      </c>
      <c r="H2338" s="10">
        <v>1</v>
      </c>
    </row>
    <row r="2339" spans="1:8" x14ac:dyDescent="0.55000000000000004">
      <c r="A2339" s="8">
        <v>86</v>
      </c>
      <c r="B2339" s="9">
        <v>100000142302</v>
      </c>
      <c r="C2339" s="5">
        <v>0</v>
      </c>
      <c r="D2339" s="8" t="s">
        <v>1074</v>
      </c>
      <c r="E2339" s="8" t="s">
        <v>2052</v>
      </c>
      <c r="F2339" s="10">
        <v>69500</v>
      </c>
      <c r="G2339" s="10">
        <v>-69499</v>
      </c>
      <c r="H2339" s="10">
        <v>1</v>
      </c>
    </row>
    <row r="2340" spans="1:8" x14ac:dyDescent="0.55000000000000004">
      <c r="A2340" s="8">
        <v>87</v>
      </c>
      <c r="B2340" s="9">
        <v>100000142303</v>
      </c>
      <c r="C2340" s="5">
        <v>0</v>
      </c>
      <c r="D2340" s="8" t="s">
        <v>1074</v>
      </c>
      <c r="E2340" s="8" t="s">
        <v>2052</v>
      </c>
      <c r="F2340" s="10">
        <v>69500</v>
      </c>
      <c r="G2340" s="10">
        <v>-69499</v>
      </c>
      <c r="H2340" s="10">
        <v>1</v>
      </c>
    </row>
    <row r="2341" spans="1:8" x14ac:dyDescent="0.55000000000000004">
      <c r="A2341" s="8">
        <v>88</v>
      </c>
      <c r="B2341" s="9">
        <v>100000142304</v>
      </c>
      <c r="C2341" s="5">
        <v>0</v>
      </c>
      <c r="D2341" s="8" t="s">
        <v>1074</v>
      </c>
      <c r="E2341" s="8" t="s">
        <v>2053</v>
      </c>
      <c r="F2341" s="10">
        <v>60400</v>
      </c>
      <c r="G2341" s="10">
        <v>-60399</v>
      </c>
      <c r="H2341" s="10">
        <v>1</v>
      </c>
    </row>
    <row r="2342" spans="1:8" x14ac:dyDescent="0.55000000000000004">
      <c r="A2342" s="8">
        <v>89</v>
      </c>
      <c r="B2342" s="9">
        <v>100000142305</v>
      </c>
      <c r="C2342" s="5">
        <v>0</v>
      </c>
      <c r="D2342" s="8" t="s">
        <v>1074</v>
      </c>
      <c r="E2342" s="8" t="s">
        <v>2053</v>
      </c>
      <c r="F2342" s="10">
        <v>60400</v>
      </c>
      <c r="G2342" s="10">
        <v>-60399</v>
      </c>
      <c r="H2342" s="10">
        <v>1</v>
      </c>
    </row>
    <row r="2343" spans="1:8" x14ac:dyDescent="0.55000000000000004">
      <c r="A2343" s="8">
        <v>90</v>
      </c>
      <c r="B2343" s="9">
        <v>100000142306</v>
      </c>
      <c r="C2343" s="5">
        <v>0</v>
      </c>
      <c r="D2343" s="8" t="s">
        <v>1074</v>
      </c>
      <c r="E2343" s="8" t="s">
        <v>2054</v>
      </c>
      <c r="F2343" s="10">
        <v>31500</v>
      </c>
      <c r="G2343" s="10">
        <v>-31499</v>
      </c>
      <c r="H2343" s="10">
        <v>1</v>
      </c>
    </row>
    <row r="2344" spans="1:8" x14ac:dyDescent="0.55000000000000004">
      <c r="A2344" s="8">
        <v>91</v>
      </c>
      <c r="B2344" s="9">
        <v>100000142307</v>
      </c>
      <c r="C2344" s="5">
        <v>0</v>
      </c>
      <c r="D2344" s="8" t="s">
        <v>1074</v>
      </c>
      <c r="E2344" s="8" t="s">
        <v>2054</v>
      </c>
      <c r="F2344" s="10">
        <v>31500</v>
      </c>
      <c r="G2344" s="10">
        <v>-31499</v>
      </c>
      <c r="H2344" s="10">
        <v>1</v>
      </c>
    </row>
    <row r="2345" spans="1:8" x14ac:dyDescent="0.55000000000000004">
      <c r="A2345" s="8">
        <v>92</v>
      </c>
      <c r="B2345" s="9">
        <v>100000142310</v>
      </c>
      <c r="C2345" s="5">
        <v>0</v>
      </c>
      <c r="D2345" s="8" t="s">
        <v>1074</v>
      </c>
      <c r="E2345" s="8" t="s">
        <v>2055</v>
      </c>
      <c r="F2345" s="10">
        <v>294200</v>
      </c>
      <c r="G2345" s="10">
        <v>-294199</v>
      </c>
      <c r="H2345" s="10">
        <v>1</v>
      </c>
    </row>
    <row r="2346" spans="1:8" x14ac:dyDescent="0.55000000000000004">
      <c r="A2346" s="8">
        <v>93</v>
      </c>
      <c r="B2346" s="9">
        <v>100000142311</v>
      </c>
      <c r="C2346" s="5">
        <v>0</v>
      </c>
      <c r="D2346" s="8" t="s">
        <v>1074</v>
      </c>
      <c r="E2346" s="8" t="s">
        <v>2055</v>
      </c>
      <c r="F2346" s="10">
        <v>294200</v>
      </c>
      <c r="G2346" s="10">
        <v>-294199</v>
      </c>
      <c r="H2346" s="10">
        <v>1</v>
      </c>
    </row>
    <row r="2347" spans="1:8" x14ac:dyDescent="0.55000000000000004">
      <c r="A2347" s="8">
        <v>94</v>
      </c>
      <c r="B2347" s="9">
        <v>100000142312</v>
      </c>
      <c r="C2347" s="5">
        <v>0</v>
      </c>
      <c r="D2347" s="8" t="s">
        <v>1074</v>
      </c>
      <c r="E2347" s="8" t="s">
        <v>2056</v>
      </c>
      <c r="F2347" s="10">
        <v>197900</v>
      </c>
      <c r="G2347" s="10">
        <v>-197899</v>
      </c>
      <c r="H2347" s="10">
        <v>1</v>
      </c>
    </row>
    <row r="2348" spans="1:8" x14ac:dyDescent="0.55000000000000004">
      <c r="A2348" s="8">
        <v>95</v>
      </c>
      <c r="B2348" s="9">
        <v>100000142313</v>
      </c>
      <c r="C2348" s="5">
        <v>0</v>
      </c>
      <c r="D2348" s="8" t="s">
        <v>1074</v>
      </c>
      <c r="E2348" s="8" t="s">
        <v>2056</v>
      </c>
      <c r="F2348" s="10">
        <v>197900</v>
      </c>
      <c r="G2348" s="10">
        <v>-197899</v>
      </c>
      <c r="H2348" s="10">
        <v>1</v>
      </c>
    </row>
    <row r="2349" spans="1:8" x14ac:dyDescent="0.55000000000000004">
      <c r="A2349" s="8">
        <v>96</v>
      </c>
      <c r="B2349" s="9">
        <v>100000204086</v>
      </c>
      <c r="C2349" s="5">
        <v>0</v>
      </c>
      <c r="D2349" s="8" t="s">
        <v>57</v>
      </c>
      <c r="E2349" s="8" t="s">
        <v>510</v>
      </c>
      <c r="F2349" s="10">
        <v>890454</v>
      </c>
      <c r="G2349" s="10">
        <v>-890453</v>
      </c>
      <c r="H2349" s="10">
        <v>1</v>
      </c>
    </row>
    <row r="2350" spans="1:8" x14ac:dyDescent="0.55000000000000004">
      <c r="A2350" s="11" t="s">
        <v>8</v>
      </c>
      <c r="B2350" s="86" t="str">
        <f>+A2252</f>
        <v>หมวดสินทรัพย์ 12061600 คุรภัณฑ์อื่นๆ (ที่หมดอายุการใช้งาน)</v>
      </c>
      <c r="C2350" s="87"/>
      <c r="D2350" s="87"/>
      <c r="E2350" s="88"/>
      <c r="F2350" s="10">
        <f>SUM(F2254:F2349)</f>
        <v>6187231.9500000002</v>
      </c>
      <c r="G2350" s="10">
        <f>SUM(G2254:G2349)</f>
        <v>-6187135.9500000002</v>
      </c>
      <c r="H2350" s="10">
        <f>SUM(H2254:H2349)</f>
        <v>96</v>
      </c>
    </row>
    <row r="2351" spans="1:8" x14ac:dyDescent="0.55000000000000004">
      <c r="A2351" s="8"/>
      <c r="B2351" s="89" t="s">
        <v>545</v>
      </c>
      <c r="C2351" s="90"/>
      <c r="D2351" s="90"/>
      <c r="E2351" s="91"/>
      <c r="F2351" s="10">
        <f>+F2250+F2350</f>
        <v>145328676.92999998</v>
      </c>
      <c r="G2351" s="10">
        <f>+G2250+G2350</f>
        <v>-45326853.910000034</v>
      </c>
      <c r="H2351" s="10">
        <f>+H2250+H2350</f>
        <v>100001823.01999998</v>
      </c>
    </row>
    <row r="2353" spans="1:8" s="1" customFormat="1" x14ac:dyDescent="0.55000000000000004">
      <c r="A2353" s="1" t="s">
        <v>2057</v>
      </c>
      <c r="B2353" s="2"/>
      <c r="C2353" s="14"/>
      <c r="F2353" s="3"/>
      <c r="G2353" s="3"/>
      <c r="H2353" s="3"/>
    </row>
    <row r="2354" spans="1:8" s="1" customFormat="1" x14ac:dyDescent="0.55000000000000004">
      <c r="A2354" s="5" t="s">
        <v>542</v>
      </c>
      <c r="B2354" s="6" t="s">
        <v>0</v>
      </c>
      <c r="C2354" s="5" t="s">
        <v>1</v>
      </c>
      <c r="D2354" s="5" t="s">
        <v>2</v>
      </c>
      <c r="E2354" s="5" t="s">
        <v>3</v>
      </c>
      <c r="F2354" s="7" t="s">
        <v>4</v>
      </c>
      <c r="G2354" s="7" t="s">
        <v>543</v>
      </c>
      <c r="H2354" s="7" t="s">
        <v>5</v>
      </c>
    </row>
    <row r="2355" spans="1:8" s="1" customFormat="1" x14ac:dyDescent="0.55000000000000004">
      <c r="A2355" s="8">
        <v>1</v>
      </c>
      <c r="B2355" s="9">
        <v>100000452968</v>
      </c>
      <c r="C2355" s="5">
        <v>0</v>
      </c>
      <c r="D2355" s="8" t="s">
        <v>2058</v>
      </c>
      <c r="E2355" s="8" t="s">
        <v>2059</v>
      </c>
      <c r="F2355" s="10">
        <v>989429</v>
      </c>
      <c r="G2355" s="10">
        <v>-483265.57</v>
      </c>
      <c r="H2355" s="10">
        <v>506163.43</v>
      </c>
    </row>
    <row r="2356" spans="1:8" s="1" customFormat="1" x14ac:dyDescent="0.55000000000000004">
      <c r="A2356" s="8">
        <v>2</v>
      </c>
      <c r="B2356" s="9">
        <v>100000452969</v>
      </c>
      <c r="C2356" s="5">
        <v>0</v>
      </c>
      <c r="D2356" s="8" t="s">
        <v>2058</v>
      </c>
      <c r="E2356" s="8" t="s">
        <v>2060</v>
      </c>
      <c r="F2356" s="10">
        <v>998310</v>
      </c>
      <c r="G2356" s="10">
        <v>-487603.3</v>
      </c>
      <c r="H2356" s="10">
        <v>510706.7</v>
      </c>
    </row>
    <row r="2357" spans="1:8" s="1" customFormat="1" x14ac:dyDescent="0.55000000000000004">
      <c r="A2357" s="11" t="s">
        <v>8</v>
      </c>
      <c r="B2357" s="86" t="str">
        <f>+A2353</f>
        <v>12090100 สินทรัพย์-software</v>
      </c>
      <c r="C2357" s="87"/>
      <c r="D2357" s="87"/>
      <c r="E2357" s="88"/>
      <c r="F2357" s="10">
        <f>SUM(F2355:F2356)</f>
        <v>1987739</v>
      </c>
      <c r="G2357" s="10">
        <f>SUM(G2355:G2356)</f>
        <v>-970868.87</v>
      </c>
      <c r="H2357" s="10">
        <f>SUM(H2355:H2356)</f>
        <v>1016870.13</v>
      </c>
    </row>
    <row r="2358" spans="1:8" s="1" customFormat="1" x14ac:dyDescent="0.55000000000000004">
      <c r="A2358" s="8"/>
      <c r="B2358" s="89" t="s">
        <v>545</v>
      </c>
      <c r="C2358" s="90"/>
      <c r="D2358" s="90"/>
      <c r="E2358" s="91"/>
      <c r="F2358" s="10">
        <f>+F2357</f>
        <v>1987739</v>
      </c>
      <c r="G2358" s="10">
        <f t="shared" ref="G2358:H2358" si="15">+G2357</f>
        <v>-970868.87</v>
      </c>
      <c r="H2358" s="10">
        <f t="shared" si="15"/>
        <v>1016870.13</v>
      </c>
    </row>
    <row r="2360" spans="1:8" x14ac:dyDescent="0.55000000000000004">
      <c r="F2360" s="13">
        <f>+F2358+F2351+F2126+F2111+F1221+F1210+F1203+F1188+F1014+F853+F220+F35+F29+F23+F9</f>
        <v>582446554.70000029</v>
      </c>
      <c r="G2360" s="13">
        <f>+G2358+G2351+G2126+G2111+G1221+G1210+G1203+G1188+G1014+G853+G220+G35+G29+G23+G9</f>
        <v>-363947558.98000038</v>
      </c>
      <c r="H2360" s="13">
        <f>+H2358+H2351+H2126+H2111+H1221+H1210+H1203+H1188+H1014+H853+H220+H35+H29+H23+H9</f>
        <v>218498995.71999994</v>
      </c>
    </row>
  </sheetData>
  <mergeCells count="40">
    <mergeCell ref="B2350:E2350"/>
    <mergeCell ref="B2351:E2351"/>
    <mergeCell ref="B1478:E1478"/>
    <mergeCell ref="B2110:E2110"/>
    <mergeCell ref="B2111:E2111"/>
    <mergeCell ref="B2125:E2125"/>
    <mergeCell ref="B2126:E2126"/>
    <mergeCell ref="B2250:E2250"/>
    <mergeCell ref="A1:H1"/>
    <mergeCell ref="B8:E8"/>
    <mergeCell ref="B9:E9"/>
    <mergeCell ref="B16:E16"/>
    <mergeCell ref="B853:E853"/>
    <mergeCell ref="B22:E22"/>
    <mergeCell ref="B23:E23"/>
    <mergeCell ref="B28:E28"/>
    <mergeCell ref="B29:E29"/>
    <mergeCell ref="B34:E34"/>
    <mergeCell ref="B35:E35"/>
    <mergeCell ref="B166:E166"/>
    <mergeCell ref="B219:E219"/>
    <mergeCell ref="B220:E220"/>
    <mergeCell ref="B567:E567"/>
    <mergeCell ref="B852:E852"/>
    <mergeCell ref="B237:E237"/>
    <mergeCell ref="B1220:E1220"/>
    <mergeCell ref="B1221:E1221"/>
    <mergeCell ref="B2357:E2357"/>
    <mergeCell ref="B2358:E2358"/>
    <mergeCell ref="B872:E872"/>
    <mergeCell ref="B1013:E1013"/>
    <mergeCell ref="B1014:E1014"/>
    <mergeCell ref="B1027:E1027"/>
    <mergeCell ref="B1187:E1187"/>
    <mergeCell ref="B1188:E1188"/>
    <mergeCell ref="B1202:E1202"/>
    <mergeCell ref="B1203:E1203"/>
    <mergeCell ref="B1209:E1209"/>
    <mergeCell ref="B1210:E1210"/>
    <mergeCell ref="B1215:E1215"/>
  </mergeCells>
  <conditionalFormatting sqref="B2359:B1048576 B1222:B2352 B1:B221 B238:B1216">
    <cfRule type="duplicateValues" dxfId="26" priority="10"/>
  </conditionalFormatting>
  <conditionalFormatting sqref="B1217:B1221">
    <cfRule type="duplicateValues" dxfId="25" priority="9"/>
  </conditionalFormatting>
  <conditionalFormatting sqref="B2353:B2358">
    <cfRule type="duplicateValues" dxfId="24" priority="19"/>
  </conditionalFormatting>
  <conditionalFormatting sqref="B1:B221 B238:B1048576">
    <cfRule type="duplicateValues" dxfId="23" priority="7"/>
  </conditionalFormatting>
  <conditionalFormatting sqref="B224:B236">
    <cfRule type="duplicateValues" dxfId="22" priority="6"/>
  </conditionalFormatting>
  <conditionalFormatting sqref="B224:B236">
    <cfRule type="duplicateValues" dxfId="21" priority="5"/>
  </conditionalFormatting>
  <conditionalFormatting sqref="B222:B223">
    <cfRule type="duplicateValues" dxfId="20" priority="4"/>
  </conditionalFormatting>
  <conditionalFormatting sqref="B222:B223">
    <cfRule type="duplicateValues" dxfId="19" priority="3"/>
  </conditionalFormatting>
  <conditionalFormatting sqref="B237">
    <cfRule type="duplicateValues" dxfId="18" priority="2"/>
  </conditionalFormatting>
  <conditionalFormatting sqref="B237">
    <cfRule type="duplicateValues" dxfId="17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I31"/>
  <sheetViews>
    <sheetView workbookViewId="0">
      <selection activeCell="G9" sqref="G9"/>
    </sheetView>
  </sheetViews>
  <sheetFormatPr defaultRowHeight="24" x14ac:dyDescent="0.55000000000000004"/>
  <cols>
    <col min="1" max="1" width="9.125" style="12" bestFit="1" customWidth="1"/>
    <col min="2" max="2" width="10.625" style="12" customWidth="1"/>
    <col min="3" max="3" width="26.625" style="12" customWidth="1"/>
    <col min="4" max="4" width="11.5" style="12" customWidth="1"/>
    <col min="5" max="5" width="9.125" style="12" bestFit="1" customWidth="1"/>
    <col min="6" max="6" width="7.375" style="12" bestFit="1" customWidth="1"/>
    <col min="7" max="7" width="13.375" style="25" bestFit="1" customWidth="1"/>
    <col min="8" max="8" width="12.375" style="25" bestFit="1" customWidth="1"/>
    <col min="9" max="9" width="12.375" style="12" customWidth="1"/>
    <col min="10" max="257" width="9" style="12"/>
    <col min="258" max="258" width="10.625" style="12" customWidth="1"/>
    <col min="259" max="259" width="26.625" style="12" customWidth="1"/>
    <col min="260" max="260" width="11.5" style="12" customWidth="1"/>
    <col min="261" max="261" width="9" style="12"/>
    <col min="262" max="262" width="7.25" style="12" bestFit="1" customWidth="1"/>
    <col min="263" max="264" width="13" style="12" bestFit="1" customWidth="1"/>
    <col min="265" max="513" width="9" style="12"/>
    <col min="514" max="514" width="10.625" style="12" customWidth="1"/>
    <col min="515" max="515" width="26.625" style="12" customWidth="1"/>
    <col min="516" max="516" width="11.5" style="12" customWidth="1"/>
    <col min="517" max="517" width="9" style="12"/>
    <col min="518" max="518" width="7.25" style="12" bestFit="1" customWidth="1"/>
    <col min="519" max="520" width="13" style="12" bestFit="1" customWidth="1"/>
    <col min="521" max="769" width="9" style="12"/>
    <col min="770" max="770" width="10.625" style="12" customWidth="1"/>
    <col min="771" max="771" width="26.625" style="12" customWidth="1"/>
    <col min="772" max="772" width="11.5" style="12" customWidth="1"/>
    <col min="773" max="773" width="9" style="12"/>
    <col min="774" max="774" width="7.25" style="12" bestFit="1" customWidth="1"/>
    <col min="775" max="776" width="13" style="12" bestFit="1" customWidth="1"/>
    <col min="777" max="1025" width="9" style="12"/>
    <col min="1026" max="1026" width="10.625" style="12" customWidth="1"/>
    <col min="1027" max="1027" width="26.625" style="12" customWidth="1"/>
    <col min="1028" max="1028" width="11.5" style="12" customWidth="1"/>
    <col min="1029" max="1029" width="9" style="12"/>
    <col min="1030" max="1030" width="7.25" style="12" bestFit="1" customWidth="1"/>
    <col min="1031" max="1032" width="13" style="12" bestFit="1" customWidth="1"/>
    <col min="1033" max="1281" width="9" style="12"/>
    <col min="1282" max="1282" width="10.625" style="12" customWidth="1"/>
    <col min="1283" max="1283" width="26.625" style="12" customWidth="1"/>
    <col min="1284" max="1284" width="11.5" style="12" customWidth="1"/>
    <col min="1285" max="1285" width="9" style="12"/>
    <col min="1286" max="1286" width="7.25" style="12" bestFit="1" customWidth="1"/>
    <col min="1287" max="1288" width="13" style="12" bestFit="1" customWidth="1"/>
    <col min="1289" max="1537" width="9" style="12"/>
    <col min="1538" max="1538" width="10.625" style="12" customWidth="1"/>
    <col min="1539" max="1539" width="26.625" style="12" customWidth="1"/>
    <col min="1540" max="1540" width="11.5" style="12" customWidth="1"/>
    <col min="1541" max="1541" width="9" style="12"/>
    <col min="1542" max="1542" width="7.25" style="12" bestFit="1" customWidth="1"/>
    <col min="1543" max="1544" width="13" style="12" bestFit="1" customWidth="1"/>
    <col min="1545" max="1793" width="9" style="12"/>
    <col min="1794" max="1794" width="10.625" style="12" customWidth="1"/>
    <col min="1795" max="1795" width="26.625" style="12" customWidth="1"/>
    <col min="1796" max="1796" width="11.5" style="12" customWidth="1"/>
    <col min="1797" max="1797" width="9" style="12"/>
    <col min="1798" max="1798" width="7.25" style="12" bestFit="1" customWidth="1"/>
    <col min="1799" max="1800" width="13" style="12" bestFit="1" customWidth="1"/>
    <col min="1801" max="2049" width="9" style="12"/>
    <col min="2050" max="2050" width="10.625" style="12" customWidth="1"/>
    <col min="2051" max="2051" width="26.625" style="12" customWidth="1"/>
    <col min="2052" max="2052" width="11.5" style="12" customWidth="1"/>
    <col min="2053" max="2053" width="9" style="12"/>
    <col min="2054" max="2054" width="7.25" style="12" bestFit="1" customWidth="1"/>
    <col min="2055" max="2056" width="13" style="12" bestFit="1" customWidth="1"/>
    <col min="2057" max="2305" width="9" style="12"/>
    <col min="2306" max="2306" width="10.625" style="12" customWidth="1"/>
    <col min="2307" max="2307" width="26.625" style="12" customWidth="1"/>
    <col min="2308" max="2308" width="11.5" style="12" customWidth="1"/>
    <col min="2309" max="2309" width="9" style="12"/>
    <col min="2310" max="2310" width="7.25" style="12" bestFit="1" customWidth="1"/>
    <col min="2311" max="2312" width="13" style="12" bestFit="1" customWidth="1"/>
    <col min="2313" max="2561" width="9" style="12"/>
    <col min="2562" max="2562" width="10.625" style="12" customWidth="1"/>
    <col min="2563" max="2563" width="26.625" style="12" customWidth="1"/>
    <col min="2564" max="2564" width="11.5" style="12" customWidth="1"/>
    <col min="2565" max="2565" width="9" style="12"/>
    <col min="2566" max="2566" width="7.25" style="12" bestFit="1" customWidth="1"/>
    <col min="2567" max="2568" width="13" style="12" bestFit="1" customWidth="1"/>
    <col min="2569" max="2817" width="9" style="12"/>
    <col min="2818" max="2818" width="10.625" style="12" customWidth="1"/>
    <col min="2819" max="2819" width="26.625" style="12" customWidth="1"/>
    <col min="2820" max="2820" width="11.5" style="12" customWidth="1"/>
    <col min="2821" max="2821" width="9" style="12"/>
    <col min="2822" max="2822" width="7.25" style="12" bestFit="1" customWidth="1"/>
    <col min="2823" max="2824" width="13" style="12" bestFit="1" customWidth="1"/>
    <col min="2825" max="3073" width="9" style="12"/>
    <col min="3074" max="3074" width="10.625" style="12" customWidth="1"/>
    <col min="3075" max="3075" width="26.625" style="12" customWidth="1"/>
    <col min="3076" max="3076" width="11.5" style="12" customWidth="1"/>
    <col min="3077" max="3077" width="9" style="12"/>
    <col min="3078" max="3078" width="7.25" style="12" bestFit="1" customWidth="1"/>
    <col min="3079" max="3080" width="13" style="12" bestFit="1" customWidth="1"/>
    <col min="3081" max="3329" width="9" style="12"/>
    <col min="3330" max="3330" width="10.625" style="12" customWidth="1"/>
    <col min="3331" max="3331" width="26.625" style="12" customWidth="1"/>
    <col min="3332" max="3332" width="11.5" style="12" customWidth="1"/>
    <col min="3333" max="3333" width="9" style="12"/>
    <col min="3334" max="3334" width="7.25" style="12" bestFit="1" customWidth="1"/>
    <col min="3335" max="3336" width="13" style="12" bestFit="1" customWidth="1"/>
    <col min="3337" max="3585" width="9" style="12"/>
    <col min="3586" max="3586" width="10.625" style="12" customWidth="1"/>
    <col min="3587" max="3587" width="26.625" style="12" customWidth="1"/>
    <col min="3588" max="3588" width="11.5" style="12" customWidth="1"/>
    <col min="3589" max="3589" width="9" style="12"/>
    <col min="3590" max="3590" width="7.25" style="12" bestFit="1" customWidth="1"/>
    <col min="3591" max="3592" width="13" style="12" bestFit="1" customWidth="1"/>
    <col min="3593" max="3841" width="9" style="12"/>
    <col min="3842" max="3842" width="10.625" style="12" customWidth="1"/>
    <col min="3843" max="3843" width="26.625" style="12" customWidth="1"/>
    <col min="3844" max="3844" width="11.5" style="12" customWidth="1"/>
    <col min="3845" max="3845" width="9" style="12"/>
    <col min="3846" max="3846" width="7.25" style="12" bestFit="1" customWidth="1"/>
    <col min="3847" max="3848" width="13" style="12" bestFit="1" customWidth="1"/>
    <col min="3849" max="4097" width="9" style="12"/>
    <col min="4098" max="4098" width="10.625" style="12" customWidth="1"/>
    <col min="4099" max="4099" width="26.625" style="12" customWidth="1"/>
    <col min="4100" max="4100" width="11.5" style="12" customWidth="1"/>
    <col min="4101" max="4101" width="9" style="12"/>
    <col min="4102" max="4102" width="7.25" style="12" bestFit="1" customWidth="1"/>
    <col min="4103" max="4104" width="13" style="12" bestFit="1" customWidth="1"/>
    <col min="4105" max="4353" width="9" style="12"/>
    <col min="4354" max="4354" width="10.625" style="12" customWidth="1"/>
    <col min="4355" max="4355" width="26.625" style="12" customWidth="1"/>
    <col min="4356" max="4356" width="11.5" style="12" customWidth="1"/>
    <col min="4357" max="4357" width="9" style="12"/>
    <col min="4358" max="4358" width="7.25" style="12" bestFit="1" customWidth="1"/>
    <col min="4359" max="4360" width="13" style="12" bestFit="1" customWidth="1"/>
    <col min="4361" max="4609" width="9" style="12"/>
    <col min="4610" max="4610" width="10.625" style="12" customWidth="1"/>
    <col min="4611" max="4611" width="26.625" style="12" customWidth="1"/>
    <col min="4612" max="4612" width="11.5" style="12" customWidth="1"/>
    <col min="4613" max="4613" width="9" style="12"/>
    <col min="4614" max="4614" width="7.25" style="12" bestFit="1" customWidth="1"/>
    <col min="4615" max="4616" width="13" style="12" bestFit="1" customWidth="1"/>
    <col min="4617" max="4865" width="9" style="12"/>
    <col min="4866" max="4866" width="10.625" style="12" customWidth="1"/>
    <col min="4867" max="4867" width="26.625" style="12" customWidth="1"/>
    <col min="4868" max="4868" width="11.5" style="12" customWidth="1"/>
    <col min="4869" max="4869" width="9" style="12"/>
    <col min="4870" max="4870" width="7.25" style="12" bestFit="1" customWidth="1"/>
    <col min="4871" max="4872" width="13" style="12" bestFit="1" customWidth="1"/>
    <col min="4873" max="5121" width="9" style="12"/>
    <col min="5122" max="5122" width="10.625" style="12" customWidth="1"/>
    <col min="5123" max="5123" width="26.625" style="12" customWidth="1"/>
    <col min="5124" max="5124" width="11.5" style="12" customWidth="1"/>
    <col min="5125" max="5125" width="9" style="12"/>
    <col min="5126" max="5126" width="7.25" style="12" bestFit="1" customWidth="1"/>
    <col min="5127" max="5128" width="13" style="12" bestFit="1" customWidth="1"/>
    <col min="5129" max="5377" width="9" style="12"/>
    <col min="5378" max="5378" width="10.625" style="12" customWidth="1"/>
    <col min="5379" max="5379" width="26.625" style="12" customWidth="1"/>
    <col min="5380" max="5380" width="11.5" style="12" customWidth="1"/>
    <col min="5381" max="5381" width="9" style="12"/>
    <col min="5382" max="5382" width="7.25" style="12" bestFit="1" customWidth="1"/>
    <col min="5383" max="5384" width="13" style="12" bestFit="1" customWidth="1"/>
    <col min="5385" max="5633" width="9" style="12"/>
    <col min="5634" max="5634" width="10.625" style="12" customWidth="1"/>
    <col min="5635" max="5635" width="26.625" style="12" customWidth="1"/>
    <col min="5636" max="5636" width="11.5" style="12" customWidth="1"/>
    <col min="5637" max="5637" width="9" style="12"/>
    <col min="5638" max="5638" width="7.25" style="12" bestFit="1" customWidth="1"/>
    <col min="5639" max="5640" width="13" style="12" bestFit="1" customWidth="1"/>
    <col min="5641" max="5889" width="9" style="12"/>
    <col min="5890" max="5890" width="10.625" style="12" customWidth="1"/>
    <col min="5891" max="5891" width="26.625" style="12" customWidth="1"/>
    <col min="5892" max="5892" width="11.5" style="12" customWidth="1"/>
    <col min="5893" max="5893" width="9" style="12"/>
    <col min="5894" max="5894" width="7.25" style="12" bestFit="1" customWidth="1"/>
    <col min="5895" max="5896" width="13" style="12" bestFit="1" customWidth="1"/>
    <col min="5897" max="6145" width="9" style="12"/>
    <col min="6146" max="6146" width="10.625" style="12" customWidth="1"/>
    <col min="6147" max="6147" width="26.625" style="12" customWidth="1"/>
    <col min="6148" max="6148" width="11.5" style="12" customWidth="1"/>
    <col min="6149" max="6149" width="9" style="12"/>
    <col min="6150" max="6150" width="7.25" style="12" bestFit="1" customWidth="1"/>
    <col min="6151" max="6152" width="13" style="12" bestFit="1" customWidth="1"/>
    <col min="6153" max="6401" width="9" style="12"/>
    <col min="6402" max="6402" width="10.625" style="12" customWidth="1"/>
    <col min="6403" max="6403" width="26.625" style="12" customWidth="1"/>
    <col min="6404" max="6404" width="11.5" style="12" customWidth="1"/>
    <col min="6405" max="6405" width="9" style="12"/>
    <col min="6406" max="6406" width="7.25" style="12" bestFit="1" customWidth="1"/>
    <col min="6407" max="6408" width="13" style="12" bestFit="1" customWidth="1"/>
    <col min="6409" max="6657" width="9" style="12"/>
    <col min="6658" max="6658" width="10.625" style="12" customWidth="1"/>
    <col min="6659" max="6659" width="26.625" style="12" customWidth="1"/>
    <col min="6660" max="6660" width="11.5" style="12" customWidth="1"/>
    <col min="6661" max="6661" width="9" style="12"/>
    <col min="6662" max="6662" width="7.25" style="12" bestFit="1" customWidth="1"/>
    <col min="6663" max="6664" width="13" style="12" bestFit="1" customWidth="1"/>
    <col min="6665" max="6913" width="9" style="12"/>
    <col min="6914" max="6914" width="10.625" style="12" customWidth="1"/>
    <col min="6915" max="6915" width="26.625" style="12" customWidth="1"/>
    <col min="6916" max="6916" width="11.5" style="12" customWidth="1"/>
    <col min="6917" max="6917" width="9" style="12"/>
    <col min="6918" max="6918" width="7.25" style="12" bestFit="1" customWidth="1"/>
    <col min="6919" max="6920" width="13" style="12" bestFit="1" customWidth="1"/>
    <col min="6921" max="7169" width="9" style="12"/>
    <col min="7170" max="7170" width="10.625" style="12" customWidth="1"/>
    <col min="7171" max="7171" width="26.625" style="12" customWidth="1"/>
    <col min="7172" max="7172" width="11.5" style="12" customWidth="1"/>
    <col min="7173" max="7173" width="9" style="12"/>
    <col min="7174" max="7174" width="7.25" style="12" bestFit="1" customWidth="1"/>
    <col min="7175" max="7176" width="13" style="12" bestFit="1" customWidth="1"/>
    <col min="7177" max="7425" width="9" style="12"/>
    <col min="7426" max="7426" width="10.625" style="12" customWidth="1"/>
    <col min="7427" max="7427" width="26.625" style="12" customWidth="1"/>
    <col min="7428" max="7428" width="11.5" style="12" customWidth="1"/>
    <col min="7429" max="7429" width="9" style="12"/>
    <col min="7430" max="7430" width="7.25" style="12" bestFit="1" customWidth="1"/>
    <col min="7431" max="7432" width="13" style="12" bestFit="1" customWidth="1"/>
    <col min="7433" max="7681" width="9" style="12"/>
    <col min="7682" max="7682" width="10.625" style="12" customWidth="1"/>
    <col min="7683" max="7683" width="26.625" style="12" customWidth="1"/>
    <col min="7684" max="7684" width="11.5" style="12" customWidth="1"/>
    <col min="7685" max="7685" width="9" style="12"/>
    <col min="7686" max="7686" width="7.25" style="12" bestFit="1" customWidth="1"/>
    <col min="7687" max="7688" width="13" style="12" bestFit="1" customWidth="1"/>
    <col min="7689" max="7937" width="9" style="12"/>
    <col min="7938" max="7938" width="10.625" style="12" customWidth="1"/>
    <col min="7939" max="7939" width="26.625" style="12" customWidth="1"/>
    <col min="7940" max="7940" width="11.5" style="12" customWidth="1"/>
    <col min="7941" max="7941" width="9" style="12"/>
    <col min="7942" max="7942" width="7.25" style="12" bestFit="1" customWidth="1"/>
    <col min="7943" max="7944" width="13" style="12" bestFit="1" customWidth="1"/>
    <col min="7945" max="8193" width="9" style="12"/>
    <col min="8194" max="8194" width="10.625" style="12" customWidth="1"/>
    <col min="8195" max="8195" width="26.625" style="12" customWidth="1"/>
    <col min="8196" max="8196" width="11.5" style="12" customWidth="1"/>
    <col min="8197" max="8197" width="9" style="12"/>
    <col min="8198" max="8198" width="7.25" style="12" bestFit="1" customWidth="1"/>
    <col min="8199" max="8200" width="13" style="12" bestFit="1" customWidth="1"/>
    <col min="8201" max="8449" width="9" style="12"/>
    <col min="8450" max="8450" width="10.625" style="12" customWidth="1"/>
    <col min="8451" max="8451" width="26.625" style="12" customWidth="1"/>
    <col min="8452" max="8452" width="11.5" style="12" customWidth="1"/>
    <col min="8453" max="8453" width="9" style="12"/>
    <col min="8454" max="8454" width="7.25" style="12" bestFit="1" customWidth="1"/>
    <col min="8455" max="8456" width="13" style="12" bestFit="1" customWidth="1"/>
    <col min="8457" max="8705" width="9" style="12"/>
    <col min="8706" max="8706" width="10.625" style="12" customWidth="1"/>
    <col min="8707" max="8707" width="26.625" style="12" customWidth="1"/>
    <col min="8708" max="8708" width="11.5" style="12" customWidth="1"/>
    <col min="8709" max="8709" width="9" style="12"/>
    <col min="8710" max="8710" width="7.25" style="12" bestFit="1" customWidth="1"/>
    <col min="8711" max="8712" width="13" style="12" bestFit="1" customWidth="1"/>
    <col min="8713" max="8961" width="9" style="12"/>
    <col min="8962" max="8962" width="10.625" style="12" customWidth="1"/>
    <col min="8963" max="8963" width="26.625" style="12" customWidth="1"/>
    <col min="8964" max="8964" width="11.5" style="12" customWidth="1"/>
    <col min="8965" max="8965" width="9" style="12"/>
    <col min="8966" max="8966" width="7.25" style="12" bestFit="1" customWidth="1"/>
    <col min="8967" max="8968" width="13" style="12" bestFit="1" customWidth="1"/>
    <col min="8969" max="9217" width="9" style="12"/>
    <col min="9218" max="9218" width="10.625" style="12" customWidth="1"/>
    <col min="9219" max="9219" width="26.625" style="12" customWidth="1"/>
    <col min="9220" max="9220" width="11.5" style="12" customWidth="1"/>
    <col min="9221" max="9221" width="9" style="12"/>
    <col min="9222" max="9222" width="7.25" style="12" bestFit="1" customWidth="1"/>
    <col min="9223" max="9224" width="13" style="12" bestFit="1" customWidth="1"/>
    <col min="9225" max="9473" width="9" style="12"/>
    <col min="9474" max="9474" width="10.625" style="12" customWidth="1"/>
    <col min="9475" max="9475" width="26.625" style="12" customWidth="1"/>
    <col min="9476" max="9476" width="11.5" style="12" customWidth="1"/>
    <col min="9477" max="9477" width="9" style="12"/>
    <col min="9478" max="9478" width="7.25" style="12" bestFit="1" customWidth="1"/>
    <col min="9479" max="9480" width="13" style="12" bestFit="1" customWidth="1"/>
    <col min="9481" max="9729" width="9" style="12"/>
    <col min="9730" max="9730" width="10.625" style="12" customWidth="1"/>
    <col min="9731" max="9731" width="26.625" style="12" customWidth="1"/>
    <col min="9732" max="9732" width="11.5" style="12" customWidth="1"/>
    <col min="9733" max="9733" width="9" style="12"/>
    <col min="9734" max="9734" width="7.25" style="12" bestFit="1" customWidth="1"/>
    <col min="9735" max="9736" width="13" style="12" bestFit="1" customWidth="1"/>
    <col min="9737" max="9985" width="9" style="12"/>
    <col min="9986" max="9986" width="10.625" style="12" customWidth="1"/>
    <col min="9987" max="9987" width="26.625" style="12" customWidth="1"/>
    <col min="9988" max="9988" width="11.5" style="12" customWidth="1"/>
    <col min="9989" max="9989" width="9" style="12"/>
    <col min="9990" max="9990" width="7.25" style="12" bestFit="1" customWidth="1"/>
    <col min="9991" max="9992" width="13" style="12" bestFit="1" customWidth="1"/>
    <col min="9993" max="10241" width="9" style="12"/>
    <col min="10242" max="10242" width="10.625" style="12" customWidth="1"/>
    <col min="10243" max="10243" width="26.625" style="12" customWidth="1"/>
    <col min="10244" max="10244" width="11.5" style="12" customWidth="1"/>
    <col min="10245" max="10245" width="9" style="12"/>
    <col min="10246" max="10246" width="7.25" style="12" bestFit="1" customWidth="1"/>
    <col min="10247" max="10248" width="13" style="12" bestFit="1" customWidth="1"/>
    <col min="10249" max="10497" width="9" style="12"/>
    <col min="10498" max="10498" width="10.625" style="12" customWidth="1"/>
    <col min="10499" max="10499" width="26.625" style="12" customWidth="1"/>
    <col min="10500" max="10500" width="11.5" style="12" customWidth="1"/>
    <col min="10501" max="10501" width="9" style="12"/>
    <col min="10502" max="10502" width="7.25" style="12" bestFit="1" customWidth="1"/>
    <col min="10503" max="10504" width="13" style="12" bestFit="1" customWidth="1"/>
    <col min="10505" max="10753" width="9" style="12"/>
    <col min="10754" max="10754" width="10.625" style="12" customWidth="1"/>
    <col min="10755" max="10755" width="26.625" style="12" customWidth="1"/>
    <col min="10756" max="10756" width="11.5" style="12" customWidth="1"/>
    <col min="10757" max="10757" width="9" style="12"/>
    <col min="10758" max="10758" width="7.25" style="12" bestFit="1" customWidth="1"/>
    <col min="10759" max="10760" width="13" style="12" bestFit="1" customWidth="1"/>
    <col min="10761" max="11009" width="9" style="12"/>
    <col min="11010" max="11010" width="10.625" style="12" customWidth="1"/>
    <col min="11011" max="11011" width="26.625" style="12" customWidth="1"/>
    <col min="11012" max="11012" width="11.5" style="12" customWidth="1"/>
    <col min="11013" max="11013" width="9" style="12"/>
    <col min="11014" max="11014" width="7.25" style="12" bestFit="1" customWidth="1"/>
    <col min="11015" max="11016" width="13" style="12" bestFit="1" customWidth="1"/>
    <col min="11017" max="11265" width="9" style="12"/>
    <col min="11266" max="11266" width="10.625" style="12" customWidth="1"/>
    <col min="11267" max="11267" width="26.625" style="12" customWidth="1"/>
    <col min="11268" max="11268" width="11.5" style="12" customWidth="1"/>
    <col min="11269" max="11269" width="9" style="12"/>
    <col min="11270" max="11270" width="7.25" style="12" bestFit="1" customWidth="1"/>
    <col min="11271" max="11272" width="13" style="12" bestFit="1" customWidth="1"/>
    <col min="11273" max="11521" width="9" style="12"/>
    <col min="11522" max="11522" width="10.625" style="12" customWidth="1"/>
    <col min="11523" max="11523" width="26.625" style="12" customWidth="1"/>
    <col min="11524" max="11524" width="11.5" style="12" customWidth="1"/>
    <col min="11525" max="11525" width="9" style="12"/>
    <col min="11526" max="11526" width="7.25" style="12" bestFit="1" customWidth="1"/>
    <col min="11527" max="11528" width="13" style="12" bestFit="1" customWidth="1"/>
    <col min="11529" max="11777" width="9" style="12"/>
    <col min="11778" max="11778" width="10.625" style="12" customWidth="1"/>
    <col min="11779" max="11779" width="26.625" style="12" customWidth="1"/>
    <col min="11780" max="11780" width="11.5" style="12" customWidth="1"/>
    <col min="11781" max="11781" width="9" style="12"/>
    <col min="11782" max="11782" width="7.25" style="12" bestFit="1" customWidth="1"/>
    <col min="11783" max="11784" width="13" style="12" bestFit="1" customWidth="1"/>
    <col min="11785" max="12033" width="9" style="12"/>
    <col min="12034" max="12034" width="10.625" style="12" customWidth="1"/>
    <col min="12035" max="12035" width="26.625" style="12" customWidth="1"/>
    <col min="12036" max="12036" width="11.5" style="12" customWidth="1"/>
    <col min="12037" max="12037" width="9" style="12"/>
    <col min="12038" max="12038" width="7.25" style="12" bestFit="1" customWidth="1"/>
    <col min="12039" max="12040" width="13" style="12" bestFit="1" customWidth="1"/>
    <col min="12041" max="12289" width="9" style="12"/>
    <col min="12290" max="12290" width="10.625" style="12" customWidth="1"/>
    <col min="12291" max="12291" width="26.625" style="12" customWidth="1"/>
    <col min="12292" max="12292" width="11.5" style="12" customWidth="1"/>
    <col min="12293" max="12293" width="9" style="12"/>
    <col min="12294" max="12294" width="7.25" style="12" bestFit="1" customWidth="1"/>
    <col min="12295" max="12296" width="13" style="12" bestFit="1" customWidth="1"/>
    <col min="12297" max="12545" width="9" style="12"/>
    <col min="12546" max="12546" width="10.625" style="12" customWidth="1"/>
    <col min="12547" max="12547" width="26.625" style="12" customWidth="1"/>
    <col min="12548" max="12548" width="11.5" style="12" customWidth="1"/>
    <col min="12549" max="12549" width="9" style="12"/>
    <col min="12550" max="12550" width="7.25" style="12" bestFit="1" customWidth="1"/>
    <col min="12551" max="12552" width="13" style="12" bestFit="1" customWidth="1"/>
    <col min="12553" max="12801" width="9" style="12"/>
    <col min="12802" max="12802" width="10.625" style="12" customWidth="1"/>
    <col min="12803" max="12803" width="26.625" style="12" customWidth="1"/>
    <col min="12804" max="12804" width="11.5" style="12" customWidth="1"/>
    <col min="12805" max="12805" width="9" style="12"/>
    <col min="12806" max="12806" width="7.25" style="12" bestFit="1" customWidth="1"/>
    <col min="12807" max="12808" width="13" style="12" bestFit="1" customWidth="1"/>
    <col min="12809" max="13057" width="9" style="12"/>
    <col min="13058" max="13058" width="10.625" style="12" customWidth="1"/>
    <col min="13059" max="13059" width="26.625" style="12" customWidth="1"/>
    <col min="13060" max="13060" width="11.5" style="12" customWidth="1"/>
    <col min="13061" max="13061" width="9" style="12"/>
    <col min="13062" max="13062" width="7.25" style="12" bestFit="1" customWidth="1"/>
    <col min="13063" max="13064" width="13" style="12" bestFit="1" customWidth="1"/>
    <col min="13065" max="13313" width="9" style="12"/>
    <col min="13314" max="13314" width="10.625" style="12" customWidth="1"/>
    <col min="13315" max="13315" width="26.625" style="12" customWidth="1"/>
    <col min="13316" max="13316" width="11.5" style="12" customWidth="1"/>
    <col min="13317" max="13317" width="9" style="12"/>
    <col min="13318" max="13318" width="7.25" style="12" bestFit="1" customWidth="1"/>
    <col min="13319" max="13320" width="13" style="12" bestFit="1" customWidth="1"/>
    <col min="13321" max="13569" width="9" style="12"/>
    <col min="13570" max="13570" width="10.625" style="12" customWidth="1"/>
    <col min="13571" max="13571" width="26.625" style="12" customWidth="1"/>
    <col min="13572" max="13572" width="11.5" style="12" customWidth="1"/>
    <col min="13573" max="13573" width="9" style="12"/>
    <col min="13574" max="13574" width="7.25" style="12" bestFit="1" customWidth="1"/>
    <col min="13575" max="13576" width="13" style="12" bestFit="1" customWidth="1"/>
    <col min="13577" max="13825" width="9" style="12"/>
    <col min="13826" max="13826" width="10.625" style="12" customWidth="1"/>
    <col min="13827" max="13827" width="26.625" style="12" customWidth="1"/>
    <col min="13828" max="13828" width="11.5" style="12" customWidth="1"/>
    <col min="13829" max="13829" width="9" style="12"/>
    <col min="13830" max="13830" width="7.25" style="12" bestFit="1" customWidth="1"/>
    <col min="13831" max="13832" width="13" style="12" bestFit="1" customWidth="1"/>
    <col min="13833" max="14081" width="9" style="12"/>
    <col min="14082" max="14082" width="10.625" style="12" customWidth="1"/>
    <col min="14083" max="14083" width="26.625" style="12" customWidth="1"/>
    <col min="14084" max="14084" width="11.5" style="12" customWidth="1"/>
    <col min="14085" max="14085" width="9" style="12"/>
    <col min="14086" max="14086" width="7.25" style="12" bestFit="1" customWidth="1"/>
    <col min="14087" max="14088" width="13" style="12" bestFit="1" customWidth="1"/>
    <col min="14089" max="14337" width="9" style="12"/>
    <col min="14338" max="14338" width="10.625" style="12" customWidth="1"/>
    <col min="14339" max="14339" width="26.625" style="12" customWidth="1"/>
    <col min="14340" max="14340" width="11.5" style="12" customWidth="1"/>
    <col min="14341" max="14341" width="9" style="12"/>
    <col min="14342" max="14342" width="7.25" style="12" bestFit="1" customWidth="1"/>
    <col min="14343" max="14344" width="13" style="12" bestFit="1" customWidth="1"/>
    <col min="14345" max="14593" width="9" style="12"/>
    <col min="14594" max="14594" width="10.625" style="12" customWidth="1"/>
    <col min="14595" max="14595" width="26.625" style="12" customWidth="1"/>
    <col min="14596" max="14596" width="11.5" style="12" customWidth="1"/>
    <col min="14597" max="14597" width="9" style="12"/>
    <col min="14598" max="14598" width="7.25" style="12" bestFit="1" customWidth="1"/>
    <col min="14599" max="14600" width="13" style="12" bestFit="1" customWidth="1"/>
    <col min="14601" max="14849" width="9" style="12"/>
    <col min="14850" max="14850" width="10.625" style="12" customWidth="1"/>
    <col min="14851" max="14851" width="26.625" style="12" customWidth="1"/>
    <col min="14852" max="14852" width="11.5" style="12" customWidth="1"/>
    <col min="14853" max="14853" width="9" style="12"/>
    <col min="14854" max="14854" width="7.25" style="12" bestFit="1" customWidth="1"/>
    <col min="14855" max="14856" width="13" style="12" bestFit="1" customWidth="1"/>
    <col min="14857" max="15105" width="9" style="12"/>
    <col min="15106" max="15106" width="10.625" style="12" customWidth="1"/>
    <col min="15107" max="15107" width="26.625" style="12" customWidth="1"/>
    <col min="15108" max="15108" width="11.5" style="12" customWidth="1"/>
    <col min="15109" max="15109" width="9" style="12"/>
    <col min="15110" max="15110" width="7.25" style="12" bestFit="1" customWidth="1"/>
    <col min="15111" max="15112" width="13" style="12" bestFit="1" customWidth="1"/>
    <col min="15113" max="15361" width="9" style="12"/>
    <col min="15362" max="15362" width="10.625" style="12" customWidth="1"/>
    <col min="15363" max="15363" width="26.625" style="12" customWidth="1"/>
    <col min="15364" max="15364" width="11.5" style="12" customWidth="1"/>
    <col min="15365" max="15365" width="9" style="12"/>
    <col min="15366" max="15366" width="7.25" style="12" bestFit="1" customWidth="1"/>
    <col min="15367" max="15368" width="13" style="12" bestFit="1" customWidth="1"/>
    <col min="15369" max="15617" width="9" style="12"/>
    <col min="15618" max="15618" width="10.625" style="12" customWidth="1"/>
    <col min="15619" max="15619" width="26.625" style="12" customWidth="1"/>
    <col min="15620" max="15620" width="11.5" style="12" customWidth="1"/>
    <col min="15621" max="15621" width="9" style="12"/>
    <col min="15622" max="15622" width="7.25" style="12" bestFit="1" customWidth="1"/>
    <col min="15623" max="15624" width="13" style="12" bestFit="1" customWidth="1"/>
    <col min="15625" max="15873" width="9" style="12"/>
    <col min="15874" max="15874" width="10.625" style="12" customWidth="1"/>
    <col min="15875" max="15875" width="26.625" style="12" customWidth="1"/>
    <col min="15876" max="15876" width="11.5" style="12" customWidth="1"/>
    <col min="15877" max="15877" width="9" style="12"/>
    <col min="15878" max="15878" width="7.25" style="12" bestFit="1" customWidth="1"/>
    <col min="15879" max="15880" width="13" style="12" bestFit="1" customWidth="1"/>
    <col min="15881" max="16129" width="9" style="12"/>
    <col min="16130" max="16130" width="10.625" style="12" customWidth="1"/>
    <col min="16131" max="16131" width="26.625" style="12" customWidth="1"/>
    <col min="16132" max="16132" width="11.5" style="12" customWidth="1"/>
    <col min="16133" max="16133" width="9" style="12"/>
    <col min="16134" max="16134" width="7.25" style="12" bestFit="1" customWidth="1"/>
    <col min="16135" max="16136" width="13" style="12" bestFit="1" customWidth="1"/>
    <col min="16137" max="16384" width="9" style="12"/>
  </cols>
  <sheetData>
    <row r="1" spans="1:9" x14ac:dyDescent="0.55000000000000004">
      <c r="A1" s="80" t="s">
        <v>2156</v>
      </c>
      <c r="B1" s="80"/>
      <c r="C1" s="80"/>
      <c r="D1" s="80"/>
      <c r="E1" s="80"/>
      <c r="F1" s="80"/>
      <c r="G1" s="80"/>
      <c r="H1" s="80"/>
    </row>
    <row r="2" spans="1:9" ht="72" x14ac:dyDescent="0.55000000000000004">
      <c r="A2" s="31" t="s">
        <v>542</v>
      </c>
      <c r="B2" s="31" t="s">
        <v>2124</v>
      </c>
      <c r="C2" s="31" t="s">
        <v>2125</v>
      </c>
      <c r="D2" s="32" t="s">
        <v>2126</v>
      </c>
      <c r="E2" s="33" t="s">
        <v>2127</v>
      </c>
      <c r="F2" s="33" t="s">
        <v>2128</v>
      </c>
      <c r="G2" s="34" t="s">
        <v>2129</v>
      </c>
      <c r="H2" s="34" t="s">
        <v>2130</v>
      </c>
    </row>
    <row r="3" spans="1:9" x14ac:dyDescent="0.55000000000000004">
      <c r="A3" s="35">
        <v>1</v>
      </c>
      <c r="B3" s="35">
        <v>12050100</v>
      </c>
      <c r="C3" s="36" t="s">
        <v>2131</v>
      </c>
      <c r="D3" s="37">
        <f>+E3+F3</f>
        <v>0</v>
      </c>
      <c r="E3" s="37">
        <v>0</v>
      </c>
      <c r="F3" s="37">
        <v>0</v>
      </c>
      <c r="G3" s="38">
        <v>0</v>
      </c>
      <c r="H3" s="39">
        <v>0</v>
      </c>
    </row>
    <row r="4" spans="1:9" x14ac:dyDescent="0.55000000000000004">
      <c r="A4" s="31">
        <v>2</v>
      </c>
      <c r="B4" s="31">
        <v>12050200</v>
      </c>
      <c r="C4" s="40" t="s">
        <v>2132</v>
      </c>
      <c r="D4" s="37">
        <f>+E4+F4</f>
        <v>0</v>
      </c>
      <c r="E4" s="37">
        <v>0</v>
      </c>
      <c r="F4" s="37">
        <v>0</v>
      </c>
      <c r="G4" s="38">
        <v>0</v>
      </c>
      <c r="H4" s="39">
        <v>0</v>
      </c>
      <c r="I4" s="13"/>
    </row>
    <row r="5" spans="1:9" x14ac:dyDescent="0.55000000000000004">
      <c r="A5" s="31">
        <v>3</v>
      </c>
      <c r="B5" s="31">
        <v>12050300</v>
      </c>
      <c r="C5" s="40" t="s">
        <v>2133</v>
      </c>
      <c r="D5" s="37">
        <f t="shared" ref="D5:D25" si="0">+E5+F5</f>
        <v>0</v>
      </c>
      <c r="E5" s="41">
        <v>0</v>
      </c>
      <c r="F5" s="41">
        <v>0</v>
      </c>
      <c r="G5" s="34">
        <v>0</v>
      </c>
      <c r="H5" s="34">
        <v>0</v>
      </c>
      <c r="I5" s="13"/>
    </row>
    <row r="6" spans="1:9" x14ac:dyDescent="0.55000000000000004">
      <c r="A6" s="31">
        <v>4</v>
      </c>
      <c r="B6" s="31">
        <v>12050400</v>
      </c>
      <c r="C6" s="40" t="s">
        <v>2134</v>
      </c>
      <c r="D6" s="37">
        <f t="shared" si="0"/>
        <v>0</v>
      </c>
      <c r="E6" s="41">
        <v>0</v>
      </c>
      <c r="F6" s="41">
        <v>0</v>
      </c>
      <c r="G6" s="34">
        <v>0</v>
      </c>
      <c r="H6" s="34">
        <v>0</v>
      </c>
      <c r="I6" s="13"/>
    </row>
    <row r="7" spans="1:9" x14ac:dyDescent="0.55000000000000004">
      <c r="A7" s="31">
        <v>5</v>
      </c>
      <c r="B7" s="31">
        <v>12050800</v>
      </c>
      <c r="C7" s="40" t="s">
        <v>2135</v>
      </c>
      <c r="D7" s="37">
        <f t="shared" si="0"/>
        <v>0</v>
      </c>
      <c r="E7" s="41">
        <v>0</v>
      </c>
      <c r="F7" s="41">
        <v>0</v>
      </c>
      <c r="G7" s="42">
        <v>0</v>
      </c>
      <c r="H7" s="42">
        <v>0</v>
      </c>
      <c r="I7" s="13"/>
    </row>
    <row r="8" spans="1:9" x14ac:dyDescent="0.55000000000000004">
      <c r="A8" s="31">
        <v>6</v>
      </c>
      <c r="B8" s="31">
        <v>12060100</v>
      </c>
      <c r="C8" s="40" t="s">
        <v>2136</v>
      </c>
      <c r="D8" s="37">
        <f t="shared" si="0"/>
        <v>0</v>
      </c>
      <c r="E8" s="41">
        <v>0</v>
      </c>
      <c r="F8" s="41">
        <v>0</v>
      </c>
      <c r="G8" s="34">
        <v>0</v>
      </c>
      <c r="H8" s="34">
        <v>0</v>
      </c>
      <c r="I8" s="13"/>
    </row>
    <row r="9" spans="1:9" x14ac:dyDescent="0.55000000000000004">
      <c r="A9" s="31">
        <v>7</v>
      </c>
      <c r="B9" s="31">
        <v>12060200</v>
      </c>
      <c r="C9" s="40" t="s">
        <v>2137</v>
      </c>
      <c r="D9" s="37">
        <f t="shared" si="0"/>
        <v>11</v>
      </c>
      <c r="E9" s="41">
        <v>9</v>
      </c>
      <c r="F9" s="41">
        <v>2</v>
      </c>
      <c r="G9" s="34">
        <v>6401500</v>
      </c>
      <c r="H9" s="34">
        <v>118865.63000000003</v>
      </c>
      <c r="I9" s="13"/>
    </row>
    <row r="10" spans="1:9" x14ac:dyDescent="0.55000000000000004">
      <c r="A10" s="31">
        <v>8</v>
      </c>
      <c r="B10" s="31">
        <v>12060300</v>
      </c>
      <c r="C10" s="40" t="s">
        <v>2138</v>
      </c>
      <c r="D10" s="37">
        <f t="shared" si="0"/>
        <v>0</v>
      </c>
      <c r="E10" s="41">
        <v>0</v>
      </c>
      <c r="F10" s="41">
        <v>0</v>
      </c>
      <c r="G10" s="34">
        <v>0</v>
      </c>
      <c r="H10" s="34">
        <v>0</v>
      </c>
      <c r="I10" s="13"/>
    </row>
    <row r="11" spans="1:9" x14ac:dyDescent="0.55000000000000004">
      <c r="A11" s="31">
        <v>9</v>
      </c>
      <c r="B11" s="31">
        <v>12060400</v>
      </c>
      <c r="C11" s="40" t="s">
        <v>2139</v>
      </c>
      <c r="D11" s="37">
        <f t="shared" si="0"/>
        <v>0</v>
      </c>
      <c r="E11" s="41">
        <v>0</v>
      </c>
      <c r="F11" s="41">
        <v>0</v>
      </c>
      <c r="G11" s="34">
        <v>0</v>
      </c>
      <c r="H11" s="34">
        <v>0</v>
      </c>
      <c r="I11" s="13"/>
    </row>
    <row r="12" spans="1:9" x14ac:dyDescent="0.55000000000000004">
      <c r="A12" s="31">
        <v>10</v>
      </c>
      <c r="B12" s="31">
        <v>12060500</v>
      </c>
      <c r="C12" s="40" t="s">
        <v>2140</v>
      </c>
      <c r="D12" s="37">
        <f t="shared" si="0"/>
        <v>0</v>
      </c>
      <c r="E12" s="41">
        <v>0</v>
      </c>
      <c r="F12" s="41">
        <v>0</v>
      </c>
      <c r="G12" s="34">
        <v>0</v>
      </c>
      <c r="H12" s="34">
        <v>0</v>
      </c>
      <c r="I12" s="13"/>
    </row>
    <row r="13" spans="1:9" x14ac:dyDescent="0.55000000000000004">
      <c r="A13" s="31">
        <v>11</v>
      </c>
      <c r="B13" s="31">
        <v>12060600</v>
      </c>
      <c r="C13" s="40" t="s">
        <v>2141</v>
      </c>
      <c r="D13" s="37">
        <f t="shared" si="0"/>
        <v>0</v>
      </c>
      <c r="E13" s="41">
        <v>0</v>
      </c>
      <c r="F13" s="41">
        <v>0</v>
      </c>
      <c r="G13" s="34">
        <v>0</v>
      </c>
      <c r="H13" s="34">
        <v>0</v>
      </c>
      <c r="I13" s="13"/>
    </row>
    <row r="14" spans="1:9" x14ac:dyDescent="0.55000000000000004">
      <c r="A14" s="31">
        <v>12</v>
      </c>
      <c r="B14" s="31">
        <v>12060700</v>
      </c>
      <c r="C14" s="40" t="s">
        <v>2142</v>
      </c>
      <c r="D14" s="37">
        <f t="shared" si="0"/>
        <v>0</v>
      </c>
      <c r="E14" s="41">
        <v>0</v>
      </c>
      <c r="F14" s="41">
        <v>0</v>
      </c>
      <c r="G14" s="34">
        <v>0</v>
      </c>
      <c r="H14" s="34">
        <v>0</v>
      </c>
      <c r="I14" s="13"/>
    </row>
    <row r="15" spans="1:9" x14ac:dyDescent="0.55000000000000004">
      <c r="A15" s="31">
        <v>13</v>
      </c>
      <c r="B15" s="31">
        <v>12060800</v>
      </c>
      <c r="C15" s="40" t="s">
        <v>2143</v>
      </c>
      <c r="D15" s="37">
        <f t="shared" si="0"/>
        <v>0</v>
      </c>
      <c r="E15" s="41">
        <v>0</v>
      </c>
      <c r="F15" s="41">
        <v>0</v>
      </c>
      <c r="G15" s="34">
        <v>0</v>
      </c>
      <c r="H15" s="34">
        <v>0</v>
      </c>
      <c r="I15" s="13"/>
    </row>
    <row r="16" spans="1:9" x14ac:dyDescent="0.55000000000000004">
      <c r="A16" s="31">
        <v>14</v>
      </c>
      <c r="B16" s="31">
        <v>12060900</v>
      </c>
      <c r="C16" s="40" t="s">
        <v>2144</v>
      </c>
      <c r="D16" s="37">
        <f t="shared" si="0"/>
        <v>0</v>
      </c>
      <c r="E16" s="41">
        <v>0</v>
      </c>
      <c r="F16" s="41">
        <v>0</v>
      </c>
      <c r="G16" s="34">
        <v>0</v>
      </c>
      <c r="H16" s="34">
        <v>0</v>
      </c>
      <c r="I16" s="13"/>
    </row>
    <row r="17" spans="1:9" x14ac:dyDescent="0.55000000000000004">
      <c r="A17" s="31">
        <v>15</v>
      </c>
      <c r="B17" s="31">
        <v>12061000</v>
      </c>
      <c r="C17" s="40" t="s">
        <v>2145</v>
      </c>
      <c r="D17" s="37">
        <f t="shared" si="0"/>
        <v>1</v>
      </c>
      <c r="E17" s="41">
        <v>0</v>
      </c>
      <c r="F17" s="41">
        <v>1</v>
      </c>
      <c r="G17" s="34">
        <v>34882.199999999997</v>
      </c>
      <c r="H17" s="34">
        <v>1</v>
      </c>
      <c r="I17" s="13"/>
    </row>
    <row r="18" spans="1:9" x14ac:dyDescent="0.55000000000000004">
      <c r="A18" s="31">
        <v>16</v>
      </c>
      <c r="B18" s="31">
        <v>12061100</v>
      </c>
      <c r="C18" s="40" t="s">
        <v>2146</v>
      </c>
      <c r="D18" s="37">
        <f t="shared" si="0"/>
        <v>0</v>
      </c>
      <c r="E18" s="41">
        <v>0</v>
      </c>
      <c r="F18" s="41">
        <v>0</v>
      </c>
      <c r="G18" s="42">
        <v>0</v>
      </c>
      <c r="H18" s="42">
        <v>0</v>
      </c>
      <c r="I18" s="13"/>
    </row>
    <row r="19" spans="1:9" x14ac:dyDescent="0.55000000000000004">
      <c r="A19" s="31">
        <v>17</v>
      </c>
      <c r="B19" s="31">
        <v>12061200</v>
      </c>
      <c r="C19" s="40" t="s">
        <v>2147</v>
      </c>
      <c r="D19" s="37">
        <f t="shared" si="0"/>
        <v>0</v>
      </c>
      <c r="E19" s="41">
        <v>0</v>
      </c>
      <c r="F19" s="41">
        <v>0</v>
      </c>
      <c r="G19" s="42">
        <v>0</v>
      </c>
      <c r="H19" s="42">
        <v>0</v>
      </c>
      <c r="I19" s="13"/>
    </row>
    <row r="20" spans="1:9" x14ac:dyDescent="0.55000000000000004">
      <c r="A20" s="31">
        <v>18</v>
      </c>
      <c r="B20" s="31">
        <v>12061300</v>
      </c>
      <c r="C20" s="40" t="s">
        <v>2148</v>
      </c>
      <c r="D20" s="37">
        <f t="shared" si="0"/>
        <v>0</v>
      </c>
      <c r="E20" s="41">
        <v>0</v>
      </c>
      <c r="F20" s="41">
        <v>0</v>
      </c>
      <c r="G20" s="42">
        <v>0</v>
      </c>
      <c r="H20" s="42">
        <v>0</v>
      </c>
      <c r="I20" s="13"/>
    </row>
    <row r="21" spans="1:9" x14ac:dyDescent="0.55000000000000004">
      <c r="A21" s="31">
        <v>19</v>
      </c>
      <c r="B21" s="31">
        <v>12061400</v>
      </c>
      <c r="C21" s="40" t="s">
        <v>2149</v>
      </c>
      <c r="D21" s="37">
        <f t="shared" si="0"/>
        <v>0</v>
      </c>
      <c r="E21" s="41">
        <v>0</v>
      </c>
      <c r="F21" s="41">
        <v>0</v>
      </c>
      <c r="G21" s="42">
        <v>0</v>
      </c>
      <c r="H21" s="42">
        <v>0</v>
      </c>
      <c r="I21" s="13"/>
    </row>
    <row r="22" spans="1:9" x14ac:dyDescent="0.55000000000000004">
      <c r="A22" s="31">
        <v>20</v>
      </c>
      <c r="B22" s="31">
        <v>12061500</v>
      </c>
      <c r="C22" s="40" t="s">
        <v>2150</v>
      </c>
      <c r="D22" s="37">
        <f t="shared" si="0"/>
        <v>0</v>
      </c>
      <c r="E22" s="41">
        <v>0</v>
      </c>
      <c r="F22" s="41">
        <v>0</v>
      </c>
      <c r="G22" s="34">
        <v>0</v>
      </c>
      <c r="H22" s="34">
        <v>0</v>
      </c>
      <c r="I22" s="13"/>
    </row>
    <row r="23" spans="1:9" x14ac:dyDescent="0.55000000000000004">
      <c r="A23" s="31">
        <v>21</v>
      </c>
      <c r="B23" s="31">
        <v>12061600</v>
      </c>
      <c r="C23" s="40" t="s">
        <v>2151</v>
      </c>
      <c r="D23" s="37">
        <f t="shared" si="0"/>
        <v>1</v>
      </c>
      <c r="E23" s="41">
        <v>1</v>
      </c>
      <c r="F23" s="41">
        <v>0</v>
      </c>
      <c r="G23" s="34">
        <v>7044720</v>
      </c>
      <c r="H23" s="34">
        <v>4580842.08</v>
      </c>
      <c r="I23" s="13"/>
    </row>
    <row r="24" spans="1:9" x14ac:dyDescent="0.55000000000000004">
      <c r="A24" s="31">
        <v>22</v>
      </c>
      <c r="B24" s="31">
        <v>12090100</v>
      </c>
      <c r="C24" s="40" t="s">
        <v>2152</v>
      </c>
      <c r="D24" s="37">
        <f t="shared" si="0"/>
        <v>0</v>
      </c>
      <c r="E24" s="41">
        <v>0</v>
      </c>
      <c r="F24" s="41">
        <v>0</v>
      </c>
      <c r="G24" s="55">
        <v>0</v>
      </c>
      <c r="H24" s="34">
        <v>0</v>
      </c>
      <c r="I24" s="13"/>
    </row>
    <row r="25" spans="1:9" x14ac:dyDescent="0.55000000000000004">
      <c r="A25" s="31">
        <v>23</v>
      </c>
      <c r="B25" s="31">
        <v>12091200</v>
      </c>
      <c r="C25" s="40" t="s">
        <v>2153</v>
      </c>
      <c r="D25" s="37">
        <f t="shared" si="0"/>
        <v>0</v>
      </c>
      <c r="E25" s="41">
        <v>0</v>
      </c>
      <c r="F25" s="41">
        <v>0</v>
      </c>
      <c r="G25" s="42">
        <v>0</v>
      </c>
      <c r="H25" s="42">
        <v>0</v>
      </c>
      <c r="I25" s="13"/>
    </row>
    <row r="26" spans="1:9" x14ac:dyDescent="0.55000000000000004">
      <c r="A26" s="81"/>
      <c r="B26" s="81"/>
      <c r="C26" s="81"/>
      <c r="D26" s="82" t="s">
        <v>2155</v>
      </c>
      <c r="E26" s="83"/>
      <c r="F26" s="84"/>
      <c r="G26" s="56">
        <f>SUM(G3:G25)</f>
        <v>13481102.199999999</v>
      </c>
      <c r="H26" s="56">
        <f>SUM(H3:H25)</f>
        <v>4699708.71</v>
      </c>
      <c r="I26" s="56"/>
    </row>
    <row r="27" spans="1:9" x14ac:dyDescent="0.55000000000000004">
      <c r="D27" s="57"/>
    </row>
    <row r="28" spans="1:9" x14ac:dyDescent="0.55000000000000004">
      <c r="C28" s="25"/>
    </row>
    <row r="29" spans="1:9" x14ac:dyDescent="0.55000000000000004">
      <c r="A29" s="12" t="s">
        <v>2170</v>
      </c>
      <c r="B29" s="12" t="s">
        <v>2171</v>
      </c>
    </row>
    <row r="30" spans="1:9" x14ac:dyDescent="0.55000000000000004">
      <c r="B30" s="12" t="s">
        <v>2172</v>
      </c>
      <c r="D30" s="57"/>
    </row>
    <row r="31" spans="1:9" x14ac:dyDescent="0.55000000000000004">
      <c r="C31" s="25"/>
    </row>
  </sheetData>
  <mergeCells count="3">
    <mergeCell ref="A1:H1"/>
    <mergeCell ref="A26:C26"/>
    <mergeCell ref="D26:F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H36"/>
  <sheetViews>
    <sheetView zoomScale="85" zoomScaleNormal="85" workbookViewId="0">
      <selection activeCell="C7" sqref="C7"/>
    </sheetView>
  </sheetViews>
  <sheetFormatPr defaultColWidth="8.875" defaultRowHeight="24" x14ac:dyDescent="0.55000000000000004"/>
  <cols>
    <col min="1" max="1" width="5" style="12" customWidth="1"/>
    <col min="2" max="2" width="17.125" style="12" customWidth="1"/>
    <col min="3" max="3" width="4.25" style="12" bestFit="1" customWidth="1"/>
    <col min="4" max="4" width="9.625" style="12" bestFit="1" customWidth="1"/>
    <col min="5" max="5" width="35.375" style="12" bestFit="1" customWidth="1"/>
    <col min="6" max="6" width="14.375" style="12" bestFit="1" customWidth="1"/>
    <col min="7" max="7" width="14.75" style="12" customWidth="1"/>
    <col min="8" max="8" width="13.125" style="12" bestFit="1" customWidth="1"/>
    <col min="9" max="16384" width="8.875" style="12"/>
  </cols>
  <sheetData>
    <row r="1" spans="1:8" s="1" customFormat="1" x14ac:dyDescent="0.55000000000000004">
      <c r="A1" s="92" t="s">
        <v>559</v>
      </c>
      <c r="B1" s="92"/>
      <c r="C1" s="92"/>
      <c r="D1" s="92"/>
      <c r="E1" s="92"/>
      <c r="F1" s="92"/>
      <c r="G1" s="92"/>
      <c r="H1" s="92"/>
    </row>
    <row r="2" spans="1:8" s="1" customFormat="1" x14ac:dyDescent="0.55000000000000004">
      <c r="B2" s="2"/>
      <c r="C2" s="14"/>
      <c r="F2" s="3"/>
      <c r="G2" s="3"/>
      <c r="H2" s="4" t="s">
        <v>546</v>
      </c>
    </row>
    <row r="3" spans="1:8" s="1" customFormat="1" x14ac:dyDescent="0.55000000000000004">
      <c r="A3" s="1" t="s">
        <v>129</v>
      </c>
      <c r="B3" s="2"/>
      <c r="C3" s="14"/>
      <c r="F3" s="3"/>
      <c r="G3" s="3"/>
      <c r="H3" s="3"/>
    </row>
    <row r="4" spans="1:8" s="1" customFormat="1" x14ac:dyDescent="0.55000000000000004">
      <c r="A4" s="5" t="s">
        <v>542</v>
      </c>
      <c r="B4" s="6" t="s">
        <v>0</v>
      </c>
      <c r="C4" s="5" t="s">
        <v>1</v>
      </c>
      <c r="D4" s="5" t="s">
        <v>2</v>
      </c>
      <c r="E4" s="5" t="s">
        <v>3</v>
      </c>
      <c r="F4" s="7" t="s">
        <v>4</v>
      </c>
      <c r="G4" s="7" t="s">
        <v>543</v>
      </c>
      <c r="H4" s="7" t="s">
        <v>5</v>
      </c>
    </row>
    <row r="5" spans="1:8" s="1" customFormat="1" x14ac:dyDescent="0.55000000000000004">
      <c r="A5" s="8">
        <v>1</v>
      </c>
      <c r="B5" s="9">
        <v>100000241356</v>
      </c>
      <c r="C5" s="5">
        <v>0</v>
      </c>
      <c r="D5" s="8" t="s">
        <v>67</v>
      </c>
      <c r="E5" s="8" t="s">
        <v>68</v>
      </c>
      <c r="F5" s="10">
        <v>45500</v>
      </c>
      <c r="G5" s="10">
        <v>-32292.93</v>
      </c>
      <c r="H5" s="10">
        <v>13207.07</v>
      </c>
    </row>
    <row r="6" spans="1:8" s="1" customFormat="1" x14ac:dyDescent="0.55000000000000004">
      <c r="A6" s="8">
        <v>2</v>
      </c>
      <c r="B6" s="9">
        <v>100000241357</v>
      </c>
      <c r="C6" s="5">
        <v>0</v>
      </c>
      <c r="D6" s="8" t="s">
        <v>67</v>
      </c>
      <c r="E6" s="8" t="s">
        <v>68</v>
      </c>
      <c r="F6" s="10">
        <v>45500</v>
      </c>
      <c r="G6" s="10">
        <v>-32292.93</v>
      </c>
      <c r="H6" s="10">
        <v>13207.07</v>
      </c>
    </row>
    <row r="7" spans="1:8" s="1" customFormat="1" x14ac:dyDescent="0.55000000000000004">
      <c r="A7" s="8">
        <v>3</v>
      </c>
      <c r="B7" s="9">
        <v>100000241358</v>
      </c>
      <c r="C7" s="5">
        <v>0</v>
      </c>
      <c r="D7" s="8" t="s">
        <v>67</v>
      </c>
      <c r="E7" s="8" t="s">
        <v>68</v>
      </c>
      <c r="F7" s="10">
        <v>45500</v>
      </c>
      <c r="G7" s="10">
        <v>-32292.93</v>
      </c>
      <c r="H7" s="10">
        <v>13207.07</v>
      </c>
    </row>
    <row r="8" spans="1:8" s="1" customFormat="1" x14ac:dyDescent="0.55000000000000004">
      <c r="A8" s="8">
        <v>4</v>
      </c>
      <c r="B8" s="9">
        <v>100000241359</v>
      </c>
      <c r="C8" s="5">
        <v>0</v>
      </c>
      <c r="D8" s="8" t="s">
        <v>67</v>
      </c>
      <c r="E8" s="8" t="s">
        <v>68</v>
      </c>
      <c r="F8" s="10">
        <v>45500</v>
      </c>
      <c r="G8" s="10">
        <v>-32292.93</v>
      </c>
      <c r="H8" s="10">
        <v>13207.07</v>
      </c>
    </row>
    <row r="9" spans="1:8" s="1" customFormat="1" x14ac:dyDescent="0.55000000000000004">
      <c r="A9" s="8">
        <v>5</v>
      </c>
      <c r="B9" s="9">
        <v>100000241360</v>
      </c>
      <c r="C9" s="5">
        <v>0</v>
      </c>
      <c r="D9" s="8" t="s">
        <v>67</v>
      </c>
      <c r="E9" s="8" t="s">
        <v>68</v>
      </c>
      <c r="F9" s="10">
        <v>45500</v>
      </c>
      <c r="G9" s="10">
        <v>-32292.93</v>
      </c>
      <c r="H9" s="10">
        <v>13207.07</v>
      </c>
    </row>
    <row r="10" spans="1:8" s="1" customFormat="1" x14ac:dyDescent="0.55000000000000004">
      <c r="A10" s="8">
        <v>6</v>
      </c>
      <c r="B10" s="9">
        <v>100000241361</v>
      </c>
      <c r="C10" s="5">
        <v>0</v>
      </c>
      <c r="D10" s="8" t="s">
        <v>67</v>
      </c>
      <c r="E10" s="8" t="s">
        <v>68</v>
      </c>
      <c r="F10" s="10">
        <v>45500</v>
      </c>
      <c r="G10" s="10">
        <v>-32292.93</v>
      </c>
      <c r="H10" s="10">
        <v>13207.07</v>
      </c>
    </row>
    <row r="11" spans="1:8" s="1" customFormat="1" x14ac:dyDescent="0.55000000000000004">
      <c r="A11" s="8">
        <v>7</v>
      </c>
      <c r="B11" s="9">
        <v>100000241362</v>
      </c>
      <c r="C11" s="5">
        <v>0</v>
      </c>
      <c r="D11" s="8" t="s">
        <v>67</v>
      </c>
      <c r="E11" s="8" t="s">
        <v>68</v>
      </c>
      <c r="F11" s="10">
        <v>45500</v>
      </c>
      <c r="G11" s="10">
        <v>-32292.93</v>
      </c>
      <c r="H11" s="10">
        <v>13207.07</v>
      </c>
    </row>
    <row r="12" spans="1:8" s="1" customFormat="1" x14ac:dyDescent="0.55000000000000004">
      <c r="A12" s="8">
        <v>8</v>
      </c>
      <c r="B12" s="9">
        <v>100000241363</v>
      </c>
      <c r="C12" s="5">
        <v>0</v>
      </c>
      <c r="D12" s="8" t="s">
        <v>67</v>
      </c>
      <c r="E12" s="8" t="s">
        <v>68</v>
      </c>
      <c r="F12" s="10">
        <v>45500</v>
      </c>
      <c r="G12" s="10">
        <v>-32292.93</v>
      </c>
      <c r="H12" s="10">
        <v>13207.07</v>
      </c>
    </row>
    <row r="13" spans="1:8" s="1" customFormat="1" x14ac:dyDescent="0.55000000000000004">
      <c r="A13" s="8">
        <v>9</v>
      </c>
      <c r="B13" s="9">
        <v>100000241364</v>
      </c>
      <c r="C13" s="5">
        <v>0</v>
      </c>
      <c r="D13" s="8" t="s">
        <v>67</v>
      </c>
      <c r="E13" s="8" t="s">
        <v>68</v>
      </c>
      <c r="F13" s="10">
        <v>45500</v>
      </c>
      <c r="G13" s="10">
        <v>-32292.93</v>
      </c>
      <c r="H13" s="10">
        <v>13207.07</v>
      </c>
    </row>
    <row r="14" spans="1:8" s="1" customFormat="1" x14ac:dyDescent="0.55000000000000004">
      <c r="A14" s="11" t="s">
        <v>8</v>
      </c>
      <c r="B14" s="86" t="str">
        <f>+A3</f>
        <v>หมวดสินทรัพย์ 12060200 คุรภัณฑ์ยานพาหนะ</v>
      </c>
      <c r="C14" s="87"/>
      <c r="D14" s="87"/>
      <c r="E14" s="88"/>
      <c r="F14" s="10">
        <f>SUM(F5:F13)</f>
        <v>409500</v>
      </c>
      <c r="G14" s="10">
        <f>SUM(G5:G13)</f>
        <v>-290636.37</v>
      </c>
      <c r="H14" s="10">
        <f>SUM(H5:H13)</f>
        <v>118863.63000000003</v>
      </c>
    </row>
    <row r="15" spans="1:8" s="1" customFormat="1" ht="21" x14ac:dyDescent="0.35">
      <c r="B15" s="2"/>
      <c r="C15" s="14"/>
      <c r="F15" s="3"/>
      <c r="G15" s="3"/>
      <c r="H15" s="3"/>
    </row>
    <row r="16" spans="1:8" s="1" customFormat="1" x14ac:dyDescent="0.55000000000000004">
      <c r="A16" s="1" t="s">
        <v>549</v>
      </c>
      <c r="B16" s="2"/>
      <c r="C16" s="14"/>
      <c r="F16" s="3"/>
      <c r="G16" s="3"/>
      <c r="H16" s="3"/>
    </row>
    <row r="17" spans="1:8" s="1" customFormat="1" x14ac:dyDescent="0.55000000000000004">
      <c r="A17" s="8" t="s">
        <v>542</v>
      </c>
      <c r="B17" s="9" t="s">
        <v>0</v>
      </c>
      <c r="C17" s="5" t="s">
        <v>1</v>
      </c>
      <c r="D17" s="8" t="s">
        <v>2</v>
      </c>
      <c r="E17" s="8" t="s">
        <v>3</v>
      </c>
      <c r="F17" s="10" t="s">
        <v>4</v>
      </c>
      <c r="G17" s="10" t="s">
        <v>543</v>
      </c>
      <c r="H17" s="10" t="s">
        <v>5</v>
      </c>
    </row>
    <row r="18" spans="1:8" s="1" customFormat="1" x14ac:dyDescent="0.55000000000000004">
      <c r="A18" s="8">
        <v>1</v>
      </c>
      <c r="B18" s="9">
        <v>100000402669</v>
      </c>
      <c r="C18" s="5">
        <v>0</v>
      </c>
      <c r="D18" s="8" t="s">
        <v>92</v>
      </c>
      <c r="E18" s="8" t="s">
        <v>560</v>
      </c>
      <c r="F18" s="10">
        <v>2996000</v>
      </c>
      <c r="G18" s="10">
        <v>-2995999</v>
      </c>
      <c r="H18" s="10">
        <v>1</v>
      </c>
    </row>
    <row r="19" spans="1:8" s="1" customFormat="1" x14ac:dyDescent="0.55000000000000004">
      <c r="A19" s="8">
        <v>2</v>
      </c>
      <c r="B19" s="9">
        <v>100000402670</v>
      </c>
      <c r="C19" s="5">
        <v>0</v>
      </c>
      <c r="D19" s="8" t="s">
        <v>92</v>
      </c>
      <c r="E19" s="8" t="s">
        <v>561</v>
      </c>
      <c r="F19" s="10">
        <v>2996000</v>
      </c>
      <c r="G19" s="10">
        <v>-2995999</v>
      </c>
      <c r="H19" s="10">
        <v>1</v>
      </c>
    </row>
    <row r="20" spans="1:8" s="1" customFormat="1" x14ac:dyDescent="0.55000000000000004">
      <c r="A20" s="11" t="s">
        <v>8</v>
      </c>
      <c r="B20" s="86" t="str">
        <f>+A16</f>
        <v>หมวดสินทรัพย์ 12060200 คุรภัณฑ์ยานพาหนะ (ที่หมดอายุการใช้งาน)</v>
      </c>
      <c r="C20" s="87"/>
      <c r="D20" s="87"/>
      <c r="E20" s="88"/>
      <c r="F20" s="10">
        <f>SUM(F18:F19)</f>
        <v>5992000</v>
      </c>
      <c r="G20" s="10">
        <f t="shared" ref="G20:H20" si="0">SUM(G18:G19)</f>
        <v>-5991998</v>
      </c>
      <c r="H20" s="10">
        <f t="shared" si="0"/>
        <v>2</v>
      </c>
    </row>
    <row r="21" spans="1:8" s="1" customFormat="1" x14ac:dyDescent="0.55000000000000004">
      <c r="A21" s="8"/>
      <c r="B21" s="89" t="s">
        <v>545</v>
      </c>
      <c r="C21" s="90"/>
      <c r="D21" s="90"/>
      <c r="E21" s="91"/>
      <c r="F21" s="10">
        <f>+F14+F20</f>
        <v>6401500</v>
      </c>
      <c r="G21" s="10">
        <f t="shared" ref="G21:H21" si="1">+G14+G20</f>
        <v>-6282634.3700000001</v>
      </c>
      <c r="H21" s="10">
        <f t="shared" si="1"/>
        <v>118865.63000000003</v>
      </c>
    </row>
    <row r="23" spans="1:8" x14ac:dyDescent="0.55000000000000004">
      <c r="A23" s="1" t="s">
        <v>494</v>
      </c>
    </row>
    <row r="24" spans="1:8" s="1" customFormat="1" x14ac:dyDescent="0.55000000000000004">
      <c r="A24" s="1" t="s">
        <v>556</v>
      </c>
      <c r="B24" s="2"/>
      <c r="C24" s="14"/>
      <c r="F24" s="3"/>
      <c r="G24" s="3"/>
      <c r="H24" s="3"/>
    </row>
    <row r="25" spans="1:8" s="1" customFormat="1" x14ac:dyDescent="0.55000000000000004">
      <c r="A25" s="8" t="s">
        <v>542</v>
      </c>
      <c r="B25" s="9" t="s">
        <v>0</v>
      </c>
      <c r="C25" s="5" t="s">
        <v>1</v>
      </c>
      <c r="D25" s="8" t="s">
        <v>2</v>
      </c>
      <c r="E25" s="8" t="s">
        <v>3</v>
      </c>
      <c r="F25" s="10" t="s">
        <v>4</v>
      </c>
      <c r="G25" s="10" t="s">
        <v>543</v>
      </c>
      <c r="H25" s="10" t="s">
        <v>5</v>
      </c>
    </row>
    <row r="26" spans="1:8" s="1" customFormat="1" x14ac:dyDescent="0.55000000000000004">
      <c r="A26" s="8">
        <v>1</v>
      </c>
      <c r="B26" s="9">
        <v>100000212748</v>
      </c>
      <c r="C26" s="5">
        <v>0</v>
      </c>
      <c r="D26" s="8" t="s">
        <v>554</v>
      </c>
      <c r="E26" s="8" t="s">
        <v>555</v>
      </c>
      <c r="F26" s="10">
        <v>34882.199999999997</v>
      </c>
      <c r="G26" s="10">
        <v>-34881.199999999997</v>
      </c>
      <c r="H26" s="10">
        <v>1</v>
      </c>
    </row>
    <row r="27" spans="1:8" s="1" customFormat="1" x14ac:dyDescent="0.55000000000000004">
      <c r="A27" s="11" t="s">
        <v>8</v>
      </c>
      <c r="B27" s="86" t="str">
        <f>+A24</f>
        <v>หมวดสินทรัพย์ 12061000 คุรภัณฑ์คอมพิวเตอร์ (ที่หมดอายุการใช้งาน)</v>
      </c>
      <c r="C27" s="87"/>
      <c r="D27" s="87"/>
      <c r="E27" s="88"/>
      <c r="F27" s="10">
        <f>SUM(F26:F26)</f>
        <v>34882.199999999997</v>
      </c>
      <c r="G27" s="10">
        <f>SUM(G26:G26)</f>
        <v>-34881.199999999997</v>
      </c>
      <c r="H27" s="10">
        <f>SUM(H26:H26)</f>
        <v>1</v>
      </c>
    </row>
    <row r="28" spans="1:8" s="1" customFormat="1" x14ac:dyDescent="0.55000000000000004">
      <c r="A28" s="8"/>
      <c r="B28" s="89" t="s">
        <v>545</v>
      </c>
      <c r="C28" s="90"/>
      <c r="D28" s="90"/>
      <c r="E28" s="91"/>
      <c r="F28" s="10">
        <f>+F22+F27</f>
        <v>34882.199999999997</v>
      </c>
      <c r="G28" s="10">
        <f>+G22+G27</f>
        <v>-34881.199999999997</v>
      </c>
      <c r="H28" s="10">
        <f>+H22+H27</f>
        <v>1</v>
      </c>
    </row>
    <row r="30" spans="1:8" s="1" customFormat="1" x14ac:dyDescent="0.55000000000000004">
      <c r="A30" s="1" t="s">
        <v>562</v>
      </c>
      <c r="B30" s="2"/>
      <c r="C30" s="14"/>
      <c r="F30" s="3"/>
      <c r="G30" s="3"/>
      <c r="H30" s="3"/>
    </row>
    <row r="31" spans="1:8" s="1" customFormat="1" x14ac:dyDescent="0.55000000000000004">
      <c r="A31" s="8" t="s">
        <v>542</v>
      </c>
      <c r="B31" s="9" t="s">
        <v>0</v>
      </c>
      <c r="C31" s="5" t="s">
        <v>1</v>
      </c>
      <c r="D31" s="8" t="s">
        <v>2</v>
      </c>
      <c r="E31" s="8" t="s">
        <v>3</v>
      </c>
      <c r="F31" s="10" t="s">
        <v>4</v>
      </c>
      <c r="G31" s="10" t="s">
        <v>543</v>
      </c>
      <c r="H31" s="10" t="s">
        <v>5</v>
      </c>
    </row>
    <row r="32" spans="1:8" s="1" customFormat="1" x14ac:dyDescent="0.55000000000000004">
      <c r="A32" s="8">
        <v>1</v>
      </c>
      <c r="B32" s="9">
        <v>100000574978</v>
      </c>
      <c r="C32" s="5">
        <v>0</v>
      </c>
      <c r="D32" s="8" t="s">
        <v>125</v>
      </c>
      <c r="E32" s="8" t="s">
        <v>563</v>
      </c>
      <c r="F32" s="10">
        <v>7044720</v>
      </c>
      <c r="G32" s="10">
        <v>-2463877.92</v>
      </c>
      <c r="H32" s="10">
        <v>4580842.08</v>
      </c>
    </row>
    <row r="33" spans="1:8" s="1" customFormat="1" x14ac:dyDescent="0.55000000000000004">
      <c r="A33" s="11" t="s">
        <v>8</v>
      </c>
      <c r="B33" s="86" t="str">
        <f>+A30</f>
        <v>มวดสินทรัพย์ 12061600 คุรภัณฑ์อื่นๆ</v>
      </c>
      <c r="C33" s="87"/>
      <c r="D33" s="87"/>
      <c r="E33" s="88"/>
      <c r="F33" s="10">
        <f>SUM(F32:F32)</f>
        <v>7044720</v>
      </c>
      <c r="G33" s="10">
        <f>SUM(G32:G32)</f>
        <v>-2463877.92</v>
      </c>
      <c r="H33" s="10">
        <f>SUM(H32:H32)</f>
        <v>4580842.08</v>
      </c>
    </row>
    <row r="34" spans="1:8" s="1" customFormat="1" x14ac:dyDescent="0.55000000000000004">
      <c r="A34" s="8"/>
      <c r="B34" s="89" t="s">
        <v>545</v>
      </c>
      <c r="C34" s="90"/>
      <c r="D34" s="90"/>
      <c r="E34" s="91"/>
      <c r="F34" s="10">
        <f>F33</f>
        <v>7044720</v>
      </c>
      <c r="G34" s="10">
        <f t="shared" ref="G34:H34" si="2">G33</f>
        <v>-2463877.92</v>
      </c>
      <c r="H34" s="10">
        <f t="shared" si="2"/>
        <v>4580842.08</v>
      </c>
    </row>
    <row r="36" spans="1:8" x14ac:dyDescent="0.55000000000000004">
      <c r="F36" s="13">
        <f>+F34+F28+F21</f>
        <v>13481102.199999999</v>
      </c>
      <c r="G36" s="13">
        <f t="shared" ref="G36:H36" si="3">+G34+G28+G21</f>
        <v>-8781393.4900000002</v>
      </c>
      <c r="H36" s="13">
        <f t="shared" si="3"/>
        <v>4699708.71</v>
      </c>
    </row>
  </sheetData>
  <mergeCells count="8">
    <mergeCell ref="B33:E33"/>
    <mergeCell ref="B34:E34"/>
    <mergeCell ref="A1:H1"/>
    <mergeCell ref="B14:E14"/>
    <mergeCell ref="B20:E20"/>
    <mergeCell ref="B21:E21"/>
    <mergeCell ref="B27:E27"/>
    <mergeCell ref="B28:E28"/>
  </mergeCells>
  <conditionalFormatting sqref="B1:B1048576">
    <cfRule type="duplicateValues" dxfId="16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I31"/>
  <sheetViews>
    <sheetView workbookViewId="0">
      <selection activeCell="G5" sqref="G5"/>
    </sheetView>
  </sheetViews>
  <sheetFormatPr defaultRowHeight="24" x14ac:dyDescent="0.55000000000000004"/>
  <cols>
    <col min="1" max="1" width="9.125" style="12" bestFit="1" customWidth="1"/>
    <col min="2" max="2" width="10.625" style="12" customWidth="1"/>
    <col min="3" max="3" width="26.625" style="12" customWidth="1"/>
    <col min="4" max="4" width="11.5" style="12" customWidth="1"/>
    <col min="5" max="5" width="9.125" style="12" bestFit="1" customWidth="1"/>
    <col min="6" max="6" width="7.375" style="12" bestFit="1" customWidth="1"/>
    <col min="7" max="7" width="16" style="25" customWidth="1"/>
    <col min="8" max="8" width="15.75" style="25" customWidth="1"/>
    <col min="9" max="9" width="15.25" style="12" customWidth="1"/>
    <col min="10" max="257" width="9" style="12"/>
    <col min="258" max="258" width="10.625" style="12" customWidth="1"/>
    <col min="259" max="259" width="26.625" style="12" customWidth="1"/>
    <col min="260" max="260" width="11.5" style="12" customWidth="1"/>
    <col min="261" max="261" width="9" style="12"/>
    <col min="262" max="262" width="7.25" style="12" bestFit="1" customWidth="1"/>
    <col min="263" max="264" width="13" style="12" bestFit="1" customWidth="1"/>
    <col min="265" max="513" width="9" style="12"/>
    <col min="514" max="514" width="10.625" style="12" customWidth="1"/>
    <col min="515" max="515" width="26.625" style="12" customWidth="1"/>
    <col min="516" max="516" width="11.5" style="12" customWidth="1"/>
    <col min="517" max="517" width="9" style="12"/>
    <col min="518" max="518" width="7.25" style="12" bestFit="1" customWidth="1"/>
    <col min="519" max="520" width="13" style="12" bestFit="1" customWidth="1"/>
    <col min="521" max="769" width="9" style="12"/>
    <col min="770" max="770" width="10.625" style="12" customWidth="1"/>
    <col min="771" max="771" width="26.625" style="12" customWidth="1"/>
    <col min="772" max="772" width="11.5" style="12" customWidth="1"/>
    <col min="773" max="773" width="9" style="12"/>
    <col min="774" max="774" width="7.25" style="12" bestFit="1" customWidth="1"/>
    <col min="775" max="776" width="13" style="12" bestFit="1" customWidth="1"/>
    <col min="777" max="1025" width="9" style="12"/>
    <col min="1026" max="1026" width="10.625" style="12" customWidth="1"/>
    <col min="1027" max="1027" width="26.625" style="12" customWidth="1"/>
    <col min="1028" max="1028" width="11.5" style="12" customWidth="1"/>
    <col min="1029" max="1029" width="9" style="12"/>
    <col min="1030" max="1030" width="7.25" style="12" bestFit="1" customWidth="1"/>
    <col min="1031" max="1032" width="13" style="12" bestFit="1" customWidth="1"/>
    <col min="1033" max="1281" width="9" style="12"/>
    <col min="1282" max="1282" width="10.625" style="12" customWidth="1"/>
    <col min="1283" max="1283" width="26.625" style="12" customWidth="1"/>
    <col min="1284" max="1284" width="11.5" style="12" customWidth="1"/>
    <col min="1285" max="1285" width="9" style="12"/>
    <col min="1286" max="1286" width="7.25" style="12" bestFit="1" customWidth="1"/>
    <col min="1287" max="1288" width="13" style="12" bestFit="1" customWidth="1"/>
    <col min="1289" max="1537" width="9" style="12"/>
    <col min="1538" max="1538" width="10.625" style="12" customWidth="1"/>
    <col min="1539" max="1539" width="26.625" style="12" customWidth="1"/>
    <col min="1540" max="1540" width="11.5" style="12" customWidth="1"/>
    <col min="1541" max="1541" width="9" style="12"/>
    <col min="1542" max="1542" width="7.25" style="12" bestFit="1" customWidth="1"/>
    <col min="1543" max="1544" width="13" style="12" bestFit="1" customWidth="1"/>
    <col min="1545" max="1793" width="9" style="12"/>
    <col min="1794" max="1794" width="10.625" style="12" customWidth="1"/>
    <col min="1795" max="1795" width="26.625" style="12" customWidth="1"/>
    <col min="1796" max="1796" width="11.5" style="12" customWidth="1"/>
    <col min="1797" max="1797" width="9" style="12"/>
    <col min="1798" max="1798" width="7.25" style="12" bestFit="1" customWidth="1"/>
    <col min="1799" max="1800" width="13" style="12" bestFit="1" customWidth="1"/>
    <col min="1801" max="2049" width="9" style="12"/>
    <col min="2050" max="2050" width="10.625" style="12" customWidth="1"/>
    <col min="2051" max="2051" width="26.625" style="12" customWidth="1"/>
    <col min="2052" max="2052" width="11.5" style="12" customWidth="1"/>
    <col min="2053" max="2053" width="9" style="12"/>
    <col min="2054" max="2054" width="7.25" style="12" bestFit="1" customWidth="1"/>
    <col min="2055" max="2056" width="13" style="12" bestFit="1" customWidth="1"/>
    <col min="2057" max="2305" width="9" style="12"/>
    <col min="2306" max="2306" width="10.625" style="12" customWidth="1"/>
    <col min="2307" max="2307" width="26.625" style="12" customWidth="1"/>
    <col min="2308" max="2308" width="11.5" style="12" customWidth="1"/>
    <col min="2309" max="2309" width="9" style="12"/>
    <col min="2310" max="2310" width="7.25" style="12" bestFit="1" customWidth="1"/>
    <col min="2311" max="2312" width="13" style="12" bestFit="1" customWidth="1"/>
    <col min="2313" max="2561" width="9" style="12"/>
    <col min="2562" max="2562" width="10.625" style="12" customWidth="1"/>
    <col min="2563" max="2563" width="26.625" style="12" customWidth="1"/>
    <col min="2564" max="2564" width="11.5" style="12" customWidth="1"/>
    <col min="2565" max="2565" width="9" style="12"/>
    <col min="2566" max="2566" width="7.25" style="12" bestFit="1" customWidth="1"/>
    <col min="2567" max="2568" width="13" style="12" bestFit="1" customWidth="1"/>
    <col min="2569" max="2817" width="9" style="12"/>
    <col min="2818" max="2818" width="10.625" style="12" customWidth="1"/>
    <col min="2819" max="2819" width="26.625" style="12" customWidth="1"/>
    <col min="2820" max="2820" width="11.5" style="12" customWidth="1"/>
    <col min="2821" max="2821" width="9" style="12"/>
    <col min="2822" max="2822" width="7.25" style="12" bestFit="1" customWidth="1"/>
    <col min="2823" max="2824" width="13" style="12" bestFit="1" customWidth="1"/>
    <col min="2825" max="3073" width="9" style="12"/>
    <col min="3074" max="3074" width="10.625" style="12" customWidth="1"/>
    <col min="3075" max="3075" width="26.625" style="12" customWidth="1"/>
    <col min="3076" max="3076" width="11.5" style="12" customWidth="1"/>
    <col min="3077" max="3077" width="9" style="12"/>
    <col min="3078" max="3078" width="7.25" style="12" bestFit="1" customWidth="1"/>
    <col min="3079" max="3080" width="13" style="12" bestFit="1" customWidth="1"/>
    <col min="3081" max="3329" width="9" style="12"/>
    <col min="3330" max="3330" width="10.625" style="12" customWidth="1"/>
    <col min="3331" max="3331" width="26.625" style="12" customWidth="1"/>
    <col min="3332" max="3332" width="11.5" style="12" customWidth="1"/>
    <col min="3333" max="3333" width="9" style="12"/>
    <col min="3334" max="3334" width="7.25" style="12" bestFit="1" customWidth="1"/>
    <col min="3335" max="3336" width="13" style="12" bestFit="1" customWidth="1"/>
    <col min="3337" max="3585" width="9" style="12"/>
    <col min="3586" max="3586" width="10.625" style="12" customWidth="1"/>
    <col min="3587" max="3587" width="26.625" style="12" customWidth="1"/>
    <col min="3588" max="3588" width="11.5" style="12" customWidth="1"/>
    <col min="3589" max="3589" width="9" style="12"/>
    <col min="3590" max="3590" width="7.25" style="12" bestFit="1" customWidth="1"/>
    <col min="3591" max="3592" width="13" style="12" bestFit="1" customWidth="1"/>
    <col min="3593" max="3841" width="9" style="12"/>
    <col min="3842" max="3842" width="10.625" style="12" customWidth="1"/>
    <col min="3843" max="3843" width="26.625" style="12" customWidth="1"/>
    <col min="3844" max="3844" width="11.5" style="12" customWidth="1"/>
    <col min="3845" max="3845" width="9" style="12"/>
    <col min="3846" max="3846" width="7.25" style="12" bestFit="1" customWidth="1"/>
    <col min="3847" max="3848" width="13" style="12" bestFit="1" customWidth="1"/>
    <col min="3849" max="4097" width="9" style="12"/>
    <col min="4098" max="4098" width="10.625" style="12" customWidth="1"/>
    <col min="4099" max="4099" width="26.625" style="12" customWidth="1"/>
    <col min="4100" max="4100" width="11.5" style="12" customWidth="1"/>
    <col min="4101" max="4101" width="9" style="12"/>
    <col min="4102" max="4102" width="7.25" style="12" bestFit="1" customWidth="1"/>
    <col min="4103" max="4104" width="13" style="12" bestFit="1" customWidth="1"/>
    <col min="4105" max="4353" width="9" style="12"/>
    <col min="4354" max="4354" width="10.625" style="12" customWidth="1"/>
    <col min="4355" max="4355" width="26.625" style="12" customWidth="1"/>
    <col min="4356" max="4356" width="11.5" style="12" customWidth="1"/>
    <col min="4357" max="4357" width="9" style="12"/>
    <col min="4358" max="4358" width="7.25" style="12" bestFit="1" customWidth="1"/>
    <col min="4359" max="4360" width="13" style="12" bestFit="1" customWidth="1"/>
    <col min="4361" max="4609" width="9" style="12"/>
    <col min="4610" max="4610" width="10.625" style="12" customWidth="1"/>
    <col min="4611" max="4611" width="26.625" style="12" customWidth="1"/>
    <col min="4612" max="4612" width="11.5" style="12" customWidth="1"/>
    <col min="4613" max="4613" width="9" style="12"/>
    <col min="4614" max="4614" width="7.25" style="12" bestFit="1" customWidth="1"/>
    <col min="4615" max="4616" width="13" style="12" bestFit="1" customWidth="1"/>
    <col min="4617" max="4865" width="9" style="12"/>
    <col min="4866" max="4866" width="10.625" style="12" customWidth="1"/>
    <col min="4867" max="4867" width="26.625" style="12" customWidth="1"/>
    <col min="4868" max="4868" width="11.5" style="12" customWidth="1"/>
    <col min="4869" max="4869" width="9" style="12"/>
    <col min="4870" max="4870" width="7.25" style="12" bestFit="1" customWidth="1"/>
    <col min="4871" max="4872" width="13" style="12" bestFit="1" customWidth="1"/>
    <col min="4873" max="5121" width="9" style="12"/>
    <col min="5122" max="5122" width="10.625" style="12" customWidth="1"/>
    <col min="5123" max="5123" width="26.625" style="12" customWidth="1"/>
    <col min="5124" max="5124" width="11.5" style="12" customWidth="1"/>
    <col min="5125" max="5125" width="9" style="12"/>
    <col min="5126" max="5126" width="7.25" style="12" bestFit="1" customWidth="1"/>
    <col min="5127" max="5128" width="13" style="12" bestFit="1" customWidth="1"/>
    <col min="5129" max="5377" width="9" style="12"/>
    <col min="5378" max="5378" width="10.625" style="12" customWidth="1"/>
    <col min="5379" max="5379" width="26.625" style="12" customWidth="1"/>
    <col min="5380" max="5380" width="11.5" style="12" customWidth="1"/>
    <col min="5381" max="5381" width="9" style="12"/>
    <col min="5382" max="5382" width="7.25" style="12" bestFit="1" customWidth="1"/>
    <col min="5383" max="5384" width="13" style="12" bestFit="1" customWidth="1"/>
    <col min="5385" max="5633" width="9" style="12"/>
    <col min="5634" max="5634" width="10.625" style="12" customWidth="1"/>
    <col min="5635" max="5635" width="26.625" style="12" customWidth="1"/>
    <col min="5636" max="5636" width="11.5" style="12" customWidth="1"/>
    <col min="5637" max="5637" width="9" style="12"/>
    <col min="5638" max="5638" width="7.25" style="12" bestFit="1" customWidth="1"/>
    <col min="5639" max="5640" width="13" style="12" bestFit="1" customWidth="1"/>
    <col min="5641" max="5889" width="9" style="12"/>
    <col min="5890" max="5890" width="10.625" style="12" customWidth="1"/>
    <col min="5891" max="5891" width="26.625" style="12" customWidth="1"/>
    <col min="5892" max="5892" width="11.5" style="12" customWidth="1"/>
    <col min="5893" max="5893" width="9" style="12"/>
    <col min="5894" max="5894" width="7.25" style="12" bestFit="1" customWidth="1"/>
    <col min="5895" max="5896" width="13" style="12" bestFit="1" customWidth="1"/>
    <col min="5897" max="6145" width="9" style="12"/>
    <col min="6146" max="6146" width="10.625" style="12" customWidth="1"/>
    <col min="6147" max="6147" width="26.625" style="12" customWidth="1"/>
    <col min="6148" max="6148" width="11.5" style="12" customWidth="1"/>
    <col min="6149" max="6149" width="9" style="12"/>
    <col min="6150" max="6150" width="7.25" style="12" bestFit="1" customWidth="1"/>
    <col min="6151" max="6152" width="13" style="12" bestFit="1" customWidth="1"/>
    <col min="6153" max="6401" width="9" style="12"/>
    <col min="6402" max="6402" width="10.625" style="12" customWidth="1"/>
    <col min="6403" max="6403" width="26.625" style="12" customWidth="1"/>
    <col min="6404" max="6404" width="11.5" style="12" customWidth="1"/>
    <col min="6405" max="6405" width="9" style="12"/>
    <col min="6406" max="6406" width="7.25" style="12" bestFit="1" customWidth="1"/>
    <col min="6407" max="6408" width="13" style="12" bestFit="1" customWidth="1"/>
    <col min="6409" max="6657" width="9" style="12"/>
    <col min="6658" max="6658" width="10.625" style="12" customWidth="1"/>
    <col min="6659" max="6659" width="26.625" style="12" customWidth="1"/>
    <col min="6660" max="6660" width="11.5" style="12" customWidth="1"/>
    <col min="6661" max="6661" width="9" style="12"/>
    <col min="6662" max="6662" width="7.25" style="12" bestFit="1" customWidth="1"/>
    <col min="6663" max="6664" width="13" style="12" bestFit="1" customWidth="1"/>
    <col min="6665" max="6913" width="9" style="12"/>
    <col min="6914" max="6914" width="10.625" style="12" customWidth="1"/>
    <col min="6915" max="6915" width="26.625" style="12" customWidth="1"/>
    <col min="6916" max="6916" width="11.5" style="12" customWidth="1"/>
    <col min="6917" max="6917" width="9" style="12"/>
    <col min="6918" max="6918" width="7.25" style="12" bestFit="1" customWidth="1"/>
    <col min="6919" max="6920" width="13" style="12" bestFit="1" customWidth="1"/>
    <col min="6921" max="7169" width="9" style="12"/>
    <col min="7170" max="7170" width="10.625" style="12" customWidth="1"/>
    <col min="7171" max="7171" width="26.625" style="12" customWidth="1"/>
    <col min="7172" max="7172" width="11.5" style="12" customWidth="1"/>
    <col min="7173" max="7173" width="9" style="12"/>
    <col min="7174" max="7174" width="7.25" style="12" bestFit="1" customWidth="1"/>
    <col min="7175" max="7176" width="13" style="12" bestFit="1" customWidth="1"/>
    <col min="7177" max="7425" width="9" style="12"/>
    <col min="7426" max="7426" width="10.625" style="12" customWidth="1"/>
    <col min="7427" max="7427" width="26.625" style="12" customWidth="1"/>
    <col min="7428" max="7428" width="11.5" style="12" customWidth="1"/>
    <col min="7429" max="7429" width="9" style="12"/>
    <col min="7430" max="7430" width="7.25" style="12" bestFit="1" customWidth="1"/>
    <col min="7431" max="7432" width="13" style="12" bestFit="1" customWidth="1"/>
    <col min="7433" max="7681" width="9" style="12"/>
    <col min="7682" max="7682" width="10.625" style="12" customWidth="1"/>
    <col min="7683" max="7683" width="26.625" style="12" customWidth="1"/>
    <col min="7684" max="7684" width="11.5" style="12" customWidth="1"/>
    <col min="7685" max="7685" width="9" style="12"/>
    <col min="7686" max="7686" width="7.25" style="12" bestFit="1" customWidth="1"/>
    <col min="7687" max="7688" width="13" style="12" bestFit="1" customWidth="1"/>
    <col min="7689" max="7937" width="9" style="12"/>
    <col min="7938" max="7938" width="10.625" style="12" customWidth="1"/>
    <col min="7939" max="7939" width="26.625" style="12" customWidth="1"/>
    <col min="7940" max="7940" width="11.5" style="12" customWidth="1"/>
    <col min="7941" max="7941" width="9" style="12"/>
    <col min="7942" max="7942" width="7.25" style="12" bestFit="1" customWidth="1"/>
    <col min="7943" max="7944" width="13" style="12" bestFit="1" customWidth="1"/>
    <col min="7945" max="8193" width="9" style="12"/>
    <col min="8194" max="8194" width="10.625" style="12" customWidth="1"/>
    <col min="8195" max="8195" width="26.625" style="12" customWidth="1"/>
    <col min="8196" max="8196" width="11.5" style="12" customWidth="1"/>
    <col min="8197" max="8197" width="9" style="12"/>
    <col min="8198" max="8198" width="7.25" style="12" bestFit="1" customWidth="1"/>
    <col min="8199" max="8200" width="13" style="12" bestFit="1" customWidth="1"/>
    <col min="8201" max="8449" width="9" style="12"/>
    <col min="8450" max="8450" width="10.625" style="12" customWidth="1"/>
    <col min="8451" max="8451" width="26.625" style="12" customWidth="1"/>
    <col min="8452" max="8452" width="11.5" style="12" customWidth="1"/>
    <col min="8453" max="8453" width="9" style="12"/>
    <col min="8454" max="8454" width="7.25" style="12" bestFit="1" customWidth="1"/>
    <col min="8455" max="8456" width="13" style="12" bestFit="1" customWidth="1"/>
    <col min="8457" max="8705" width="9" style="12"/>
    <col min="8706" max="8706" width="10.625" style="12" customWidth="1"/>
    <col min="8707" max="8707" width="26.625" style="12" customWidth="1"/>
    <col min="8708" max="8708" width="11.5" style="12" customWidth="1"/>
    <col min="8709" max="8709" width="9" style="12"/>
    <col min="8710" max="8710" width="7.25" style="12" bestFit="1" customWidth="1"/>
    <col min="8711" max="8712" width="13" style="12" bestFit="1" customWidth="1"/>
    <col min="8713" max="8961" width="9" style="12"/>
    <col min="8962" max="8962" width="10.625" style="12" customWidth="1"/>
    <col min="8963" max="8963" width="26.625" style="12" customWidth="1"/>
    <col min="8964" max="8964" width="11.5" style="12" customWidth="1"/>
    <col min="8965" max="8965" width="9" style="12"/>
    <col min="8966" max="8966" width="7.25" style="12" bestFit="1" customWidth="1"/>
    <col min="8967" max="8968" width="13" style="12" bestFit="1" customWidth="1"/>
    <col min="8969" max="9217" width="9" style="12"/>
    <col min="9218" max="9218" width="10.625" style="12" customWidth="1"/>
    <col min="9219" max="9219" width="26.625" style="12" customWidth="1"/>
    <col min="9220" max="9220" width="11.5" style="12" customWidth="1"/>
    <col min="9221" max="9221" width="9" style="12"/>
    <col min="9222" max="9222" width="7.25" style="12" bestFit="1" customWidth="1"/>
    <col min="9223" max="9224" width="13" style="12" bestFit="1" customWidth="1"/>
    <col min="9225" max="9473" width="9" style="12"/>
    <col min="9474" max="9474" width="10.625" style="12" customWidth="1"/>
    <col min="9475" max="9475" width="26.625" style="12" customWidth="1"/>
    <col min="9476" max="9476" width="11.5" style="12" customWidth="1"/>
    <col min="9477" max="9477" width="9" style="12"/>
    <col min="9478" max="9478" width="7.25" style="12" bestFit="1" customWidth="1"/>
    <col min="9479" max="9480" width="13" style="12" bestFit="1" customWidth="1"/>
    <col min="9481" max="9729" width="9" style="12"/>
    <col min="9730" max="9730" width="10.625" style="12" customWidth="1"/>
    <col min="9731" max="9731" width="26.625" style="12" customWidth="1"/>
    <col min="9732" max="9732" width="11.5" style="12" customWidth="1"/>
    <col min="9733" max="9733" width="9" style="12"/>
    <col min="9734" max="9734" width="7.25" style="12" bestFit="1" customWidth="1"/>
    <col min="9735" max="9736" width="13" style="12" bestFit="1" customWidth="1"/>
    <col min="9737" max="9985" width="9" style="12"/>
    <col min="9986" max="9986" width="10.625" style="12" customWidth="1"/>
    <col min="9987" max="9987" width="26.625" style="12" customWidth="1"/>
    <col min="9988" max="9988" width="11.5" style="12" customWidth="1"/>
    <col min="9989" max="9989" width="9" style="12"/>
    <col min="9990" max="9990" width="7.25" style="12" bestFit="1" customWidth="1"/>
    <col min="9991" max="9992" width="13" style="12" bestFit="1" customWidth="1"/>
    <col min="9993" max="10241" width="9" style="12"/>
    <col min="10242" max="10242" width="10.625" style="12" customWidth="1"/>
    <col min="10243" max="10243" width="26.625" style="12" customWidth="1"/>
    <col min="10244" max="10244" width="11.5" style="12" customWidth="1"/>
    <col min="10245" max="10245" width="9" style="12"/>
    <col min="10246" max="10246" width="7.25" style="12" bestFit="1" customWidth="1"/>
    <col min="10247" max="10248" width="13" style="12" bestFit="1" customWidth="1"/>
    <col min="10249" max="10497" width="9" style="12"/>
    <col min="10498" max="10498" width="10.625" style="12" customWidth="1"/>
    <col min="10499" max="10499" width="26.625" style="12" customWidth="1"/>
    <col min="10500" max="10500" width="11.5" style="12" customWidth="1"/>
    <col min="10501" max="10501" width="9" style="12"/>
    <col min="10502" max="10502" width="7.25" style="12" bestFit="1" customWidth="1"/>
    <col min="10503" max="10504" width="13" style="12" bestFit="1" customWidth="1"/>
    <col min="10505" max="10753" width="9" style="12"/>
    <col min="10754" max="10754" width="10.625" style="12" customWidth="1"/>
    <col min="10755" max="10755" width="26.625" style="12" customWidth="1"/>
    <col min="10756" max="10756" width="11.5" style="12" customWidth="1"/>
    <col min="10757" max="10757" width="9" style="12"/>
    <col min="10758" max="10758" width="7.25" style="12" bestFit="1" customWidth="1"/>
    <col min="10759" max="10760" width="13" style="12" bestFit="1" customWidth="1"/>
    <col min="10761" max="11009" width="9" style="12"/>
    <col min="11010" max="11010" width="10.625" style="12" customWidth="1"/>
    <col min="11011" max="11011" width="26.625" style="12" customWidth="1"/>
    <col min="11012" max="11012" width="11.5" style="12" customWidth="1"/>
    <col min="11013" max="11013" width="9" style="12"/>
    <col min="11014" max="11014" width="7.25" style="12" bestFit="1" customWidth="1"/>
    <col min="11015" max="11016" width="13" style="12" bestFit="1" customWidth="1"/>
    <col min="11017" max="11265" width="9" style="12"/>
    <col min="11266" max="11266" width="10.625" style="12" customWidth="1"/>
    <col min="11267" max="11267" width="26.625" style="12" customWidth="1"/>
    <col min="11268" max="11268" width="11.5" style="12" customWidth="1"/>
    <col min="11269" max="11269" width="9" style="12"/>
    <col min="11270" max="11270" width="7.25" style="12" bestFit="1" customWidth="1"/>
    <col min="11271" max="11272" width="13" style="12" bestFit="1" customWidth="1"/>
    <col min="11273" max="11521" width="9" style="12"/>
    <col min="11522" max="11522" width="10.625" style="12" customWidth="1"/>
    <col min="11523" max="11523" width="26.625" style="12" customWidth="1"/>
    <col min="11524" max="11524" width="11.5" style="12" customWidth="1"/>
    <col min="11525" max="11525" width="9" style="12"/>
    <col min="11526" max="11526" width="7.25" style="12" bestFit="1" customWidth="1"/>
    <col min="11527" max="11528" width="13" style="12" bestFit="1" customWidth="1"/>
    <col min="11529" max="11777" width="9" style="12"/>
    <col min="11778" max="11778" width="10.625" style="12" customWidth="1"/>
    <col min="11779" max="11779" width="26.625" style="12" customWidth="1"/>
    <col min="11780" max="11780" width="11.5" style="12" customWidth="1"/>
    <col min="11781" max="11781" width="9" style="12"/>
    <col min="11782" max="11782" width="7.25" style="12" bestFit="1" customWidth="1"/>
    <col min="11783" max="11784" width="13" style="12" bestFit="1" customWidth="1"/>
    <col min="11785" max="12033" width="9" style="12"/>
    <col min="12034" max="12034" width="10.625" style="12" customWidth="1"/>
    <col min="12035" max="12035" width="26.625" style="12" customWidth="1"/>
    <col min="12036" max="12036" width="11.5" style="12" customWidth="1"/>
    <col min="12037" max="12037" width="9" style="12"/>
    <col min="12038" max="12038" width="7.25" style="12" bestFit="1" customWidth="1"/>
    <col min="12039" max="12040" width="13" style="12" bestFit="1" customWidth="1"/>
    <col min="12041" max="12289" width="9" style="12"/>
    <col min="12290" max="12290" width="10.625" style="12" customWidth="1"/>
    <col min="12291" max="12291" width="26.625" style="12" customWidth="1"/>
    <col min="12292" max="12292" width="11.5" style="12" customWidth="1"/>
    <col min="12293" max="12293" width="9" style="12"/>
    <col min="12294" max="12294" width="7.25" style="12" bestFit="1" customWidth="1"/>
    <col min="12295" max="12296" width="13" style="12" bestFit="1" customWidth="1"/>
    <col min="12297" max="12545" width="9" style="12"/>
    <col min="12546" max="12546" width="10.625" style="12" customWidth="1"/>
    <col min="12547" max="12547" width="26.625" style="12" customWidth="1"/>
    <col min="12548" max="12548" width="11.5" style="12" customWidth="1"/>
    <col min="12549" max="12549" width="9" style="12"/>
    <col min="12550" max="12550" width="7.25" style="12" bestFit="1" customWidth="1"/>
    <col min="12551" max="12552" width="13" style="12" bestFit="1" customWidth="1"/>
    <col min="12553" max="12801" width="9" style="12"/>
    <col min="12802" max="12802" width="10.625" style="12" customWidth="1"/>
    <col min="12803" max="12803" width="26.625" style="12" customWidth="1"/>
    <col min="12804" max="12804" width="11.5" style="12" customWidth="1"/>
    <col min="12805" max="12805" width="9" style="12"/>
    <col min="12806" max="12806" width="7.25" style="12" bestFit="1" customWidth="1"/>
    <col min="12807" max="12808" width="13" style="12" bestFit="1" customWidth="1"/>
    <col min="12809" max="13057" width="9" style="12"/>
    <col min="13058" max="13058" width="10.625" style="12" customWidth="1"/>
    <col min="13059" max="13059" width="26.625" style="12" customWidth="1"/>
    <col min="13060" max="13060" width="11.5" style="12" customWidth="1"/>
    <col min="13061" max="13061" width="9" style="12"/>
    <col min="13062" max="13062" width="7.25" style="12" bestFit="1" customWidth="1"/>
    <col min="13063" max="13064" width="13" style="12" bestFit="1" customWidth="1"/>
    <col min="13065" max="13313" width="9" style="12"/>
    <col min="13314" max="13314" width="10.625" style="12" customWidth="1"/>
    <col min="13315" max="13315" width="26.625" style="12" customWidth="1"/>
    <col min="13316" max="13316" width="11.5" style="12" customWidth="1"/>
    <col min="13317" max="13317" width="9" style="12"/>
    <col min="13318" max="13318" width="7.25" style="12" bestFit="1" customWidth="1"/>
    <col min="13319" max="13320" width="13" style="12" bestFit="1" customWidth="1"/>
    <col min="13321" max="13569" width="9" style="12"/>
    <col min="13570" max="13570" width="10.625" style="12" customWidth="1"/>
    <col min="13571" max="13571" width="26.625" style="12" customWidth="1"/>
    <col min="13572" max="13572" width="11.5" style="12" customWidth="1"/>
    <col min="13573" max="13573" width="9" style="12"/>
    <col min="13574" max="13574" width="7.25" style="12" bestFit="1" customWidth="1"/>
    <col min="13575" max="13576" width="13" style="12" bestFit="1" customWidth="1"/>
    <col min="13577" max="13825" width="9" style="12"/>
    <col min="13826" max="13826" width="10.625" style="12" customWidth="1"/>
    <col min="13827" max="13827" width="26.625" style="12" customWidth="1"/>
    <col min="13828" max="13828" width="11.5" style="12" customWidth="1"/>
    <col min="13829" max="13829" width="9" style="12"/>
    <col min="13830" max="13830" width="7.25" style="12" bestFit="1" customWidth="1"/>
    <col min="13831" max="13832" width="13" style="12" bestFit="1" customWidth="1"/>
    <col min="13833" max="14081" width="9" style="12"/>
    <col min="14082" max="14082" width="10.625" style="12" customWidth="1"/>
    <col min="14083" max="14083" width="26.625" style="12" customWidth="1"/>
    <col min="14084" max="14084" width="11.5" style="12" customWidth="1"/>
    <col min="14085" max="14085" width="9" style="12"/>
    <col min="14086" max="14086" width="7.25" style="12" bestFit="1" customWidth="1"/>
    <col min="14087" max="14088" width="13" style="12" bestFit="1" customWidth="1"/>
    <col min="14089" max="14337" width="9" style="12"/>
    <col min="14338" max="14338" width="10.625" style="12" customWidth="1"/>
    <col min="14339" max="14339" width="26.625" style="12" customWidth="1"/>
    <col min="14340" max="14340" width="11.5" style="12" customWidth="1"/>
    <col min="14341" max="14341" width="9" style="12"/>
    <col min="14342" max="14342" width="7.25" style="12" bestFit="1" customWidth="1"/>
    <col min="14343" max="14344" width="13" style="12" bestFit="1" customWidth="1"/>
    <col min="14345" max="14593" width="9" style="12"/>
    <col min="14594" max="14594" width="10.625" style="12" customWidth="1"/>
    <col min="14595" max="14595" width="26.625" style="12" customWidth="1"/>
    <col min="14596" max="14596" width="11.5" style="12" customWidth="1"/>
    <col min="14597" max="14597" width="9" style="12"/>
    <col min="14598" max="14598" width="7.25" style="12" bestFit="1" customWidth="1"/>
    <col min="14599" max="14600" width="13" style="12" bestFit="1" customWidth="1"/>
    <col min="14601" max="14849" width="9" style="12"/>
    <col min="14850" max="14850" width="10.625" style="12" customWidth="1"/>
    <col min="14851" max="14851" width="26.625" style="12" customWidth="1"/>
    <col min="14852" max="14852" width="11.5" style="12" customWidth="1"/>
    <col min="14853" max="14853" width="9" style="12"/>
    <col min="14854" max="14854" width="7.25" style="12" bestFit="1" customWidth="1"/>
    <col min="14855" max="14856" width="13" style="12" bestFit="1" customWidth="1"/>
    <col min="14857" max="15105" width="9" style="12"/>
    <col min="15106" max="15106" width="10.625" style="12" customWidth="1"/>
    <col min="15107" max="15107" width="26.625" style="12" customWidth="1"/>
    <col min="15108" max="15108" width="11.5" style="12" customWidth="1"/>
    <col min="15109" max="15109" width="9" style="12"/>
    <col min="15110" max="15110" width="7.25" style="12" bestFit="1" customWidth="1"/>
    <col min="15111" max="15112" width="13" style="12" bestFit="1" customWidth="1"/>
    <col min="15113" max="15361" width="9" style="12"/>
    <col min="15362" max="15362" width="10.625" style="12" customWidth="1"/>
    <col min="15363" max="15363" width="26.625" style="12" customWidth="1"/>
    <col min="15364" max="15364" width="11.5" style="12" customWidth="1"/>
    <col min="15365" max="15365" width="9" style="12"/>
    <col min="15366" max="15366" width="7.25" style="12" bestFit="1" customWidth="1"/>
    <col min="15367" max="15368" width="13" style="12" bestFit="1" customWidth="1"/>
    <col min="15369" max="15617" width="9" style="12"/>
    <col min="15618" max="15618" width="10.625" style="12" customWidth="1"/>
    <col min="15619" max="15619" width="26.625" style="12" customWidth="1"/>
    <col min="15620" max="15620" width="11.5" style="12" customWidth="1"/>
    <col min="15621" max="15621" width="9" style="12"/>
    <col min="15622" max="15622" width="7.25" style="12" bestFit="1" customWidth="1"/>
    <col min="15623" max="15624" width="13" style="12" bestFit="1" customWidth="1"/>
    <col min="15625" max="15873" width="9" style="12"/>
    <col min="15874" max="15874" width="10.625" style="12" customWidth="1"/>
    <col min="15875" max="15875" width="26.625" style="12" customWidth="1"/>
    <col min="15876" max="15876" width="11.5" style="12" customWidth="1"/>
    <col min="15877" max="15877" width="9" style="12"/>
    <col min="15878" max="15878" width="7.25" style="12" bestFit="1" customWidth="1"/>
    <col min="15879" max="15880" width="13" style="12" bestFit="1" customWidth="1"/>
    <col min="15881" max="16129" width="9" style="12"/>
    <col min="16130" max="16130" width="10.625" style="12" customWidth="1"/>
    <col min="16131" max="16131" width="26.625" style="12" customWidth="1"/>
    <col min="16132" max="16132" width="11.5" style="12" customWidth="1"/>
    <col min="16133" max="16133" width="9" style="12"/>
    <col min="16134" max="16134" width="7.25" style="12" bestFit="1" customWidth="1"/>
    <col min="16135" max="16136" width="13" style="12" bestFit="1" customWidth="1"/>
    <col min="16137" max="16384" width="9" style="12"/>
  </cols>
  <sheetData>
    <row r="1" spans="1:9" x14ac:dyDescent="0.55000000000000004">
      <c r="A1" s="80" t="s">
        <v>2157</v>
      </c>
      <c r="B1" s="80"/>
      <c r="C1" s="80"/>
      <c r="D1" s="80"/>
      <c r="E1" s="80"/>
      <c r="F1" s="80"/>
      <c r="G1" s="80"/>
      <c r="H1" s="80"/>
    </row>
    <row r="2" spans="1:9" ht="72" x14ac:dyDescent="0.55000000000000004">
      <c r="A2" s="31" t="s">
        <v>542</v>
      </c>
      <c r="B2" s="31" t="s">
        <v>2124</v>
      </c>
      <c r="C2" s="31" t="s">
        <v>2125</v>
      </c>
      <c r="D2" s="32" t="s">
        <v>2126</v>
      </c>
      <c r="E2" s="33" t="s">
        <v>2127</v>
      </c>
      <c r="F2" s="33" t="s">
        <v>2128</v>
      </c>
      <c r="G2" s="34" t="s">
        <v>2129</v>
      </c>
      <c r="H2" s="34" t="s">
        <v>2130</v>
      </c>
    </row>
    <row r="3" spans="1:9" x14ac:dyDescent="0.55000000000000004">
      <c r="A3" s="35">
        <v>1</v>
      </c>
      <c r="B3" s="35">
        <v>12050100</v>
      </c>
      <c r="C3" s="36" t="s">
        <v>2131</v>
      </c>
      <c r="D3" s="37">
        <f>+E3+F3</f>
        <v>3</v>
      </c>
      <c r="E3" s="37">
        <v>3</v>
      </c>
      <c r="F3" s="37">
        <v>0</v>
      </c>
      <c r="G3" s="38">
        <v>7440000</v>
      </c>
      <c r="H3" s="39">
        <v>6886422.9100000001</v>
      </c>
      <c r="I3" s="13"/>
    </row>
    <row r="4" spans="1:9" x14ac:dyDescent="0.55000000000000004">
      <c r="A4" s="31">
        <v>2</v>
      </c>
      <c r="B4" s="31">
        <v>12050200</v>
      </c>
      <c r="C4" s="40" t="s">
        <v>2132</v>
      </c>
      <c r="D4" s="37">
        <f>+E4+F4</f>
        <v>6</v>
      </c>
      <c r="E4" s="37">
        <v>6</v>
      </c>
      <c r="F4" s="37">
        <v>0</v>
      </c>
      <c r="G4" s="38">
        <v>73698799</v>
      </c>
      <c r="H4" s="39">
        <v>69814006.549999997</v>
      </c>
      <c r="I4" s="13"/>
    </row>
    <row r="5" spans="1:9" x14ac:dyDescent="0.55000000000000004">
      <c r="A5" s="31">
        <v>3</v>
      </c>
      <c r="B5" s="31">
        <v>12050300</v>
      </c>
      <c r="C5" s="40" t="s">
        <v>2133</v>
      </c>
      <c r="D5" s="37">
        <f t="shared" ref="D5:D25" si="0">+E5+F5</f>
        <v>1</v>
      </c>
      <c r="E5" s="41">
        <v>1</v>
      </c>
      <c r="F5" s="41">
        <v>0</v>
      </c>
      <c r="G5" s="34">
        <v>1010000</v>
      </c>
      <c r="H5" s="34">
        <v>821896.28</v>
      </c>
      <c r="I5" s="13"/>
    </row>
    <row r="6" spans="1:9" x14ac:dyDescent="0.55000000000000004">
      <c r="A6" s="31">
        <v>4</v>
      </c>
      <c r="B6" s="31">
        <v>12050400</v>
      </c>
      <c r="C6" s="40" t="s">
        <v>2134</v>
      </c>
      <c r="D6" s="37">
        <f t="shared" si="0"/>
        <v>8</v>
      </c>
      <c r="E6" s="41">
        <v>8</v>
      </c>
      <c r="F6" s="41"/>
      <c r="G6" s="34">
        <v>27895319.600000001</v>
      </c>
      <c r="H6" s="34">
        <v>21896598.689999998</v>
      </c>
      <c r="I6" s="13"/>
    </row>
    <row r="7" spans="1:9" x14ac:dyDescent="0.55000000000000004">
      <c r="A7" s="31">
        <v>5</v>
      </c>
      <c r="B7" s="31">
        <v>12050800</v>
      </c>
      <c r="C7" s="40" t="s">
        <v>2135</v>
      </c>
      <c r="D7" s="37">
        <f t="shared" si="0"/>
        <v>0</v>
      </c>
      <c r="E7" s="41">
        <v>0</v>
      </c>
      <c r="F7" s="41">
        <v>0</v>
      </c>
      <c r="G7" s="42">
        <v>0</v>
      </c>
      <c r="H7" s="42">
        <v>0</v>
      </c>
      <c r="I7" s="13"/>
    </row>
    <row r="8" spans="1:9" x14ac:dyDescent="0.55000000000000004">
      <c r="A8" s="31">
        <v>6</v>
      </c>
      <c r="B8" s="31">
        <v>12060100</v>
      </c>
      <c r="C8" s="40" t="s">
        <v>2136</v>
      </c>
      <c r="D8" s="37">
        <f t="shared" si="0"/>
        <v>49</v>
      </c>
      <c r="E8" s="41">
        <v>42</v>
      </c>
      <c r="F8" s="41">
        <v>7</v>
      </c>
      <c r="G8" s="34">
        <v>856354</v>
      </c>
      <c r="H8" s="34">
        <v>361648.43000000005</v>
      </c>
      <c r="I8" s="13"/>
    </row>
    <row r="9" spans="1:9" x14ac:dyDescent="0.55000000000000004">
      <c r="A9" s="31">
        <v>7</v>
      </c>
      <c r="B9" s="31">
        <v>12060200</v>
      </c>
      <c r="C9" s="40" t="s">
        <v>2137</v>
      </c>
      <c r="D9" s="37">
        <f t="shared" si="0"/>
        <v>110</v>
      </c>
      <c r="E9" s="41">
        <v>39</v>
      </c>
      <c r="F9" s="41">
        <v>71</v>
      </c>
      <c r="G9" s="34">
        <v>838652706</v>
      </c>
      <c r="H9" s="34">
        <v>343762438.56</v>
      </c>
      <c r="I9" s="13"/>
    </row>
    <row r="10" spans="1:9" x14ac:dyDescent="0.55000000000000004">
      <c r="A10" s="31">
        <v>8</v>
      </c>
      <c r="B10" s="31">
        <v>12060300</v>
      </c>
      <c r="C10" s="40" t="s">
        <v>2138</v>
      </c>
      <c r="D10" s="37">
        <f t="shared" si="0"/>
        <v>286</v>
      </c>
      <c r="E10" s="41">
        <v>24</v>
      </c>
      <c r="F10" s="41">
        <v>262</v>
      </c>
      <c r="G10" s="34">
        <v>44086345.900000028</v>
      </c>
      <c r="H10" s="34">
        <v>16766632.99</v>
      </c>
      <c r="I10" s="13"/>
    </row>
    <row r="11" spans="1:9" x14ac:dyDescent="0.55000000000000004">
      <c r="A11" s="31">
        <v>9</v>
      </c>
      <c r="B11" s="31">
        <v>12060400</v>
      </c>
      <c r="C11" s="40" t="s">
        <v>2139</v>
      </c>
      <c r="D11" s="37">
        <f t="shared" si="0"/>
        <v>28</v>
      </c>
      <c r="E11" s="41">
        <v>5</v>
      </c>
      <c r="F11" s="41">
        <v>23</v>
      </c>
      <c r="G11" s="34">
        <v>784910</v>
      </c>
      <c r="H11" s="34">
        <v>61929.12000000001</v>
      </c>
      <c r="I11" s="13"/>
    </row>
    <row r="12" spans="1:9" x14ac:dyDescent="0.55000000000000004">
      <c r="A12" s="31">
        <v>10</v>
      </c>
      <c r="B12" s="31">
        <v>12060500</v>
      </c>
      <c r="C12" s="40" t="s">
        <v>2140</v>
      </c>
      <c r="D12" s="37">
        <f t="shared" si="0"/>
        <v>1</v>
      </c>
      <c r="E12" s="41">
        <v>0</v>
      </c>
      <c r="F12" s="41">
        <v>1</v>
      </c>
      <c r="G12" s="34">
        <v>879000</v>
      </c>
      <c r="H12" s="34">
        <v>1</v>
      </c>
      <c r="I12" s="13"/>
    </row>
    <row r="13" spans="1:9" x14ac:dyDescent="0.55000000000000004">
      <c r="A13" s="31">
        <v>11</v>
      </c>
      <c r="B13" s="31">
        <v>12060600</v>
      </c>
      <c r="C13" s="40" t="s">
        <v>2141</v>
      </c>
      <c r="D13" s="37">
        <f t="shared" si="0"/>
        <v>0</v>
      </c>
      <c r="E13" s="41">
        <v>0</v>
      </c>
      <c r="F13" s="41">
        <v>0</v>
      </c>
      <c r="G13" s="34">
        <v>0</v>
      </c>
      <c r="H13" s="34">
        <v>0</v>
      </c>
      <c r="I13" s="13"/>
    </row>
    <row r="14" spans="1:9" x14ac:dyDescent="0.55000000000000004">
      <c r="A14" s="31">
        <v>12</v>
      </c>
      <c r="B14" s="31">
        <v>12060700</v>
      </c>
      <c r="C14" s="40" t="s">
        <v>2142</v>
      </c>
      <c r="D14" s="37">
        <f t="shared" si="0"/>
        <v>0</v>
      </c>
      <c r="E14" s="41">
        <v>0</v>
      </c>
      <c r="F14" s="41">
        <v>0</v>
      </c>
      <c r="G14" s="34">
        <v>0</v>
      </c>
      <c r="H14" s="34">
        <v>0</v>
      </c>
      <c r="I14" s="13"/>
    </row>
    <row r="15" spans="1:9" x14ac:dyDescent="0.55000000000000004">
      <c r="A15" s="31">
        <v>13</v>
      </c>
      <c r="B15" s="31">
        <v>12060800</v>
      </c>
      <c r="C15" s="40" t="s">
        <v>2143</v>
      </c>
      <c r="D15" s="37">
        <f t="shared" si="0"/>
        <v>11</v>
      </c>
      <c r="E15" s="41">
        <v>0</v>
      </c>
      <c r="F15" s="41">
        <v>11</v>
      </c>
      <c r="G15" s="34">
        <v>3864120</v>
      </c>
      <c r="H15" s="34">
        <v>11</v>
      </c>
      <c r="I15" s="13"/>
    </row>
    <row r="16" spans="1:9" x14ac:dyDescent="0.55000000000000004">
      <c r="A16" s="31">
        <v>14</v>
      </c>
      <c r="B16" s="31">
        <v>12060900</v>
      </c>
      <c r="C16" s="40" t="s">
        <v>2144</v>
      </c>
      <c r="D16" s="37">
        <f t="shared" si="0"/>
        <v>1</v>
      </c>
      <c r="E16" s="41">
        <v>0</v>
      </c>
      <c r="F16" s="41">
        <v>1</v>
      </c>
      <c r="G16" s="34">
        <v>313044.55</v>
      </c>
      <c r="H16" s="34">
        <v>1</v>
      </c>
      <c r="I16" s="13"/>
    </row>
    <row r="17" spans="1:9" x14ac:dyDescent="0.55000000000000004">
      <c r="A17" s="31">
        <v>15</v>
      </c>
      <c r="B17" s="31">
        <v>12061000</v>
      </c>
      <c r="C17" s="40" t="s">
        <v>2145</v>
      </c>
      <c r="D17" s="37">
        <f t="shared" si="0"/>
        <v>33</v>
      </c>
      <c r="E17" s="41">
        <v>3</v>
      </c>
      <c r="F17" s="41">
        <v>30</v>
      </c>
      <c r="G17" s="34">
        <v>1247178.2</v>
      </c>
      <c r="H17" s="34">
        <v>81252.599999999991</v>
      </c>
      <c r="I17" s="13"/>
    </row>
    <row r="18" spans="1:9" x14ac:dyDescent="0.55000000000000004">
      <c r="A18" s="31">
        <v>16</v>
      </c>
      <c r="B18" s="31">
        <v>12061100</v>
      </c>
      <c r="C18" s="40" t="s">
        <v>2146</v>
      </c>
      <c r="D18" s="37">
        <f t="shared" si="0"/>
        <v>0</v>
      </c>
      <c r="E18" s="41">
        <v>0</v>
      </c>
      <c r="F18" s="41">
        <v>0</v>
      </c>
      <c r="G18" s="42">
        <v>0</v>
      </c>
      <c r="H18" s="42">
        <v>0</v>
      </c>
      <c r="I18" s="13"/>
    </row>
    <row r="19" spans="1:9" x14ac:dyDescent="0.55000000000000004">
      <c r="A19" s="31">
        <v>17</v>
      </c>
      <c r="B19" s="31">
        <v>12061200</v>
      </c>
      <c r="C19" s="40" t="s">
        <v>2147</v>
      </c>
      <c r="D19" s="37">
        <f t="shared" si="0"/>
        <v>2</v>
      </c>
      <c r="E19" s="41">
        <v>2</v>
      </c>
      <c r="F19" s="41">
        <v>0</v>
      </c>
      <c r="G19" s="42">
        <v>27400</v>
      </c>
      <c r="H19" s="42">
        <v>484.95</v>
      </c>
      <c r="I19" s="13"/>
    </row>
    <row r="20" spans="1:9" x14ac:dyDescent="0.55000000000000004">
      <c r="A20" s="31">
        <v>18</v>
      </c>
      <c r="B20" s="31">
        <v>12061300</v>
      </c>
      <c r="C20" s="40" t="s">
        <v>2148</v>
      </c>
      <c r="D20" s="37">
        <f t="shared" si="0"/>
        <v>0</v>
      </c>
      <c r="E20" s="41">
        <v>0</v>
      </c>
      <c r="F20" s="41">
        <v>0</v>
      </c>
      <c r="G20" s="42">
        <v>0</v>
      </c>
      <c r="H20" s="42">
        <v>0</v>
      </c>
      <c r="I20" s="13"/>
    </row>
    <row r="21" spans="1:9" x14ac:dyDescent="0.55000000000000004">
      <c r="A21" s="31">
        <v>19</v>
      </c>
      <c r="B21" s="31">
        <v>12061400</v>
      </c>
      <c r="C21" s="40" t="s">
        <v>2149</v>
      </c>
      <c r="D21" s="37">
        <f t="shared" si="0"/>
        <v>0</v>
      </c>
      <c r="E21" s="41">
        <v>0</v>
      </c>
      <c r="F21" s="41">
        <v>0</v>
      </c>
      <c r="G21" s="42">
        <v>0</v>
      </c>
      <c r="H21" s="42">
        <v>0</v>
      </c>
      <c r="I21" s="13"/>
    </row>
    <row r="22" spans="1:9" x14ac:dyDescent="0.55000000000000004">
      <c r="A22" s="31">
        <v>20</v>
      </c>
      <c r="B22" s="31">
        <v>12061500</v>
      </c>
      <c r="C22" s="40" t="s">
        <v>2150</v>
      </c>
      <c r="D22" s="37">
        <f t="shared" si="0"/>
        <v>28</v>
      </c>
      <c r="E22" s="41">
        <v>0</v>
      </c>
      <c r="F22" s="41">
        <v>28</v>
      </c>
      <c r="G22" s="34">
        <v>5490982.1600000001</v>
      </c>
      <c r="H22" s="34">
        <v>28</v>
      </c>
      <c r="I22" s="13"/>
    </row>
    <row r="23" spans="1:9" x14ac:dyDescent="0.55000000000000004">
      <c r="A23" s="31">
        <v>21</v>
      </c>
      <c r="B23" s="31">
        <v>12061600</v>
      </c>
      <c r="C23" s="40" t="s">
        <v>2151</v>
      </c>
      <c r="D23" s="37">
        <f t="shared" si="0"/>
        <v>17</v>
      </c>
      <c r="E23" s="41">
        <v>1</v>
      </c>
      <c r="F23" s="41">
        <v>16</v>
      </c>
      <c r="G23" s="34">
        <v>8380378.8499999996</v>
      </c>
      <c r="H23" s="34">
        <v>5154744.34</v>
      </c>
      <c r="I23" s="13"/>
    </row>
    <row r="24" spans="1:9" x14ac:dyDescent="0.55000000000000004">
      <c r="A24" s="31">
        <v>22</v>
      </c>
      <c r="B24" s="31">
        <v>12090100</v>
      </c>
      <c r="C24" s="40" t="s">
        <v>2152</v>
      </c>
      <c r="D24" s="37">
        <f t="shared" si="0"/>
        <v>0</v>
      </c>
      <c r="E24" s="41">
        <v>0</v>
      </c>
      <c r="F24" s="41">
        <v>0</v>
      </c>
      <c r="G24" s="55">
        <v>0</v>
      </c>
      <c r="H24" s="34">
        <v>0</v>
      </c>
      <c r="I24" s="13"/>
    </row>
    <row r="25" spans="1:9" x14ac:dyDescent="0.55000000000000004">
      <c r="A25" s="31">
        <v>23</v>
      </c>
      <c r="B25" s="31">
        <v>12091200</v>
      </c>
      <c r="C25" s="40" t="s">
        <v>2153</v>
      </c>
      <c r="D25" s="37">
        <f t="shared" si="0"/>
        <v>0</v>
      </c>
      <c r="E25" s="41">
        <v>0</v>
      </c>
      <c r="F25" s="41">
        <v>0</v>
      </c>
      <c r="G25" s="42">
        <v>0</v>
      </c>
      <c r="H25" s="42">
        <v>0</v>
      </c>
      <c r="I25" s="13"/>
    </row>
    <row r="26" spans="1:9" x14ac:dyDescent="0.55000000000000004">
      <c r="A26" s="81"/>
      <c r="B26" s="81"/>
      <c r="C26" s="81"/>
      <c r="D26" s="82" t="s">
        <v>2155</v>
      </c>
      <c r="E26" s="83"/>
      <c r="F26" s="84"/>
      <c r="G26" s="56">
        <f>SUM(G3:G25)</f>
        <v>1014626538.26</v>
      </c>
      <c r="H26" s="56">
        <f>SUM(H3:H25)</f>
        <v>465608096.42000002</v>
      </c>
      <c r="I26" s="56"/>
    </row>
    <row r="27" spans="1:9" x14ac:dyDescent="0.55000000000000004">
      <c r="D27" s="57"/>
    </row>
    <row r="28" spans="1:9" x14ac:dyDescent="0.55000000000000004">
      <c r="C28" s="25"/>
    </row>
    <row r="29" spans="1:9" x14ac:dyDescent="0.55000000000000004">
      <c r="A29" s="12" t="s">
        <v>2170</v>
      </c>
      <c r="B29" s="12" t="s">
        <v>2171</v>
      </c>
    </row>
    <row r="30" spans="1:9" x14ac:dyDescent="0.55000000000000004">
      <c r="B30" s="12" t="s">
        <v>2172</v>
      </c>
      <c r="D30" s="57"/>
    </row>
    <row r="31" spans="1:9" x14ac:dyDescent="0.55000000000000004">
      <c r="C31" s="25"/>
    </row>
  </sheetData>
  <mergeCells count="3">
    <mergeCell ref="A1:H1"/>
    <mergeCell ref="A26:C26"/>
    <mergeCell ref="D26:F2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H696"/>
  <sheetViews>
    <sheetView zoomScale="90" zoomScaleNormal="90" workbookViewId="0">
      <selection activeCell="H14" sqref="H1:H1048576"/>
    </sheetView>
  </sheetViews>
  <sheetFormatPr defaultRowHeight="24" x14ac:dyDescent="0.55000000000000004"/>
  <cols>
    <col min="1" max="1" width="5.25" style="12" customWidth="1"/>
    <col min="2" max="2" width="13" style="12" bestFit="1" customWidth="1"/>
    <col min="3" max="3" width="4.25" style="12" bestFit="1" customWidth="1"/>
    <col min="4" max="4" width="9.625" style="12" bestFit="1" customWidth="1"/>
    <col min="5" max="5" width="39.75" style="12" bestFit="1" customWidth="1"/>
    <col min="6" max="6" width="17.25" style="12" customWidth="1"/>
    <col min="7" max="7" width="14.25" style="12" customWidth="1"/>
    <col min="8" max="8" width="15.125" style="12" customWidth="1"/>
    <col min="9" max="16384" width="9" style="12"/>
  </cols>
  <sheetData>
    <row r="1" spans="1:8" s="1" customFormat="1" x14ac:dyDescent="0.55000000000000004">
      <c r="A1" s="92" t="s">
        <v>564</v>
      </c>
      <c r="B1" s="92"/>
      <c r="C1" s="92"/>
      <c r="D1" s="92"/>
      <c r="E1" s="92"/>
      <c r="F1" s="92"/>
      <c r="G1" s="92"/>
      <c r="H1" s="92"/>
    </row>
    <row r="2" spans="1:8" s="1" customFormat="1" x14ac:dyDescent="0.55000000000000004">
      <c r="B2" s="2"/>
      <c r="C2" s="14"/>
      <c r="F2" s="3"/>
      <c r="G2" s="3"/>
      <c r="H2" s="4" t="s">
        <v>546</v>
      </c>
    </row>
    <row r="3" spans="1:8" s="1" customFormat="1" x14ac:dyDescent="0.55000000000000004">
      <c r="A3" s="1" t="s">
        <v>9</v>
      </c>
      <c r="B3" s="2"/>
      <c r="C3" s="14"/>
      <c r="F3" s="3"/>
      <c r="G3" s="3"/>
      <c r="H3" s="3"/>
    </row>
    <row r="4" spans="1:8" s="1" customFormat="1" x14ac:dyDescent="0.55000000000000004">
      <c r="A4" s="5" t="s">
        <v>542</v>
      </c>
      <c r="B4" s="6" t="s">
        <v>0</v>
      </c>
      <c r="C4" s="5" t="s">
        <v>1</v>
      </c>
      <c r="D4" s="5" t="s">
        <v>2</v>
      </c>
      <c r="E4" s="5" t="s">
        <v>3</v>
      </c>
      <c r="F4" s="7" t="s">
        <v>4</v>
      </c>
      <c r="G4" s="7" t="s">
        <v>543</v>
      </c>
      <c r="H4" s="7" t="s">
        <v>5</v>
      </c>
    </row>
    <row r="5" spans="1:8" s="1" customFormat="1" x14ac:dyDescent="0.55000000000000004">
      <c r="A5" s="8">
        <v>1</v>
      </c>
      <c r="B5" s="9">
        <v>100000226587</v>
      </c>
      <c r="C5" s="5">
        <v>0</v>
      </c>
      <c r="D5" s="8" t="s">
        <v>565</v>
      </c>
      <c r="E5" s="8" t="s">
        <v>566</v>
      </c>
      <c r="F5" s="10">
        <v>3680000</v>
      </c>
      <c r="G5" s="10">
        <v>-451979.83</v>
      </c>
      <c r="H5" s="10">
        <v>3228020.17</v>
      </c>
    </row>
    <row r="6" spans="1:8" s="1" customFormat="1" x14ac:dyDescent="0.55000000000000004">
      <c r="A6" s="8">
        <v>2</v>
      </c>
      <c r="B6" s="9">
        <v>100000462637</v>
      </c>
      <c r="C6" s="5">
        <v>0</v>
      </c>
      <c r="D6" s="8" t="s">
        <v>12</v>
      </c>
      <c r="E6" s="8" t="s">
        <v>567</v>
      </c>
      <c r="F6" s="10">
        <v>1880000</v>
      </c>
      <c r="G6" s="10">
        <v>-50863</v>
      </c>
      <c r="H6" s="10">
        <v>1829137</v>
      </c>
    </row>
    <row r="7" spans="1:8" s="1" customFormat="1" x14ac:dyDescent="0.55000000000000004">
      <c r="A7" s="8">
        <v>3</v>
      </c>
      <c r="B7" s="9">
        <v>100000462701</v>
      </c>
      <c r="C7" s="5">
        <v>0</v>
      </c>
      <c r="D7" s="8" t="s">
        <v>568</v>
      </c>
      <c r="E7" s="8" t="s">
        <v>569</v>
      </c>
      <c r="F7" s="10">
        <v>1880000</v>
      </c>
      <c r="G7" s="10">
        <v>-50734.26</v>
      </c>
      <c r="H7" s="10">
        <v>1829265.74</v>
      </c>
    </row>
    <row r="8" spans="1:8" s="1" customFormat="1" x14ac:dyDescent="0.55000000000000004">
      <c r="A8" s="11" t="s">
        <v>8</v>
      </c>
      <c r="B8" s="86" t="str">
        <f>+A3</f>
        <v>หมวดสินทรัพย์ 12050100 อาคารพักอาศัย</v>
      </c>
      <c r="C8" s="87"/>
      <c r="D8" s="87"/>
      <c r="E8" s="88"/>
      <c r="F8" s="10">
        <f>SUM(F5:F7)</f>
        <v>7440000</v>
      </c>
      <c r="G8" s="10">
        <f>SUM(G5:G7)</f>
        <v>-553577.09</v>
      </c>
      <c r="H8" s="10">
        <f>SUM(H5:H7)</f>
        <v>6886422.9100000001</v>
      </c>
    </row>
    <row r="9" spans="1:8" s="1" customFormat="1" x14ac:dyDescent="0.55000000000000004">
      <c r="A9" s="8"/>
      <c r="B9" s="89" t="s">
        <v>545</v>
      </c>
      <c r="C9" s="90"/>
      <c r="D9" s="90"/>
      <c r="E9" s="91"/>
      <c r="F9" s="10">
        <f>F8</f>
        <v>7440000</v>
      </c>
      <c r="G9" s="10">
        <f t="shared" ref="G9:H9" si="0">G8</f>
        <v>-553577.09</v>
      </c>
      <c r="H9" s="10">
        <f t="shared" si="0"/>
        <v>6886422.9100000001</v>
      </c>
    </row>
    <row r="11" spans="1:8" s="1" customFormat="1" x14ac:dyDescent="0.55000000000000004">
      <c r="A11" s="1" t="s">
        <v>16</v>
      </c>
      <c r="B11" s="2"/>
      <c r="C11" s="14"/>
      <c r="F11" s="3"/>
      <c r="G11" s="3"/>
      <c r="H11" s="3"/>
    </row>
    <row r="12" spans="1:8" s="1" customFormat="1" x14ac:dyDescent="0.55000000000000004">
      <c r="A12" s="5" t="s">
        <v>542</v>
      </c>
      <c r="B12" s="6" t="s">
        <v>0</v>
      </c>
      <c r="C12" s="5" t="s">
        <v>1</v>
      </c>
      <c r="D12" s="5" t="s">
        <v>2</v>
      </c>
      <c r="E12" s="5" t="s">
        <v>3</v>
      </c>
      <c r="F12" s="7" t="s">
        <v>4</v>
      </c>
      <c r="G12" s="7" t="s">
        <v>543</v>
      </c>
      <c r="H12" s="7" t="s">
        <v>5</v>
      </c>
    </row>
    <row r="13" spans="1:8" s="1" customFormat="1" x14ac:dyDescent="0.55000000000000004">
      <c r="A13" s="8">
        <v>1</v>
      </c>
      <c r="B13" s="9">
        <v>100000239935</v>
      </c>
      <c r="C13" s="5">
        <v>0</v>
      </c>
      <c r="D13" s="8" t="s">
        <v>570</v>
      </c>
      <c r="E13" s="8" t="s">
        <v>571</v>
      </c>
      <c r="F13" s="10">
        <v>8980000</v>
      </c>
      <c r="G13" s="10">
        <v>-973467.56</v>
      </c>
      <c r="H13" s="10">
        <v>8006532.4400000004</v>
      </c>
    </row>
    <row r="14" spans="1:8" s="1" customFormat="1" x14ac:dyDescent="0.55000000000000004">
      <c r="A14" s="8">
        <v>2</v>
      </c>
      <c r="B14" s="9">
        <v>100000247464</v>
      </c>
      <c r="C14" s="5">
        <v>0</v>
      </c>
      <c r="D14" s="8" t="s">
        <v>572</v>
      </c>
      <c r="E14" s="8" t="s">
        <v>573</v>
      </c>
      <c r="F14" s="10">
        <v>8799799</v>
      </c>
      <c r="G14" s="10">
        <v>-931686.97</v>
      </c>
      <c r="H14" s="10">
        <v>7868112.0300000003</v>
      </c>
    </row>
    <row r="15" spans="1:8" s="1" customFormat="1" x14ac:dyDescent="0.55000000000000004">
      <c r="A15" s="8">
        <v>3</v>
      </c>
      <c r="B15" s="9">
        <v>100000371348</v>
      </c>
      <c r="C15" s="5">
        <v>0</v>
      </c>
      <c r="D15" s="8" t="s">
        <v>574</v>
      </c>
      <c r="E15" s="8" t="s">
        <v>575</v>
      </c>
      <c r="F15" s="10">
        <v>17293000</v>
      </c>
      <c r="G15" s="10">
        <v>-1044686.76</v>
      </c>
      <c r="H15" s="10">
        <v>16248313.24</v>
      </c>
    </row>
    <row r="16" spans="1:8" s="1" customFormat="1" x14ac:dyDescent="0.55000000000000004">
      <c r="A16" s="8">
        <v>4</v>
      </c>
      <c r="B16" s="9">
        <v>100000441933</v>
      </c>
      <c r="C16" s="5">
        <v>0</v>
      </c>
      <c r="D16" s="8" t="s">
        <v>576</v>
      </c>
      <c r="E16" s="8" t="s">
        <v>577</v>
      </c>
      <c r="F16" s="10">
        <v>9286000</v>
      </c>
      <c r="G16" s="10">
        <v>-337730.54</v>
      </c>
      <c r="H16" s="10">
        <v>8948269.4600000009</v>
      </c>
    </row>
    <row r="17" spans="1:8" s="1" customFormat="1" x14ac:dyDescent="0.55000000000000004">
      <c r="A17" s="8">
        <v>5</v>
      </c>
      <c r="B17" s="9">
        <v>100000477197</v>
      </c>
      <c r="C17" s="5">
        <v>0</v>
      </c>
      <c r="D17" s="8" t="s">
        <v>578</v>
      </c>
      <c r="E17" s="8" t="s">
        <v>579</v>
      </c>
      <c r="F17" s="10">
        <v>17890000</v>
      </c>
      <c r="G17" s="10">
        <v>-383706.28</v>
      </c>
      <c r="H17" s="10">
        <v>17506293.719999999</v>
      </c>
    </row>
    <row r="18" spans="1:8" s="1" customFormat="1" x14ac:dyDescent="0.55000000000000004">
      <c r="A18" s="8">
        <v>6</v>
      </c>
      <c r="B18" s="9">
        <v>100000482060</v>
      </c>
      <c r="C18" s="5">
        <v>0</v>
      </c>
      <c r="D18" s="8" t="s">
        <v>580</v>
      </c>
      <c r="E18" s="8" t="s">
        <v>581</v>
      </c>
      <c r="F18" s="10">
        <v>11450000</v>
      </c>
      <c r="G18" s="10">
        <v>-213514.34</v>
      </c>
      <c r="H18" s="10">
        <v>11236485.66</v>
      </c>
    </row>
    <row r="19" spans="1:8" s="1" customFormat="1" x14ac:dyDescent="0.55000000000000004">
      <c r="A19" s="11" t="s">
        <v>8</v>
      </c>
      <c r="B19" s="86" t="str">
        <f>+A11</f>
        <v>หมวดสินทรัพย์ 12050200 อาคารสำนักงาน</v>
      </c>
      <c r="C19" s="87"/>
      <c r="D19" s="87"/>
      <c r="E19" s="88"/>
      <c r="F19" s="10">
        <f>SUM(F13:F18)</f>
        <v>73698799</v>
      </c>
      <c r="G19" s="10">
        <f>SUM(G13:G18)</f>
        <v>-3884792.45</v>
      </c>
      <c r="H19" s="10">
        <f>SUM(H13:H18)</f>
        <v>69814006.549999997</v>
      </c>
    </row>
    <row r="20" spans="1:8" s="1" customFormat="1" x14ac:dyDescent="0.55000000000000004">
      <c r="A20" s="8"/>
      <c r="B20" s="89" t="s">
        <v>545</v>
      </c>
      <c r="C20" s="90"/>
      <c r="D20" s="90"/>
      <c r="E20" s="91"/>
      <c r="F20" s="10">
        <f>F19</f>
        <v>73698799</v>
      </c>
      <c r="G20" s="10">
        <f t="shared" ref="G20:H20" si="1">G19</f>
        <v>-3884792.45</v>
      </c>
      <c r="H20" s="10">
        <f t="shared" si="1"/>
        <v>69814006.549999997</v>
      </c>
    </row>
    <row r="22" spans="1:8" s="1" customFormat="1" x14ac:dyDescent="0.55000000000000004">
      <c r="A22" s="1" t="s">
        <v>18</v>
      </c>
      <c r="B22" s="2"/>
      <c r="C22" s="14"/>
      <c r="F22" s="3"/>
      <c r="G22" s="3"/>
      <c r="H22" s="3"/>
    </row>
    <row r="23" spans="1:8" s="1" customFormat="1" x14ac:dyDescent="0.55000000000000004">
      <c r="A23" s="5" t="s">
        <v>542</v>
      </c>
      <c r="B23" s="6" t="s">
        <v>0</v>
      </c>
      <c r="C23" s="5" t="s">
        <v>1</v>
      </c>
      <c r="D23" s="5" t="s">
        <v>2</v>
      </c>
      <c r="E23" s="5" t="s">
        <v>3</v>
      </c>
      <c r="F23" s="7" t="s">
        <v>4</v>
      </c>
      <c r="G23" s="7" t="s">
        <v>543</v>
      </c>
      <c r="H23" s="7" t="s">
        <v>5</v>
      </c>
    </row>
    <row r="24" spans="1:8" s="1" customFormat="1" x14ac:dyDescent="0.55000000000000004">
      <c r="A24" s="8">
        <v>1</v>
      </c>
      <c r="B24" s="9">
        <v>100000233252</v>
      </c>
      <c r="C24" s="5">
        <v>0</v>
      </c>
      <c r="D24" s="8" t="s">
        <v>582</v>
      </c>
      <c r="E24" s="8" t="s">
        <v>583</v>
      </c>
      <c r="F24" s="10">
        <v>1010000</v>
      </c>
      <c r="G24" s="10">
        <v>-188103.72</v>
      </c>
      <c r="H24" s="10">
        <v>821896.28</v>
      </c>
    </row>
    <row r="25" spans="1:8" s="1" customFormat="1" x14ac:dyDescent="0.55000000000000004">
      <c r="A25" s="11" t="s">
        <v>8</v>
      </c>
      <c r="B25" s="86" t="str">
        <f>+A22</f>
        <v>หมวดสินทรัพย์ 12050300 อาคารประโยชน์อื่นๆ</v>
      </c>
      <c r="C25" s="87"/>
      <c r="D25" s="87"/>
      <c r="E25" s="88"/>
      <c r="F25" s="10">
        <f>SUM(F24:F24)</f>
        <v>1010000</v>
      </c>
      <c r="G25" s="10">
        <f>SUM(G24:G24)</f>
        <v>-188103.72</v>
      </c>
      <c r="H25" s="10">
        <f>SUM(H24:H24)</f>
        <v>821896.28</v>
      </c>
    </row>
    <row r="26" spans="1:8" s="1" customFormat="1" x14ac:dyDescent="0.55000000000000004">
      <c r="A26" s="8"/>
      <c r="B26" s="89" t="s">
        <v>545</v>
      </c>
      <c r="C26" s="90"/>
      <c r="D26" s="90"/>
      <c r="E26" s="91"/>
      <c r="F26" s="10">
        <f>F25</f>
        <v>1010000</v>
      </c>
      <c r="G26" s="10">
        <f t="shared" ref="G26:H26" si="2">G25</f>
        <v>-188103.72</v>
      </c>
      <c r="H26" s="10">
        <f t="shared" si="2"/>
        <v>821896.28</v>
      </c>
    </row>
    <row r="28" spans="1:8" s="1" customFormat="1" x14ac:dyDescent="0.55000000000000004">
      <c r="A28" s="1" t="s">
        <v>20</v>
      </c>
      <c r="B28" s="2"/>
      <c r="C28" s="14"/>
      <c r="F28" s="3"/>
      <c r="G28" s="3"/>
      <c r="H28" s="3"/>
    </row>
    <row r="29" spans="1:8" s="1" customFormat="1" x14ac:dyDescent="0.55000000000000004">
      <c r="A29" s="5" t="s">
        <v>542</v>
      </c>
      <c r="B29" s="6" t="s">
        <v>0</v>
      </c>
      <c r="C29" s="5" t="s">
        <v>1</v>
      </c>
      <c r="D29" s="5" t="s">
        <v>2</v>
      </c>
      <c r="E29" s="5" t="s">
        <v>3</v>
      </c>
      <c r="F29" s="7" t="s">
        <v>4</v>
      </c>
      <c r="G29" s="7" t="s">
        <v>543</v>
      </c>
      <c r="H29" s="7" t="s">
        <v>5</v>
      </c>
    </row>
    <row r="30" spans="1:8" s="1" customFormat="1" x14ac:dyDescent="0.55000000000000004">
      <c r="A30" s="8">
        <v>1</v>
      </c>
      <c r="B30" s="9">
        <v>100000060522</v>
      </c>
      <c r="C30" s="5">
        <v>0</v>
      </c>
      <c r="D30" s="8" t="s">
        <v>584</v>
      </c>
      <c r="E30" s="8" t="s">
        <v>585</v>
      </c>
      <c r="F30" s="10">
        <v>2886945.6</v>
      </c>
      <c r="G30" s="10">
        <v>-1617005.9</v>
      </c>
      <c r="H30" s="10">
        <v>1269939.7</v>
      </c>
    </row>
    <row r="31" spans="1:8" s="1" customFormat="1" x14ac:dyDescent="0.55000000000000004">
      <c r="A31" s="8">
        <v>2</v>
      </c>
      <c r="B31" s="9">
        <v>100000060523</v>
      </c>
      <c r="C31" s="5">
        <v>0</v>
      </c>
      <c r="D31" s="8" t="s">
        <v>584</v>
      </c>
      <c r="E31" s="8" t="s">
        <v>585</v>
      </c>
      <c r="F31" s="10">
        <v>4885834</v>
      </c>
      <c r="G31" s="10">
        <v>-2736602.47</v>
      </c>
      <c r="H31" s="10">
        <v>2149231.5299999998</v>
      </c>
    </row>
    <row r="32" spans="1:8" s="1" customFormat="1" x14ac:dyDescent="0.55000000000000004">
      <c r="A32" s="8">
        <v>3</v>
      </c>
      <c r="B32" s="9">
        <v>100000214216</v>
      </c>
      <c r="C32" s="5">
        <v>0</v>
      </c>
      <c r="D32" s="8" t="s">
        <v>586</v>
      </c>
      <c r="E32" s="8" t="s">
        <v>587</v>
      </c>
      <c r="F32" s="10">
        <v>144540</v>
      </c>
      <c r="G32" s="10">
        <v>-29272.32</v>
      </c>
      <c r="H32" s="10">
        <v>115267.68</v>
      </c>
    </row>
    <row r="33" spans="1:8" s="1" customFormat="1" x14ac:dyDescent="0.55000000000000004">
      <c r="A33" s="8">
        <v>4</v>
      </c>
      <c r="B33" s="9">
        <v>100000240848</v>
      </c>
      <c r="C33" s="5">
        <v>0</v>
      </c>
      <c r="D33" s="8" t="s">
        <v>588</v>
      </c>
      <c r="E33" s="8" t="s">
        <v>589</v>
      </c>
      <c r="F33" s="10">
        <v>3070000</v>
      </c>
      <c r="G33" s="10">
        <v>-527787.84</v>
      </c>
      <c r="H33" s="10">
        <v>2542212.16</v>
      </c>
    </row>
    <row r="34" spans="1:8" s="1" customFormat="1" x14ac:dyDescent="0.55000000000000004">
      <c r="A34" s="8">
        <v>5</v>
      </c>
      <c r="B34" s="9">
        <v>100000394806</v>
      </c>
      <c r="C34" s="5">
        <v>0</v>
      </c>
      <c r="D34" s="8" t="s">
        <v>590</v>
      </c>
      <c r="E34" s="8" t="s">
        <v>591</v>
      </c>
      <c r="F34" s="10">
        <v>1870000</v>
      </c>
      <c r="G34" s="10">
        <v>-151034.51999999999</v>
      </c>
      <c r="H34" s="10">
        <v>1718965.48</v>
      </c>
    </row>
    <row r="35" spans="1:8" s="1" customFormat="1" x14ac:dyDescent="0.55000000000000004">
      <c r="A35" s="8">
        <v>6</v>
      </c>
      <c r="B35" s="9">
        <v>100000414435</v>
      </c>
      <c r="C35" s="5">
        <v>0</v>
      </c>
      <c r="D35" s="8" t="s">
        <v>592</v>
      </c>
      <c r="E35" s="8" t="s">
        <v>593</v>
      </c>
      <c r="F35" s="10">
        <v>4036500</v>
      </c>
      <c r="G35" s="10">
        <v>-265856.06</v>
      </c>
      <c r="H35" s="10">
        <v>3770643.94</v>
      </c>
    </row>
    <row r="36" spans="1:8" s="1" customFormat="1" x14ac:dyDescent="0.55000000000000004">
      <c r="A36" s="8">
        <v>7</v>
      </c>
      <c r="B36" s="9">
        <v>100000414446</v>
      </c>
      <c r="C36" s="5">
        <v>0</v>
      </c>
      <c r="D36" s="8" t="s">
        <v>592</v>
      </c>
      <c r="E36" s="8" t="s">
        <v>594</v>
      </c>
      <c r="F36" s="10">
        <v>4036500</v>
      </c>
      <c r="G36" s="10">
        <v>-265856.06</v>
      </c>
      <c r="H36" s="10">
        <v>3770643.94</v>
      </c>
    </row>
    <row r="37" spans="1:8" s="1" customFormat="1" x14ac:dyDescent="0.55000000000000004">
      <c r="A37" s="8">
        <v>8</v>
      </c>
      <c r="B37" s="9">
        <v>100000431010</v>
      </c>
      <c r="C37" s="5">
        <v>0</v>
      </c>
      <c r="D37" s="8" t="s">
        <v>576</v>
      </c>
      <c r="E37" s="8" t="s">
        <v>595</v>
      </c>
      <c r="F37" s="10">
        <v>6965000</v>
      </c>
      <c r="G37" s="10">
        <v>-405305.74</v>
      </c>
      <c r="H37" s="10">
        <v>6559694.2599999998</v>
      </c>
    </row>
    <row r="38" spans="1:8" s="1" customFormat="1" x14ac:dyDescent="0.55000000000000004">
      <c r="A38" s="11" t="s">
        <v>8</v>
      </c>
      <c r="B38" s="86" t="str">
        <f>+A28</f>
        <v>หมวดสินทรัพย์ 12050400 สิ่งปลูกสร้าง</v>
      </c>
      <c r="C38" s="87"/>
      <c r="D38" s="87"/>
      <c r="E38" s="88"/>
      <c r="F38" s="10">
        <f>SUM(F30:F37)</f>
        <v>27895319.600000001</v>
      </c>
      <c r="G38" s="10">
        <f>SUM(G30:G37)</f>
        <v>-5998720.9099999992</v>
      </c>
      <c r="H38" s="10">
        <f>SUM(H30:H37)</f>
        <v>21896598.689999998</v>
      </c>
    </row>
    <row r="39" spans="1:8" s="1" customFormat="1" x14ac:dyDescent="0.55000000000000004">
      <c r="A39" s="8"/>
      <c r="B39" s="89" t="s">
        <v>545</v>
      </c>
      <c r="C39" s="90"/>
      <c r="D39" s="90"/>
      <c r="E39" s="91"/>
      <c r="F39" s="10">
        <f>F38</f>
        <v>27895319.600000001</v>
      </c>
      <c r="G39" s="10">
        <f t="shared" ref="G39:H39" si="3">G38</f>
        <v>-5998720.9099999992</v>
      </c>
      <c r="H39" s="10">
        <f t="shared" si="3"/>
        <v>21896598.689999998</v>
      </c>
    </row>
    <row r="41" spans="1:8" s="1" customFormat="1" x14ac:dyDescent="0.55000000000000004">
      <c r="A41" s="1" t="s">
        <v>30</v>
      </c>
      <c r="B41" s="2"/>
      <c r="C41" s="14"/>
      <c r="F41" s="3"/>
      <c r="G41" s="3"/>
      <c r="H41" s="3"/>
    </row>
    <row r="42" spans="1:8" s="1" customFormat="1" x14ac:dyDescent="0.55000000000000004">
      <c r="A42" s="5" t="s">
        <v>542</v>
      </c>
      <c r="B42" s="6" t="s">
        <v>0</v>
      </c>
      <c r="C42" s="5" t="s">
        <v>1</v>
      </c>
      <c r="D42" s="5" t="s">
        <v>2</v>
      </c>
      <c r="E42" s="5" t="s">
        <v>3</v>
      </c>
      <c r="F42" s="7" t="s">
        <v>4</v>
      </c>
      <c r="G42" s="7" t="s">
        <v>543</v>
      </c>
      <c r="H42" s="7" t="s">
        <v>5</v>
      </c>
    </row>
    <row r="43" spans="1:8" s="1" customFormat="1" x14ac:dyDescent="0.55000000000000004">
      <c r="A43" s="8">
        <v>1</v>
      </c>
      <c r="B43" s="9">
        <v>100000149665</v>
      </c>
      <c r="C43" s="5">
        <v>0</v>
      </c>
      <c r="D43" s="8" t="s">
        <v>596</v>
      </c>
      <c r="E43" s="8" t="s">
        <v>597</v>
      </c>
      <c r="F43" s="10">
        <v>19204</v>
      </c>
      <c r="G43" s="10">
        <v>-12828.95</v>
      </c>
      <c r="H43" s="10">
        <v>6375.05</v>
      </c>
    </row>
    <row r="44" spans="1:8" s="1" customFormat="1" x14ac:dyDescent="0.55000000000000004">
      <c r="A44" s="8">
        <v>2</v>
      </c>
      <c r="B44" s="9">
        <v>100000158485</v>
      </c>
      <c r="C44" s="5">
        <v>0</v>
      </c>
      <c r="D44" s="8" t="s">
        <v>599</v>
      </c>
      <c r="E44" s="8" t="s">
        <v>600</v>
      </c>
      <c r="F44" s="10">
        <v>28890</v>
      </c>
      <c r="G44" s="10">
        <v>-26604.52</v>
      </c>
      <c r="H44" s="10">
        <v>2285.48</v>
      </c>
    </row>
    <row r="45" spans="1:8" s="1" customFormat="1" x14ac:dyDescent="0.55000000000000004">
      <c r="A45" s="8">
        <v>3</v>
      </c>
      <c r="B45" s="9">
        <v>100000158486</v>
      </c>
      <c r="C45" s="5">
        <v>0</v>
      </c>
      <c r="D45" s="8" t="s">
        <v>599</v>
      </c>
      <c r="E45" s="8" t="s">
        <v>601</v>
      </c>
      <c r="F45" s="10">
        <v>26750</v>
      </c>
      <c r="G45" s="10">
        <v>-24633.82</v>
      </c>
      <c r="H45" s="10">
        <v>2116.1799999999998</v>
      </c>
    </row>
    <row r="46" spans="1:8" s="1" customFormat="1" x14ac:dyDescent="0.55000000000000004">
      <c r="A46" s="8">
        <v>4</v>
      </c>
      <c r="B46" s="9">
        <v>100000171524</v>
      </c>
      <c r="C46" s="5">
        <v>0</v>
      </c>
      <c r="D46" s="8" t="s">
        <v>602</v>
      </c>
      <c r="E46" s="8" t="s">
        <v>600</v>
      </c>
      <c r="F46" s="10">
        <v>28890</v>
      </c>
      <c r="G46" s="10">
        <v>-17404.91</v>
      </c>
      <c r="H46" s="10">
        <v>11485.09</v>
      </c>
    </row>
    <row r="47" spans="1:8" s="1" customFormat="1" x14ac:dyDescent="0.55000000000000004">
      <c r="A47" s="8">
        <v>5</v>
      </c>
      <c r="B47" s="9">
        <v>100000171525</v>
      </c>
      <c r="C47" s="5">
        <v>0</v>
      </c>
      <c r="D47" s="8" t="s">
        <v>602</v>
      </c>
      <c r="E47" s="8" t="s">
        <v>600</v>
      </c>
      <c r="F47" s="10">
        <v>28890</v>
      </c>
      <c r="G47" s="10">
        <v>-17404.919999999998</v>
      </c>
      <c r="H47" s="10">
        <v>11485.08</v>
      </c>
    </row>
    <row r="48" spans="1:8" s="1" customFormat="1" x14ac:dyDescent="0.55000000000000004">
      <c r="A48" s="8">
        <v>6</v>
      </c>
      <c r="B48" s="9">
        <v>100000171538</v>
      </c>
      <c r="C48" s="5">
        <v>0</v>
      </c>
      <c r="D48" s="8" t="s">
        <v>602</v>
      </c>
      <c r="E48" s="8" t="s">
        <v>603</v>
      </c>
      <c r="F48" s="10">
        <v>28890</v>
      </c>
      <c r="G48" s="10">
        <v>-17404.91</v>
      </c>
      <c r="H48" s="10">
        <v>11485.09</v>
      </c>
    </row>
    <row r="49" spans="1:8" s="1" customFormat="1" x14ac:dyDescent="0.55000000000000004">
      <c r="A49" s="8">
        <v>7</v>
      </c>
      <c r="B49" s="9">
        <v>100000171539</v>
      </c>
      <c r="C49" s="5">
        <v>0</v>
      </c>
      <c r="D49" s="8" t="s">
        <v>602</v>
      </c>
      <c r="E49" s="8" t="s">
        <v>600</v>
      </c>
      <c r="F49" s="10">
        <v>28890</v>
      </c>
      <c r="G49" s="10">
        <v>-17404.919999999998</v>
      </c>
      <c r="H49" s="10">
        <v>11485.08</v>
      </c>
    </row>
    <row r="50" spans="1:8" s="1" customFormat="1" x14ac:dyDescent="0.55000000000000004">
      <c r="A50" s="8">
        <v>8</v>
      </c>
      <c r="B50" s="9">
        <v>100000171540</v>
      </c>
      <c r="C50" s="5">
        <v>0</v>
      </c>
      <c r="D50" s="8" t="s">
        <v>602</v>
      </c>
      <c r="E50" s="8" t="s">
        <v>600</v>
      </c>
      <c r="F50" s="10">
        <v>28890</v>
      </c>
      <c r="G50" s="10">
        <v>-17404.91</v>
      </c>
      <c r="H50" s="10">
        <v>11485.09</v>
      </c>
    </row>
    <row r="51" spans="1:8" s="1" customFormat="1" x14ac:dyDescent="0.55000000000000004">
      <c r="A51" s="8">
        <v>9</v>
      </c>
      <c r="B51" s="9">
        <v>100000171541</v>
      </c>
      <c r="C51" s="5">
        <v>0</v>
      </c>
      <c r="D51" s="8" t="s">
        <v>602</v>
      </c>
      <c r="E51" s="8" t="s">
        <v>600</v>
      </c>
      <c r="F51" s="10">
        <v>28890</v>
      </c>
      <c r="G51" s="10">
        <v>-17404.919999999998</v>
      </c>
      <c r="H51" s="10">
        <v>11485.08</v>
      </c>
    </row>
    <row r="52" spans="1:8" s="1" customFormat="1" x14ac:dyDescent="0.55000000000000004">
      <c r="A52" s="8">
        <v>10</v>
      </c>
      <c r="B52" s="9">
        <v>100000171542</v>
      </c>
      <c r="C52" s="5">
        <v>0</v>
      </c>
      <c r="D52" s="8" t="s">
        <v>602</v>
      </c>
      <c r="E52" s="8" t="s">
        <v>601</v>
      </c>
      <c r="F52" s="10">
        <v>26750</v>
      </c>
      <c r="G52" s="10">
        <v>-16115.66</v>
      </c>
      <c r="H52" s="10">
        <v>10634.34</v>
      </c>
    </row>
    <row r="53" spans="1:8" s="1" customFormat="1" x14ac:dyDescent="0.55000000000000004">
      <c r="A53" s="8">
        <v>11</v>
      </c>
      <c r="B53" s="9">
        <v>100000171543</v>
      </c>
      <c r="C53" s="5">
        <v>0</v>
      </c>
      <c r="D53" s="8" t="s">
        <v>602</v>
      </c>
      <c r="E53" s="8" t="s">
        <v>601</v>
      </c>
      <c r="F53" s="10">
        <v>26750</v>
      </c>
      <c r="G53" s="10">
        <v>-16115.66</v>
      </c>
      <c r="H53" s="10">
        <v>10634.34</v>
      </c>
    </row>
    <row r="54" spans="1:8" s="1" customFormat="1" x14ac:dyDescent="0.55000000000000004">
      <c r="A54" s="8">
        <v>12</v>
      </c>
      <c r="B54" s="9">
        <v>100000171544</v>
      </c>
      <c r="C54" s="5">
        <v>0</v>
      </c>
      <c r="D54" s="8" t="s">
        <v>602</v>
      </c>
      <c r="E54" s="8" t="s">
        <v>601</v>
      </c>
      <c r="F54" s="10">
        <v>26750</v>
      </c>
      <c r="G54" s="10">
        <v>-16115.66</v>
      </c>
      <c r="H54" s="10">
        <v>10634.34</v>
      </c>
    </row>
    <row r="55" spans="1:8" s="1" customFormat="1" x14ac:dyDescent="0.55000000000000004">
      <c r="A55" s="8">
        <v>13</v>
      </c>
      <c r="B55" s="9">
        <v>100000370450</v>
      </c>
      <c r="C55" s="5">
        <v>0</v>
      </c>
      <c r="D55" s="8" t="s">
        <v>604</v>
      </c>
      <c r="E55" s="8" t="s">
        <v>605</v>
      </c>
      <c r="F55" s="10">
        <v>152000</v>
      </c>
      <c r="G55" s="10">
        <v>-77651.259999999995</v>
      </c>
      <c r="H55" s="10">
        <v>74348.740000000005</v>
      </c>
    </row>
    <row r="56" spans="1:8" s="1" customFormat="1" x14ac:dyDescent="0.55000000000000004">
      <c r="A56" s="8">
        <v>14</v>
      </c>
      <c r="B56" s="9">
        <v>100000397122</v>
      </c>
      <c r="C56" s="5">
        <v>0</v>
      </c>
      <c r="D56" s="8" t="s">
        <v>84</v>
      </c>
      <c r="E56" s="8" t="s">
        <v>606</v>
      </c>
      <c r="F56" s="10">
        <v>5400</v>
      </c>
      <c r="G56" s="10">
        <v>-1326.52</v>
      </c>
      <c r="H56" s="10">
        <v>4073.48</v>
      </c>
    </row>
    <row r="57" spans="1:8" s="1" customFormat="1" x14ac:dyDescent="0.55000000000000004">
      <c r="A57" s="8">
        <v>15</v>
      </c>
      <c r="B57" s="9">
        <v>100000398114</v>
      </c>
      <c r="C57" s="5">
        <v>0</v>
      </c>
      <c r="D57" s="8" t="s">
        <v>84</v>
      </c>
      <c r="E57" s="8" t="s">
        <v>607</v>
      </c>
      <c r="F57" s="10">
        <v>11000</v>
      </c>
      <c r="G57" s="10">
        <v>-2702.18</v>
      </c>
      <c r="H57" s="10">
        <v>8297.82</v>
      </c>
    </row>
    <row r="58" spans="1:8" s="1" customFormat="1" x14ac:dyDescent="0.55000000000000004">
      <c r="A58" s="8">
        <v>16</v>
      </c>
      <c r="B58" s="9">
        <v>100000398115</v>
      </c>
      <c r="C58" s="5">
        <v>0</v>
      </c>
      <c r="D58" s="8" t="s">
        <v>84</v>
      </c>
      <c r="E58" s="8" t="s">
        <v>607</v>
      </c>
      <c r="F58" s="10">
        <v>14000</v>
      </c>
      <c r="G58" s="10">
        <v>-3439.14</v>
      </c>
      <c r="H58" s="10">
        <v>10560.86</v>
      </c>
    </row>
    <row r="59" spans="1:8" s="1" customFormat="1" x14ac:dyDescent="0.55000000000000004">
      <c r="A59" s="8">
        <v>17</v>
      </c>
      <c r="B59" s="9">
        <v>100000398116</v>
      </c>
      <c r="C59" s="5">
        <v>0</v>
      </c>
      <c r="D59" s="8" t="s">
        <v>84</v>
      </c>
      <c r="E59" s="8" t="s">
        <v>607</v>
      </c>
      <c r="F59" s="10">
        <v>24000</v>
      </c>
      <c r="G59" s="10">
        <v>-5895.66</v>
      </c>
      <c r="H59" s="10">
        <v>18104.34</v>
      </c>
    </row>
    <row r="60" spans="1:8" s="1" customFormat="1" x14ac:dyDescent="0.55000000000000004">
      <c r="A60" s="8">
        <v>18</v>
      </c>
      <c r="B60" s="9">
        <v>100000398119</v>
      </c>
      <c r="C60" s="5">
        <v>0</v>
      </c>
      <c r="D60" s="8" t="s">
        <v>84</v>
      </c>
      <c r="E60" s="8" t="s">
        <v>608</v>
      </c>
      <c r="F60" s="10">
        <v>8500</v>
      </c>
      <c r="G60" s="10">
        <v>-2088.04</v>
      </c>
      <c r="H60" s="10">
        <v>6411.96</v>
      </c>
    </row>
    <row r="61" spans="1:8" s="1" customFormat="1" x14ac:dyDescent="0.55000000000000004">
      <c r="A61" s="8">
        <v>19</v>
      </c>
      <c r="B61" s="9">
        <v>100000398120</v>
      </c>
      <c r="C61" s="5">
        <v>0</v>
      </c>
      <c r="D61" s="8" t="s">
        <v>84</v>
      </c>
      <c r="E61" s="8" t="s">
        <v>608</v>
      </c>
      <c r="F61" s="10">
        <v>8500</v>
      </c>
      <c r="G61" s="10">
        <v>-2088.04</v>
      </c>
      <c r="H61" s="10">
        <v>6411.96</v>
      </c>
    </row>
    <row r="62" spans="1:8" s="1" customFormat="1" x14ac:dyDescent="0.55000000000000004">
      <c r="A62" s="8">
        <v>20</v>
      </c>
      <c r="B62" s="9">
        <v>100000398121</v>
      </c>
      <c r="C62" s="5">
        <v>0</v>
      </c>
      <c r="D62" s="8" t="s">
        <v>84</v>
      </c>
      <c r="E62" s="8" t="s">
        <v>609</v>
      </c>
      <c r="F62" s="10">
        <v>18000</v>
      </c>
      <c r="G62" s="10">
        <v>-4421.75</v>
      </c>
      <c r="H62" s="10">
        <v>13578.25</v>
      </c>
    </row>
    <row r="63" spans="1:8" s="1" customFormat="1" x14ac:dyDescent="0.55000000000000004">
      <c r="A63" s="8">
        <v>21</v>
      </c>
      <c r="B63" s="9">
        <v>100000398122</v>
      </c>
      <c r="C63" s="5">
        <v>0</v>
      </c>
      <c r="D63" s="8" t="s">
        <v>84</v>
      </c>
      <c r="E63" s="8" t="s">
        <v>610</v>
      </c>
      <c r="F63" s="10">
        <v>6500</v>
      </c>
      <c r="G63" s="10">
        <v>-1596.75</v>
      </c>
      <c r="H63" s="10">
        <v>4903.25</v>
      </c>
    </row>
    <row r="64" spans="1:8" s="1" customFormat="1" x14ac:dyDescent="0.55000000000000004">
      <c r="A64" s="8">
        <v>22</v>
      </c>
      <c r="B64" s="9">
        <v>100000398123</v>
      </c>
      <c r="C64" s="5">
        <v>0</v>
      </c>
      <c r="D64" s="8" t="s">
        <v>84</v>
      </c>
      <c r="E64" s="8" t="s">
        <v>610</v>
      </c>
      <c r="F64" s="10">
        <v>6500</v>
      </c>
      <c r="G64" s="10">
        <v>-1596.75</v>
      </c>
      <c r="H64" s="10">
        <v>4903.25</v>
      </c>
    </row>
    <row r="65" spans="1:8" s="1" customFormat="1" x14ac:dyDescent="0.55000000000000004">
      <c r="A65" s="8">
        <v>23</v>
      </c>
      <c r="B65" s="9">
        <v>100000398124</v>
      </c>
      <c r="C65" s="5">
        <v>0</v>
      </c>
      <c r="D65" s="8" t="s">
        <v>84</v>
      </c>
      <c r="E65" s="8" t="s">
        <v>610</v>
      </c>
      <c r="F65" s="10">
        <v>6500</v>
      </c>
      <c r="G65" s="10">
        <v>-1596.75</v>
      </c>
      <c r="H65" s="10">
        <v>4903.25</v>
      </c>
    </row>
    <row r="66" spans="1:8" s="1" customFormat="1" x14ac:dyDescent="0.55000000000000004">
      <c r="A66" s="8">
        <v>24</v>
      </c>
      <c r="B66" s="9">
        <v>100000398125</v>
      </c>
      <c r="C66" s="5">
        <v>0</v>
      </c>
      <c r="D66" s="8" t="s">
        <v>84</v>
      </c>
      <c r="E66" s="8" t="s">
        <v>610</v>
      </c>
      <c r="F66" s="10">
        <v>6500</v>
      </c>
      <c r="G66" s="10">
        <v>-1596.75</v>
      </c>
      <c r="H66" s="10">
        <v>4903.25</v>
      </c>
    </row>
    <row r="67" spans="1:8" s="1" customFormat="1" x14ac:dyDescent="0.55000000000000004">
      <c r="A67" s="8">
        <v>25</v>
      </c>
      <c r="B67" s="9">
        <v>100000398126</v>
      </c>
      <c r="C67" s="5">
        <v>0</v>
      </c>
      <c r="D67" s="8" t="s">
        <v>84</v>
      </c>
      <c r="E67" s="8" t="s">
        <v>610</v>
      </c>
      <c r="F67" s="10">
        <v>6500</v>
      </c>
      <c r="G67" s="10">
        <v>-1596.75</v>
      </c>
      <c r="H67" s="10">
        <v>4903.25</v>
      </c>
    </row>
    <row r="68" spans="1:8" s="1" customFormat="1" x14ac:dyDescent="0.55000000000000004">
      <c r="A68" s="8">
        <v>26</v>
      </c>
      <c r="B68" s="9">
        <v>100000398127</v>
      </c>
      <c r="C68" s="5">
        <v>0</v>
      </c>
      <c r="D68" s="8" t="s">
        <v>84</v>
      </c>
      <c r="E68" s="8" t="s">
        <v>610</v>
      </c>
      <c r="F68" s="10">
        <v>6500</v>
      </c>
      <c r="G68" s="10">
        <v>-1596.75</v>
      </c>
      <c r="H68" s="10">
        <v>4903.25</v>
      </c>
    </row>
    <row r="69" spans="1:8" s="1" customFormat="1" x14ac:dyDescent="0.55000000000000004">
      <c r="A69" s="8">
        <v>27</v>
      </c>
      <c r="B69" s="9">
        <v>100000398128</v>
      </c>
      <c r="C69" s="5">
        <v>0</v>
      </c>
      <c r="D69" s="8" t="s">
        <v>84</v>
      </c>
      <c r="E69" s="8" t="s">
        <v>610</v>
      </c>
      <c r="F69" s="10">
        <v>6500</v>
      </c>
      <c r="G69" s="10">
        <v>-1596.75</v>
      </c>
      <c r="H69" s="10">
        <v>4903.25</v>
      </c>
    </row>
    <row r="70" spans="1:8" s="1" customFormat="1" x14ac:dyDescent="0.55000000000000004">
      <c r="A70" s="8">
        <v>28</v>
      </c>
      <c r="B70" s="9">
        <v>100000398129</v>
      </c>
      <c r="C70" s="5">
        <v>0</v>
      </c>
      <c r="D70" s="8" t="s">
        <v>84</v>
      </c>
      <c r="E70" s="8" t="s">
        <v>610</v>
      </c>
      <c r="F70" s="10">
        <v>6500</v>
      </c>
      <c r="G70" s="10">
        <v>-1596.75</v>
      </c>
      <c r="H70" s="10">
        <v>4903.25</v>
      </c>
    </row>
    <row r="71" spans="1:8" s="1" customFormat="1" x14ac:dyDescent="0.55000000000000004">
      <c r="A71" s="8">
        <v>29</v>
      </c>
      <c r="B71" s="9">
        <v>100000398130</v>
      </c>
      <c r="C71" s="5">
        <v>0</v>
      </c>
      <c r="D71" s="8" t="s">
        <v>84</v>
      </c>
      <c r="E71" s="8" t="s">
        <v>610</v>
      </c>
      <c r="F71" s="10">
        <v>6500</v>
      </c>
      <c r="G71" s="10">
        <v>-1596.75</v>
      </c>
      <c r="H71" s="10">
        <v>4903.25</v>
      </c>
    </row>
    <row r="72" spans="1:8" s="1" customFormat="1" x14ac:dyDescent="0.55000000000000004">
      <c r="A72" s="8">
        <v>30</v>
      </c>
      <c r="B72" s="9">
        <v>100000398131</v>
      </c>
      <c r="C72" s="5">
        <v>0</v>
      </c>
      <c r="D72" s="8" t="s">
        <v>84</v>
      </c>
      <c r="E72" s="8" t="s">
        <v>610</v>
      </c>
      <c r="F72" s="10">
        <v>6500</v>
      </c>
      <c r="G72" s="10">
        <v>-1596.75</v>
      </c>
      <c r="H72" s="10">
        <v>4903.25</v>
      </c>
    </row>
    <row r="73" spans="1:8" s="1" customFormat="1" x14ac:dyDescent="0.55000000000000004">
      <c r="A73" s="8">
        <v>31</v>
      </c>
      <c r="B73" s="9">
        <v>100000398132</v>
      </c>
      <c r="C73" s="5">
        <v>0</v>
      </c>
      <c r="D73" s="8" t="s">
        <v>84</v>
      </c>
      <c r="E73" s="8" t="s">
        <v>610</v>
      </c>
      <c r="F73" s="10">
        <v>6500</v>
      </c>
      <c r="G73" s="10">
        <v>-1596.75</v>
      </c>
      <c r="H73" s="10">
        <v>4903.25</v>
      </c>
    </row>
    <row r="74" spans="1:8" s="1" customFormat="1" x14ac:dyDescent="0.55000000000000004">
      <c r="A74" s="8">
        <v>32</v>
      </c>
      <c r="B74" s="9">
        <v>100000398133</v>
      </c>
      <c r="C74" s="5">
        <v>0</v>
      </c>
      <c r="D74" s="8" t="s">
        <v>84</v>
      </c>
      <c r="E74" s="8" t="s">
        <v>610</v>
      </c>
      <c r="F74" s="10">
        <v>6500</v>
      </c>
      <c r="G74" s="10">
        <v>-1596.75</v>
      </c>
      <c r="H74" s="10">
        <v>4903.25</v>
      </c>
    </row>
    <row r="75" spans="1:8" s="1" customFormat="1" x14ac:dyDescent="0.55000000000000004">
      <c r="A75" s="8">
        <v>33</v>
      </c>
      <c r="B75" s="9">
        <v>100000398134</v>
      </c>
      <c r="C75" s="5">
        <v>0</v>
      </c>
      <c r="D75" s="8" t="s">
        <v>84</v>
      </c>
      <c r="E75" s="8" t="s">
        <v>610</v>
      </c>
      <c r="F75" s="10">
        <v>6500</v>
      </c>
      <c r="G75" s="10">
        <v>-1596.75</v>
      </c>
      <c r="H75" s="10">
        <v>4903.25</v>
      </c>
    </row>
    <row r="76" spans="1:8" s="1" customFormat="1" x14ac:dyDescent="0.55000000000000004">
      <c r="A76" s="8">
        <v>34</v>
      </c>
      <c r="B76" s="9">
        <v>100000398135</v>
      </c>
      <c r="C76" s="5">
        <v>0</v>
      </c>
      <c r="D76" s="8" t="s">
        <v>84</v>
      </c>
      <c r="E76" s="8" t="s">
        <v>610</v>
      </c>
      <c r="F76" s="10">
        <v>6500</v>
      </c>
      <c r="G76" s="10">
        <v>-1596.75</v>
      </c>
      <c r="H76" s="10">
        <v>4903.25</v>
      </c>
    </row>
    <row r="77" spans="1:8" s="1" customFormat="1" x14ac:dyDescent="0.55000000000000004">
      <c r="A77" s="8">
        <v>35</v>
      </c>
      <c r="B77" s="9">
        <v>100000398136</v>
      </c>
      <c r="C77" s="5">
        <v>0</v>
      </c>
      <c r="D77" s="8" t="s">
        <v>84</v>
      </c>
      <c r="E77" s="8" t="s">
        <v>610</v>
      </c>
      <c r="F77" s="10">
        <v>6500</v>
      </c>
      <c r="G77" s="10">
        <v>-1596.75</v>
      </c>
      <c r="H77" s="10">
        <v>4903.25</v>
      </c>
    </row>
    <row r="78" spans="1:8" s="1" customFormat="1" x14ac:dyDescent="0.55000000000000004">
      <c r="A78" s="8">
        <v>36</v>
      </c>
      <c r="B78" s="9">
        <v>100000398137</v>
      </c>
      <c r="C78" s="5">
        <v>0</v>
      </c>
      <c r="D78" s="8" t="s">
        <v>84</v>
      </c>
      <c r="E78" s="8" t="s">
        <v>610</v>
      </c>
      <c r="F78" s="10">
        <v>6500</v>
      </c>
      <c r="G78" s="10">
        <v>-1596.75</v>
      </c>
      <c r="H78" s="10">
        <v>4903.25</v>
      </c>
    </row>
    <row r="79" spans="1:8" s="1" customFormat="1" x14ac:dyDescent="0.55000000000000004">
      <c r="A79" s="8">
        <v>37</v>
      </c>
      <c r="B79" s="9">
        <v>100000398138</v>
      </c>
      <c r="C79" s="5">
        <v>0</v>
      </c>
      <c r="D79" s="8" t="s">
        <v>84</v>
      </c>
      <c r="E79" s="8" t="s">
        <v>610</v>
      </c>
      <c r="F79" s="10">
        <v>6500</v>
      </c>
      <c r="G79" s="10">
        <v>-1596.75</v>
      </c>
      <c r="H79" s="10">
        <v>4903.25</v>
      </c>
    </row>
    <row r="80" spans="1:8" s="1" customFormat="1" x14ac:dyDescent="0.55000000000000004">
      <c r="A80" s="8">
        <v>38</v>
      </c>
      <c r="B80" s="9">
        <v>100000398139</v>
      </c>
      <c r="C80" s="5">
        <v>0</v>
      </c>
      <c r="D80" s="8" t="s">
        <v>84</v>
      </c>
      <c r="E80" s="8" t="s">
        <v>610</v>
      </c>
      <c r="F80" s="10">
        <v>6500</v>
      </c>
      <c r="G80" s="10">
        <v>-1596.75</v>
      </c>
      <c r="H80" s="10">
        <v>4903.25</v>
      </c>
    </row>
    <row r="81" spans="1:8" s="1" customFormat="1" x14ac:dyDescent="0.55000000000000004">
      <c r="A81" s="8">
        <v>39</v>
      </c>
      <c r="B81" s="9">
        <v>100000398140</v>
      </c>
      <c r="C81" s="5">
        <v>0</v>
      </c>
      <c r="D81" s="8" t="s">
        <v>84</v>
      </c>
      <c r="E81" s="8" t="s">
        <v>610</v>
      </c>
      <c r="F81" s="10">
        <v>6500</v>
      </c>
      <c r="G81" s="10">
        <v>-1596.75</v>
      </c>
      <c r="H81" s="10">
        <v>4903.25</v>
      </c>
    </row>
    <row r="82" spans="1:8" s="1" customFormat="1" x14ac:dyDescent="0.55000000000000004">
      <c r="A82" s="8">
        <v>40</v>
      </c>
      <c r="B82" s="9">
        <v>100000398141</v>
      </c>
      <c r="C82" s="5">
        <v>0</v>
      </c>
      <c r="D82" s="8" t="s">
        <v>84</v>
      </c>
      <c r="E82" s="8" t="s">
        <v>610</v>
      </c>
      <c r="F82" s="10">
        <v>6500</v>
      </c>
      <c r="G82" s="10">
        <v>-1596.75</v>
      </c>
      <c r="H82" s="10">
        <v>4903.25</v>
      </c>
    </row>
    <row r="83" spans="1:8" s="1" customFormat="1" x14ac:dyDescent="0.55000000000000004">
      <c r="A83" s="8">
        <v>41</v>
      </c>
      <c r="B83" s="9">
        <v>100000398146</v>
      </c>
      <c r="C83" s="5">
        <v>0</v>
      </c>
      <c r="D83" s="8" t="s">
        <v>84</v>
      </c>
      <c r="E83" s="8" t="s">
        <v>611</v>
      </c>
      <c r="F83" s="10">
        <v>6760</v>
      </c>
      <c r="G83" s="10">
        <v>-1660.61</v>
      </c>
      <c r="H83" s="10">
        <v>5099.3900000000003</v>
      </c>
    </row>
    <row r="84" spans="1:8" s="1" customFormat="1" x14ac:dyDescent="0.55000000000000004">
      <c r="A84" s="8">
        <v>42</v>
      </c>
      <c r="B84" s="9">
        <v>100000398147</v>
      </c>
      <c r="C84" s="5">
        <v>0</v>
      </c>
      <c r="D84" s="8" t="s">
        <v>84</v>
      </c>
      <c r="E84" s="8" t="s">
        <v>611</v>
      </c>
      <c r="F84" s="10">
        <v>6760</v>
      </c>
      <c r="G84" s="10">
        <v>-1660.61</v>
      </c>
      <c r="H84" s="10">
        <v>5099.3900000000003</v>
      </c>
    </row>
    <row r="85" spans="1:8" s="1" customFormat="1" x14ac:dyDescent="0.55000000000000004">
      <c r="A85" s="11" t="s">
        <v>8</v>
      </c>
      <c r="B85" s="86" t="str">
        <f>+A41</f>
        <v>หมวดสินทรัพย์ 12060100 ครุภัณฑ์สนง.</v>
      </c>
      <c r="C85" s="87"/>
      <c r="D85" s="87"/>
      <c r="E85" s="88"/>
      <c r="F85" s="10">
        <f>SUM(F43:F84)</f>
        <v>713354</v>
      </c>
      <c r="G85" s="10">
        <f>SUM(G43:G84)</f>
        <v>-351712.56999999995</v>
      </c>
      <c r="H85" s="10">
        <f>SUM(H43:H84)</f>
        <v>361641.43000000005</v>
      </c>
    </row>
    <row r="86" spans="1:8" s="1" customFormat="1" x14ac:dyDescent="0.55000000000000004">
      <c r="B86" s="2"/>
      <c r="C86" s="14"/>
      <c r="F86" s="3"/>
      <c r="G86" s="3"/>
      <c r="H86" s="3"/>
    </row>
    <row r="87" spans="1:8" s="1" customFormat="1" x14ac:dyDescent="0.55000000000000004">
      <c r="A87" s="1" t="s">
        <v>548</v>
      </c>
      <c r="B87" s="2"/>
      <c r="C87" s="14"/>
      <c r="F87" s="3"/>
      <c r="G87" s="3"/>
      <c r="H87" s="3"/>
    </row>
    <row r="88" spans="1:8" s="1" customFormat="1" x14ac:dyDescent="0.55000000000000004">
      <c r="A88" s="8" t="s">
        <v>542</v>
      </c>
      <c r="B88" s="9" t="s">
        <v>0</v>
      </c>
      <c r="C88" s="5" t="s">
        <v>1</v>
      </c>
      <c r="D88" s="8" t="s">
        <v>2</v>
      </c>
      <c r="E88" s="8" t="s">
        <v>3</v>
      </c>
      <c r="F88" s="10" t="s">
        <v>4</v>
      </c>
      <c r="G88" s="10" t="s">
        <v>543</v>
      </c>
      <c r="H88" s="10" t="s">
        <v>5</v>
      </c>
    </row>
    <row r="89" spans="1:8" s="1" customFormat="1" x14ac:dyDescent="0.55000000000000004">
      <c r="A89" s="8">
        <v>1</v>
      </c>
      <c r="B89" s="9">
        <v>100000105073</v>
      </c>
      <c r="C89" s="5">
        <v>0</v>
      </c>
      <c r="D89" s="8" t="s">
        <v>23</v>
      </c>
      <c r="E89" s="8" t="s">
        <v>612</v>
      </c>
      <c r="F89" s="10">
        <v>53000</v>
      </c>
      <c r="G89" s="10">
        <v>-52999</v>
      </c>
      <c r="H89" s="10">
        <v>1</v>
      </c>
    </row>
    <row r="90" spans="1:8" s="1" customFormat="1" x14ac:dyDescent="0.55000000000000004">
      <c r="A90" s="8">
        <v>2</v>
      </c>
      <c r="B90" s="9">
        <v>100000150072</v>
      </c>
      <c r="C90" s="5">
        <v>0</v>
      </c>
      <c r="D90" s="8" t="s">
        <v>596</v>
      </c>
      <c r="E90" s="8" t="s">
        <v>598</v>
      </c>
      <c r="F90" s="10">
        <v>15000</v>
      </c>
      <c r="G90" s="10">
        <v>-14999</v>
      </c>
      <c r="H90" s="10">
        <v>1</v>
      </c>
    </row>
    <row r="91" spans="1:8" s="1" customFormat="1" x14ac:dyDescent="0.55000000000000004">
      <c r="A91" s="8">
        <v>3</v>
      </c>
      <c r="B91" s="9">
        <v>100000150073</v>
      </c>
      <c r="C91" s="5">
        <v>0</v>
      </c>
      <c r="D91" s="8" t="s">
        <v>596</v>
      </c>
      <c r="E91" s="8" t="s">
        <v>598</v>
      </c>
      <c r="F91" s="10">
        <v>15000</v>
      </c>
      <c r="G91" s="10">
        <v>-14999</v>
      </c>
      <c r="H91" s="10">
        <v>1</v>
      </c>
    </row>
    <row r="92" spans="1:8" s="1" customFormat="1" x14ac:dyDescent="0.55000000000000004">
      <c r="A92" s="8">
        <v>4</v>
      </c>
      <c r="B92" s="9">
        <v>100000150074</v>
      </c>
      <c r="C92" s="5">
        <v>0</v>
      </c>
      <c r="D92" s="8" t="s">
        <v>596</v>
      </c>
      <c r="E92" s="8" t="s">
        <v>598</v>
      </c>
      <c r="F92" s="10">
        <v>15000</v>
      </c>
      <c r="G92" s="10">
        <v>-14999</v>
      </c>
      <c r="H92" s="10">
        <v>1</v>
      </c>
    </row>
    <row r="93" spans="1:8" s="1" customFormat="1" x14ac:dyDescent="0.55000000000000004">
      <c r="A93" s="8">
        <v>5</v>
      </c>
      <c r="B93" s="9">
        <v>100000150075</v>
      </c>
      <c r="C93" s="5">
        <v>0</v>
      </c>
      <c r="D93" s="8" t="s">
        <v>596</v>
      </c>
      <c r="E93" s="8" t="s">
        <v>598</v>
      </c>
      <c r="F93" s="10">
        <v>15000</v>
      </c>
      <c r="G93" s="10">
        <v>-14999</v>
      </c>
      <c r="H93" s="10">
        <v>1</v>
      </c>
    </row>
    <row r="94" spans="1:8" s="1" customFormat="1" x14ac:dyDescent="0.55000000000000004">
      <c r="A94" s="8">
        <v>6</v>
      </c>
      <c r="B94" s="9">
        <v>100000150076</v>
      </c>
      <c r="C94" s="5">
        <v>0</v>
      </c>
      <c r="D94" s="8" t="s">
        <v>596</v>
      </c>
      <c r="E94" s="8" t="s">
        <v>598</v>
      </c>
      <c r="F94" s="10">
        <v>15000</v>
      </c>
      <c r="G94" s="10">
        <v>-14999</v>
      </c>
      <c r="H94" s="10">
        <v>1</v>
      </c>
    </row>
    <row r="95" spans="1:8" s="1" customFormat="1" x14ac:dyDescent="0.55000000000000004">
      <c r="A95" s="8">
        <v>7</v>
      </c>
      <c r="B95" s="9">
        <v>100000150077</v>
      </c>
      <c r="C95" s="5">
        <v>0</v>
      </c>
      <c r="D95" s="8" t="s">
        <v>596</v>
      </c>
      <c r="E95" s="8" t="s">
        <v>598</v>
      </c>
      <c r="F95" s="10">
        <v>15000</v>
      </c>
      <c r="G95" s="10">
        <v>-14999</v>
      </c>
      <c r="H95" s="10">
        <v>1</v>
      </c>
    </row>
    <row r="96" spans="1:8" s="1" customFormat="1" x14ac:dyDescent="0.55000000000000004">
      <c r="A96" s="11" t="s">
        <v>8</v>
      </c>
      <c r="B96" s="86" t="str">
        <f>+A87</f>
        <v>หมวดสินทรัพย์ 12060100 ครุภัณฑ์สนง. (ที่หมดอายุการใช้งาน)</v>
      </c>
      <c r="C96" s="87"/>
      <c r="D96" s="87"/>
      <c r="E96" s="88"/>
      <c r="F96" s="10">
        <f>SUM(F89:F95)</f>
        <v>143000</v>
      </c>
      <c r="G96" s="10">
        <f>SUM(G89:G95)</f>
        <v>-142993</v>
      </c>
      <c r="H96" s="10">
        <f>SUM(H89:H95)</f>
        <v>7</v>
      </c>
    </row>
    <row r="97" spans="1:8" s="1" customFormat="1" x14ac:dyDescent="0.55000000000000004">
      <c r="A97" s="8"/>
      <c r="B97" s="89" t="s">
        <v>545</v>
      </c>
      <c r="C97" s="90"/>
      <c r="D97" s="90"/>
      <c r="E97" s="91"/>
      <c r="F97" s="10">
        <f>+F85+F96</f>
        <v>856354</v>
      </c>
      <c r="G97" s="10">
        <f>+G85+G96</f>
        <v>-494705.56999999995</v>
      </c>
      <c r="H97" s="10">
        <f>+H85+H96</f>
        <v>361648.43000000005</v>
      </c>
    </row>
    <row r="99" spans="1:8" s="1" customFormat="1" x14ac:dyDescent="0.55000000000000004">
      <c r="A99" s="1" t="s">
        <v>129</v>
      </c>
      <c r="B99" s="2"/>
      <c r="C99" s="14"/>
      <c r="F99" s="3"/>
      <c r="G99" s="3"/>
      <c r="H99" s="3"/>
    </row>
    <row r="100" spans="1:8" s="1" customFormat="1" x14ac:dyDescent="0.55000000000000004">
      <c r="A100" s="5" t="s">
        <v>542</v>
      </c>
      <c r="B100" s="6" t="s">
        <v>0</v>
      </c>
      <c r="C100" s="5" t="s">
        <v>1</v>
      </c>
      <c r="D100" s="5" t="s">
        <v>2</v>
      </c>
      <c r="E100" s="5" t="s">
        <v>3</v>
      </c>
      <c r="F100" s="7" t="s">
        <v>4</v>
      </c>
      <c r="G100" s="7" t="s">
        <v>543</v>
      </c>
      <c r="H100" s="7" t="s">
        <v>5</v>
      </c>
    </row>
    <row r="101" spans="1:8" s="1" customFormat="1" x14ac:dyDescent="0.55000000000000004">
      <c r="A101" s="8">
        <v>1</v>
      </c>
      <c r="B101" s="9">
        <v>100000073348</v>
      </c>
      <c r="C101" s="5">
        <v>0</v>
      </c>
      <c r="D101" s="8" t="s">
        <v>613</v>
      </c>
      <c r="E101" s="8" t="s">
        <v>614</v>
      </c>
      <c r="F101" s="10">
        <v>64800000</v>
      </c>
      <c r="G101" s="10">
        <v>-49925762.619999997</v>
      </c>
      <c r="H101" s="10">
        <v>14874237.380000001</v>
      </c>
    </row>
    <row r="102" spans="1:8" s="1" customFormat="1" x14ac:dyDescent="0.55000000000000004">
      <c r="A102" s="8">
        <v>2</v>
      </c>
      <c r="B102" s="9">
        <v>100000144477</v>
      </c>
      <c r="C102" s="5">
        <v>0</v>
      </c>
      <c r="D102" s="8" t="s">
        <v>615</v>
      </c>
      <c r="E102" s="8" t="s">
        <v>616</v>
      </c>
      <c r="F102" s="10">
        <v>8360000</v>
      </c>
      <c r="G102" s="10">
        <v>-6063471.96</v>
      </c>
      <c r="H102" s="10">
        <v>2296528.04</v>
      </c>
    </row>
    <row r="103" spans="1:8" s="1" customFormat="1" x14ac:dyDescent="0.55000000000000004">
      <c r="A103" s="8">
        <v>3</v>
      </c>
      <c r="B103" s="9">
        <v>100000198156</v>
      </c>
      <c r="C103" s="5">
        <v>0</v>
      </c>
      <c r="D103" s="8" t="s">
        <v>281</v>
      </c>
      <c r="E103" s="8" t="s">
        <v>620</v>
      </c>
      <c r="F103" s="10">
        <v>14700000</v>
      </c>
      <c r="G103" s="10">
        <v>-4281123.29</v>
      </c>
      <c r="H103" s="10">
        <v>10418876.710000001</v>
      </c>
    </row>
    <row r="104" spans="1:8" s="1" customFormat="1" x14ac:dyDescent="0.55000000000000004">
      <c r="A104" s="8">
        <v>4</v>
      </c>
      <c r="B104" s="9">
        <v>100000241378</v>
      </c>
      <c r="C104" s="5">
        <v>0</v>
      </c>
      <c r="D104" s="8" t="s">
        <v>67</v>
      </c>
      <c r="E104" s="8" t="s">
        <v>68</v>
      </c>
      <c r="F104" s="10">
        <v>91000</v>
      </c>
      <c r="G104" s="10">
        <v>-64585.86</v>
      </c>
      <c r="H104" s="10">
        <v>26414.14</v>
      </c>
    </row>
    <row r="105" spans="1:8" s="1" customFormat="1" x14ac:dyDescent="0.55000000000000004">
      <c r="A105" s="8">
        <v>5</v>
      </c>
      <c r="B105" s="9">
        <v>100000241379</v>
      </c>
      <c r="C105" s="5">
        <v>0</v>
      </c>
      <c r="D105" s="8" t="s">
        <v>67</v>
      </c>
      <c r="E105" s="8" t="s">
        <v>68</v>
      </c>
      <c r="F105" s="10">
        <v>45500</v>
      </c>
      <c r="G105" s="10">
        <v>-32292.92</v>
      </c>
      <c r="H105" s="10">
        <v>13207.08</v>
      </c>
    </row>
    <row r="106" spans="1:8" s="1" customFormat="1" x14ac:dyDescent="0.55000000000000004">
      <c r="A106" s="8">
        <v>6</v>
      </c>
      <c r="B106" s="9">
        <v>100000241380</v>
      </c>
      <c r="C106" s="5">
        <v>0</v>
      </c>
      <c r="D106" s="8" t="s">
        <v>67</v>
      </c>
      <c r="E106" s="8" t="s">
        <v>68</v>
      </c>
      <c r="F106" s="10">
        <v>45500</v>
      </c>
      <c r="G106" s="10">
        <v>-32292.93</v>
      </c>
      <c r="H106" s="10">
        <v>13207.07</v>
      </c>
    </row>
    <row r="107" spans="1:8" s="1" customFormat="1" x14ac:dyDescent="0.55000000000000004">
      <c r="A107" s="8">
        <v>7</v>
      </c>
      <c r="B107" s="9">
        <v>100000241381</v>
      </c>
      <c r="C107" s="5">
        <v>0</v>
      </c>
      <c r="D107" s="8" t="s">
        <v>67</v>
      </c>
      <c r="E107" s="8" t="s">
        <v>68</v>
      </c>
      <c r="F107" s="10">
        <v>45500</v>
      </c>
      <c r="G107" s="10">
        <v>-32292.93</v>
      </c>
      <c r="H107" s="10">
        <v>13207.07</v>
      </c>
    </row>
    <row r="108" spans="1:8" s="1" customFormat="1" x14ac:dyDescent="0.55000000000000004">
      <c r="A108" s="8">
        <v>8</v>
      </c>
      <c r="B108" s="9">
        <v>100000241382</v>
      </c>
      <c r="C108" s="5">
        <v>0</v>
      </c>
      <c r="D108" s="8" t="s">
        <v>67</v>
      </c>
      <c r="E108" s="8" t="s">
        <v>68</v>
      </c>
      <c r="F108" s="10">
        <v>45500</v>
      </c>
      <c r="G108" s="10">
        <v>-32292.92</v>
      </c>
      <c r="H108" s="10">
        <v>13207.08</v>
      </c>
    </row>
    <row r="109" spans="1:8" s="1" customFormat="1" x14ac:dyDescent="0.55000000000000004">
      <c r="A109" s="8">
        <v>9</v>
      </c>
      <c r="B109" s="9">
        <v>100000241383</v>
      </c>
      <c r="C109" s="5">
        <v>0</v>
      </c>
      <c r="D109" s="8" t="s">
        <v>67</v>
      </c>
      <c r="E109" s="8" t="s">
        <v>68</v>
      </c>
      <c r="F109" s="10">
        <v>45500</v>
      </c>
      <c r="G109" s="10">
        <v>-32292.93</v>
      </c>
      <c r="H109" s="10">
        <v>13207.07</v>
      </c>
    </row>
    <row r="110" spans="1:8" s="1" customFormat="1" x14ac:dyDescent="0.55000000000000004">
      <c r="A110" s="8">
        <v>10</v>
      </c>
      <c r="B110" s="9">
        <v>100000241384</v>
      </c>
      <c r="C110" s="5">
        <v>0</v>
      </c>
      <c r="D110" s="8" t="s">
        <v>67</v>
      </c>
      <c r="E110" s="8" t="s">
        <v>68</v>
      </c>
      <c r="F110" s="10">
        <v>45500</v>
      </c>
      <c r="G110" s="10">
        <v>-32292.92</v>
      </c>
      <c r="H110" s="10">
        <v>13207.08</v>
      </c>
    </row>
    <row r="111" spans="1:8" s="1" customFormat="1" x14ac:dyDescent="0.55000000000000004">
      <c r="A111" s="8">
        <v>11</v>
      </c>
      <c r="B111" s="9">
        <v>100000241385</v>
      </c>
      <c r="C111" s="5">
        <v>0</v>
      </c>
      <c r="D111" s="8" t="s">
        <v>67</v>
      </c>
      <c r="E111" s="8" t="s">
        <v>68</v>
      </c>
      <c r="F111" s="10">
        <v>45500</v>
      </c>
      <c r="G111" s="10">
        <v>-32292.93</v>
      </c>
      <c r="H111" s="10">
        <v>13207.07</v>
      </c>
    </row>
    <row r="112" spans="1:8" s="1" customFormat="1" x14ac:dyDescent="0.55000000000000004">
      <c r="A112" s="8">
        <v>12</v>
      </c>
      <c r="B112" s="9">
        <v>100000241386</v>
      </c>
      <c r="C112" s="5">
        <v>0</v>
      </c>
      <c r="D112" s="8" t="s">
        <v>67</v>
      </c>
      <c r="E112" s="8" t="s">
        <v>68</v>
      </c>
      <c r="F112" s="10">
        <v>45500</v>
      </c>
      <c r="G112" s="10">
        <v>-32292.92</v>
      </c>
      <c r="H112" s="10">
        <v>13207.08</v>
      </c>
    </row>
    <row r="113" spans="1:8" s="1" customFormat="1" x14ac:dyDescent="0.55000000000000004">
      <c r="A113" s="8">
        <v>13</v>
      </c>
      <c r="B113" s="9">
        <v>100000241387</v>
      </c>
      <c r="C113" s="5">
        <v>0</v>
      </c>
      <c r="D113" s="8" t="s">
        <v>67</v>
      </c>
      <c r="E113" s="8" t="s">
        <v>68</v>
      </c>
      <c r="F113" s="10">
        <v>45500</v>
      </c>
      <c r="G113" s="10">
        <v>-32292.92</v>
      </c>
      <c r="H113" s="10">
        <v>13207.08</v>
      </c>
    </row>
    <row r="114" spans="1:8" s="1" customFormat="1" x14ac:dyDescent="0.55000000000000004">
      <c r="A114" s="8">
        <v>14</v>
      </c>
      <c r="B114" s="9">
        <v>100000241388</v>
      </c>
      <c r="C114" s="5">
        <v>0</v>
      </c>
      <c r="D114" s="8" t="s">
        <v>67</v>
      </c>
      <c r="E114" s="8" t="s">
        <v>68</v>
      </c>
      <c r="F114" s="10">
        <v>45500</v>
      </c>
      <c r="G114" s="10">
        <v>-32292.93</v>
      </c>
      <c r="H114" s="10">
        <v>13207.07</v>
      </c>
    </row>
    <row r="115" spans="1:8" s="1" customFormat="1" x14ac:dyDescent="0.55000000000000004">
      <c r="A115" s="8">
        <v>15</v>
      </c>
      <c r="B115" s="9">
        <v>100000241389</v>
      </c>
      <c r="C115" s="5">
        <v>0</v>
      </c>
      <c r="D115" s="8" t="s">
        <v>67</v>
      </c>
      <c r="E115" s="8" t="s">
        <v>68</v>
      </c>
      <c r="F115" s="10">
        <v>45500</v>
      </c>
      <c r="G115" s="10">
        <v>-32292.92</v>
      </c>
      <c r="H115" s="10">
        <v>13207.08</v>
      </c>
    </row>
    <row r="116" spans="1:8" s="1" customFormat="1" x14ac:dyDescent="0.55000000000000004">
      <c r="A116" s="8">
        <v>16</v>
      </c>
      <c r="B116" s="9">
        <v>100000241390</v>
      </c>
      <c r="C116" s="5">
        <v>0</v>
      </c>
      <c r="D116" s="8" t="s">
        <v>67</v>
      </c>
      <c r="E116" s="8" t="s">
        <v>68</v>
      </c>
      <c r="F116" s="10">
        <v>45500</v>
      </c>
      <c r="G116" s="10">
        <v>-32292.93</v>
      </c>
      <c r="H116" s="10">
        <v>13207.07</v>
      </c>
    </row>
    <row r="117" spans="1:8" s="1" customFormat="1" x14ac:dyDescent="0.55000000000000004">
      <c r="A117" s="8">
        <v>17</v>
      </c>
      <c r="B117" s="9">
        <v>100000330695</v>
      </c>
      <c r="C117" s="5">
        <v>0</v>
      </c>
      <c r="D117" s="8" t="s">
        <v>621</v>
      </c>
      <c r="E117" s="8" t="s">
        <v>622</v>
      </c>
      <c r="F117" s="10">
        <v>978000</v>
      </c>
      <c r="G117" s="10">
        <v>-544464.66</v>
      </c>
      <c r="H117" s="10">
        <v>433535.34</v>
      </c>
    </row>
    <row r="118" spans="1:8" s="1" customFormat="1" x14ac:dyDescent="0.55000000000000004">
      <c r="A118" s="8">
        <v>18</v>
      </c>
      <c r="B118" s="9">
        <v>100000394628</v>
      </c>
      <c r="C118" s="5">
        <v>0</v>
      </c>
      <c r="D118" s="8" t="s">
        <v>623</v>
      </c>
      <c r="E118" s="8" t="s">
        <v>624</v>
      </c>
      <c r="F118" s="10">
        <v>12000000</v>
      </c>
      <c r="G118" s="10">
        <v>-809863.01</v>
      </c>
      <c r="H118" s="10">
        <v>11190136.99</v>
      </c>
    </row>
    <row r="119" spans="1:8" s="1" customFormat="1" x14ac:dyDescent="0.55000000000000004">
      <c r="A119" s="8">
        <v>19</v>
      </c>
      <c r="B119" s="9">
        <v>100000404399</v>
      </c>
      <c r="C119" s="5">
        <v>0</v>
      </c>
      <c r="D119" s="8" t="s">
        <v>94</v>
      </c>
      <c r="E119" s="8" t="s">
        <v>625</v>
      </c>
      <c r="F119" s="10">
        <v>893000</v>
      </c>
      <c r="G119" s="10">
        <v>-506530.04</v>
      </c>
      <c r="H119" s="10">
        <v>386469.96</v>
      </c>
    </row>
    <row r="120" spans="1:8" s="1" customFormat="1" x14ac:dyDescent="0.55000000000000004">
      <c r="A120" s="8">
        <v>20</v>
      </c>
      <c r="B120" s="9">
        <v>100000414434</v>
      </c>
      <c r="C120" s="5">
        <v>0</v>
      </c>
      <c r="D120" s="8" t="s">
        <v>592</v>
      </c>
      <c r="E120" s="8" t="s">
        <v>626</v>
      </c>
      <c r="F120" s="10">
        <v>9400000</v>
      </c>
      <c r="G120" s="10">
        <v>-515926.94</v>
      </c>
      <c r="H120" s="10">
        <v>8884073.0600000005</v>
      </c>
    </row>
    <row r="121" spans="1:8" s="1" customFormat="1" x14ac:dyDescent="0.55000000000000004">
      <c r="A121" s="8">
        <v>21</v>
      </c>
      <c r="B121" s="9">
        <v>100000423172</v>
      </c>
      <c r="C121" s="5">
        <v>0</v>
      </c>
      <c r="D121" s="8" t="s">
        <v>101</v>
      </c>
      <c r="E121" s="8" t="s">
        <v>627</v>
      </c>
      <c r="F121" s="10">
        <v>7463250</v>
      </c>
      <c r="G121" s="10">
        <v>-2498580.5699999998</v>
      </c>
      <c r="H121" s="10">
        <v>4964669.43</v>
      </c>
    </row>
    <row r="122" spans="1:8" s="1" customFormat="1" x14ac:dyDescent="0.55000000000000004">
      <c r="A122" s="8">
        <v>22</v>
      </c>
      <c r="B122" s="9">
        <v>100000434045</v>
      </c>
      <c r="C122" s="5">
        <v>0</v>
      </c>
      <c r="D122" s="8" t="s">
        <v>104</v>
      </c>
      <c r="E122" s="8" t="s">
        <v>628</v>
      </c>
      <c r="F122" s="10">
        <v>3000000</v>
      </c>
      <c r="G122" s="10">
        <v>-332468.19</v>
      </c>
      <c r="H122" s="10">
        <v>2667531.81</v>
      </c>
    </row>
    <row r="123" spans="1:8" s="1" customFormat="1" x14ac:dyDescent="0.55000000000000004">
      <c r="A123" s="8">
        <v>23</v>
      </c>
      <c r="B123" s="9">
        <v>100000530800</v>
      </c>
      <c r="C123" s="5">
        <v>0</v>
      </c>
      <c r="D123" s="8" t="s">
        <v>118</v>
      </c>
      <c r="E123" s="8" t="s">
        <v>660</v>
      </c>
      <c r="F123" s="10">
        <v>1097000</v>
      </c>
      <c r="G123" s="10">
        <v>-497833.84</v>
      </c>
      <c r="H123" s="10">
        <v>599166.16</v>
      </c>
    </row>
    <row r="124" spans="1:8" s="1" customFormat="1" x14ac:dyDescent="0.55000000000000004">
      <c r="A124" s="8">
        <v>24</v>
      </c>
      <c r="B124" s="9">
        <v>100000535276</v>
      </c>
      <c r="C124" s="5">
        <v>0</v>
      </c>
      <c r="D124" s="8" t="s">
        <v>118</v>
      </c>
      <c r="E124" s="8" t="s">
        <v>660</v>
      </c>
      <c r="F124" s="10">
        <v>1097000</v>
      </c>
      <c r="G124" s="10">
        <v>-480570.81</v>
      </c>
      <c r="H124" s="10">
        <v>616429.18999999994</v>
      </c>
    </row>
    <row r="125" spans="1:8" s="1" customFormat="1" x14ac:dyDescent="0.55000000000000004">
      <c r="A125" s="8">
        <v>25</v>
      </c>
      <c r="B125" s="9">
        <v>100000535279</v>
      </c>
      <c r="C125" s="5">
        <v>0</v>
      </c>
      <c r="D125" s="8" t="s">
        <v>118</v>
      </c>
      <c r="E125" s="8" t="s">
        <v>661</v>
      </c>
      <c r="F125" s="10">
        <v>782063</v>
      </c>
      <c r="G125" s="10">
        <v>-407378.76</v>
      </c>
      <c r="H125" s="10">
        <v>374684.24</v>
      </c>
    </row>
    <row r="126" spans="1:8" s="1" customFormat="1" x14ac:dyDescent="0.55000000000000004">
      <c r="A126" s="8">
        <v>26</v>
      </c>
      <c r="B126" s="9">
        <v>100000535280</v>
      </c>
      <c r="C126" s="5">
        <v>0</v>
      </c>
      <c r="D126" s="8" t="s">
        <v>118</v>
      </c>
      <c r="E126" s="8" t="s">
        <v>661</v>
      </c>
      <c r="F126" s="10">
        <v>782063</v>
      </c>
      <c r="G126" s="10">
        <v>-407378.78</v>
      </c>
      <c r="H126" s="10">
        <v>374684.22</v>
      </c>
    </row>
    <row r="127" spans="1:8" s="1" customFormat="1" x14ac:dyDescent="0.55000000000000004">
      <c r="A127" s="8">
        <v>27</v>
      </c>
      <c r="B127" s="9">
        <v>100000535281</v>
      </c>
      <c r="C127" s="5">
        <v>0</v>
      </c>
      <c r="D127" s="8" t="s">
        <v>118</v>
      </c>
      <c r="E127" s="8" t="s">
        <v>661</v>
      </c>
      <c r="F127" s="10">
        <v>782063</v>
      </c>
      <c r="G127" s="10">
        <v>-407378.76</v>
      </c>
      <c r="H127" s="10">
        <v>374684.24</v>
      </c>
    </row>
    <row r="128" spans="1:8" s="1" customFormat="1" x14ac:dyDescent="0.55000000000000004">
      <c r="A128" s="8">
        <v>28</v>
      </c>
      <c r="B128" s="9">
        <v>100000535282</v>
      </c>
      <c r="C128" s="5">
        <v>0</v>
      </c>
      <c r="D128" s="8" t="s">
        <v>118</v>
      </c>
      <c r="E128" s="8" t="s">
        <v>661</v>
      </c>
      <c r="F128" s="10">
        <v>782063</v>
      </c>
      <c r="G128" s="10">
        <v>-407378.78</v>
      </c>
      <c r="H128" s="10">
        <v>374684.22</v>
      </c>
    </row>
    <row r="129" spans="1:8" s="1" customFormat="1" x14ac:dyDescent="0.55000000000000004">
      <c r="A129" s="8">
        <v>29</v>
      </c>
      <c r="B129" s="9">
        <v>100000535283</v>
      </c>
      <c r="C129" s="5">
        <v>0</v>
      </c>
      <c r="D129" s="8" t="s">
        <v>118</v>
      </c>
      <c r="E129" s="8" t="s">
        <v>661</v>
      </c>
      <c r="F129" s="10">
        <v>782063</v>
      </c>
      <c r="G129" s="10">
        <v>-407378.76</v>
      </c>
      <c r="H129" s="10">
        <v>374684.24</v>
      </c>
    </row>
    <row r="130" spans="1:8" s="1" customFormat="1" x14ac:dyDescent="0.55000000000000004">
      <c r="A130" s="8">
        <v>30</v>
      </c>
      <c r="B130" s="9">
        <v>100000535284</v>
      </c>
      <c r="C130" s="5">
        <v>0</v>
      </c>
      <c r="D130" s="8" t="s">
        <v>118</v>
      </c>
      <c r="E130" s="8" t="s">
        <v>661</v>
      </c>
      <c r="F130" s="10">
        <v>782063</v>
      </c>
      <c r="G130" s="10">
        <v>-407378.78</v>
      </c>
      <c r="H130" s="10">
        <v>374684.22</v>
      </c>
    </row>
    <row r="131" spans="1:8" s="1" customFormat="1" x14ac:dyDescent="0.55000000000000004">
      <c r="A131" s="8">
        <v>31</v>
      </c>
      <c r="B131" s="9">
        <v>100000535285</v>
      </c>
      <c r="C131" s="5">
        <v>0</v>
      </c>
      <c r="D131" s="8" t="s">
        <v>118</v>
      </c>
      <c r="E131" s="8" t="s">
        <v>661</v>
      </c>
      <c r="F131" s="10">
        <v>782063</v>
      </c>
      <c r="G131" s="10">
        <v>-407378.76</v>
      </c>
      <c r="H131" s="10">
        <v>374684.24</v>
      </c>
    </row>
    <row r="132" spans="1:8" s="1" customFormat="1" x14ac:dyDescent="0.55000000000000004">
      <c r="A132" s="8">
        <v>32</v>
      </c>
      <c r="B132" s="9">
        <v>100000568897</v>
      </c>
      <c r="C132" s="5">
        <v>0</v>
      </c>
      <c r="D132" s="8" t="s">
        <v>662</v>
      </c>
      <c r="E132" s="8" t="s">
        <v>663</v>
      </c>
      <c r="F132" s="10">
        <v>2392500</v>
      </c>
      <c r="G132" s="10">
        <v>-81057.38</v>
      </c>
      <c r="H132" s="10">
        <v>2311442.62</v>
      </c>
    </row>
    <row r="133" spans="1:8" s="1" customFormat="1" x14ac:dyDescent="0.55000000000000004">
      <c r="A133" s="8">
        <v>33</v>
      </c>
      <c r="B133" s="9">
        <v>100000568898</v>
      </c>
      <c r="C133" s="5">
        <v>0</v>
      </c>
      <c r="D133" s="8" t="s">
        <v>662</v>
      </c>
      <c r="E133" s="8" t="s">
        <v>663</v>
      </c>
      <c r="F133" s="10">
        <v>2392500</v>
      </c>
      <c r="G133" s="10">
        <v>-81057.38</v>
      </c>
      <c r="H133" s="10">
        <v>2311442.62</v>
      </c>
    </row>
    <row r="134" spans="1:8" s="1" customFormat="1" x14ac:dyDescent="0.55000000000000004">
      <c r="A134" s="8">
        <v>34</v>
      </c>
      <c r="B134" s="9">
        <v>100000568899</v>
      </c>
      <c r="C134" s="5">
        <v>0</v>
      </c>
      <c r="D134" s="8" t="s">
        <v>662</v>
      </c>
      <c r="E134" s="8" t="s">
        <v>663</v>
      </c>
      <c r="F134" s="10">
        <v>2392500</v>
      </c>
      <c r="G134" s="10">
        <v>-81057.38</v>
      </c>
      <c r="H134" s="10">
        <v>2311442.62</v>
      </c>
    </row>
    <row r="135" spans="1:8" s="1" customFormat="1" x14ac:dyDescent="0.55000000000000004">
      <c r="A135" s="8">
        <v>35</v>
      </c>
      <c r="B135" s="9">
        <v>100000568900</v>
      </c>
      <c r="C135" s="5">
        <v>0</v>
      </c>
      <c r="D135" s="8" t="s">
        <v>662</v>
      </c>
      <c r="E135" s="8" t="s">
        <v>663</v>
      </c>
      <c r="F135" s="10">
        <v>2392500</v>
      </c>
      <c r="G135" s="10">
        <v>-81057.38</v>
      </c>
      <c r="H135" s="10">
        <v>2311442.62</v>
      </c>
    </row>
    <row r="136" spans="1:8" s="1" customFormat="1" x14ac:dyDescent="0.55000000000000004">
      <c r="A136" s="8">
        <v>36</v>
      </c>
      <c r="B136" s="9">
        <v>100000570656</v>
      </c>
      <c r="C136" s="5">
        <v>0</v>
      </c>
      <c r="D136" s="8" t="s">
        <v>6</v>
      </c>
      <c r="E136" s="8" t="s">
        <v>2061</v>
      </c>
      <c r="F136" s="10">
        <v>174000000</v>
      </c>
      <c r="G136" s="10">
        <v>-30431096.5</v>
      </c>
      <c r="H136" s="10">
        <v>143568903.5</v>
      </c>
    </row>
    <row r="137" spans="1:8" s="1" customFormat="1" x14ac:dyDescent="0.55000000000000004">
      <c r="A137" s="8">
        <v>37</v>
      </c>
      <c r="B137" s="9">
        <v>100000570657</v>
      </c>
      <c r="C137" s="5">
        <v>0</v>
      </c>
      <c r="D137" s="8" t="s">
        <v>6</v>
      </c>
      <c r="E137" s="8" t="s">
        <v>2062</v>
      </c>
      <c r="F137" s="10">
        <v>149000000</v>
      </c>
      <c r="G137" s="10">
        <v>-22371121.09</v>
      </c>
      <c r="H137" s="10">
        <v>126628878.91</v>
      </c>
    </row>
    <row r="138" spans="1:8" s="1" customFormat="1" x14ac:dyDescent="0.55000000000000004">
      <c r="A138" s="8">
        <v>38</v>
      </c>
      <c r="B138" s="9">
        <v>100000571150</v>
      </c>
      <c r="C138" s="5">
        <v>0</v>
      </c>
      <c r="D138" s="8" t="s">
        <v>6</v>
      </c>
      <c r="E138" s="8" t="s">
        <v>664</v>
      </c>
      <c r="F138" s="10">
        <v>1455000</v>
      </c>
      <c r="G138" s="10">
        <v>-184098.82</v>
      </c>
      <c r="H138" s="10">
        <v>1270901.18</v>
      </c>
    </row>
    <row r="139" spans="1:8" s="1" customFormat="1" x14ac:dyDescent="0.55000000000000004">
      <c r="A139" s="8">
        <v>39</v>
      </c>
      <c r="B139" s="9">
        <v>100000576159</v>
      </c>
      <c r="C139" s="5">
        <v>0</v>
      </c>
      <c r="D139" s="8" t="s">
        <v>125</v>
      </c>
      <c r="E139" s="8" t="s">
        <v>127</v>
      </c>
      <c r="F139" s="10">
        <v>3508000</v>
      </c>
      <c r="G139" s="10">
        <v>-599435.24</v>
      </c>
      <c r="H139" s="10">
        <v>2908564.76</v>
      </c>
    </row>
    <row r="140" spans="1:8" s="1" customFormat="1" x14ac:dyDescent="0.55000000000000004">
      <c r="A140" s="11" t="s">
        <v>8</v>
      </c>
      <c r="B140" s="86" t="str">
        <f>+A99</f>
        <v>หมวดสินทรัพย์ 12060200 คุรภัณฑ์ยานพาหนะ</v>
      </c>
      <c r="C140" s="87"/>
      <c r="D140" s="87"/>
      <c r="E140" s="88"/>
      <c r="F140" s="10">
        <f>SUM(F101:F139)</f>
        <v>467432691</v>
      </c>
      <c r="G140" s="10">
        <f>SUM(G101:G139)</f>
        <v>-123670329.44</v>
      </c>
      <c r="H140" s="10">
        <f>SUM(H101:H139)</f>
        <v>343762361.56</v>
      </c>
    </row>
    <row r="141" spans="1:8" s="1" customFormat="1" x14ac:dyDescent="0.55000000000000004">
      <c r="B141" s="2"/>
      <c r="C141" s="14"/>
      <c r="F141" s="3"/>
      <c r="G141" s="3"/>
      <c r="H141" s="3"/>
    </row>
    <row r="142" spans="1:8" s="1" customFormat="1" x14ac:dyDescent="0.55000000000000004">
      <c r="A142" s="1" t="s">
        <v>549</v>
      </c>
      <c r="B142" s="2"/>
      <c r="C142" s="14"/>
      <c r="F142" s="3"/>
      <c r="G142" s="3"/>
      <c r="H142" s="3"/>
    </row>
    <row r="143" spans="1:8" s="1" customFormat="1" x14ac:dyDescent="0.55000000000000004">
      <c r="A143" s="8" t="s">
        <v>542</v>
      </c>
      <c r="B143" s="9" t="s">
        <v>0</v>
      </c>
      <c r="C143" s="5" t="s">
        <v>1</v>
      </c>
      <c r="D143" s="8" t="s">
        <v>2</v>
      </c>
      <c r="E143" s="8" t="s">
        <v>3</v>
      </c>
      <c r="F143" s="10" t="s">
        <v>4</v>
      </c>
      <c r="G143" s="10" t="s">
        <v>543</v>
      </c>
      <c r="H143" s="10" t="s">
        <v>5</v>
      </c>
    </row>
    <row r="144" spans="1:8" s="1" customFormat="1" x14ac:dyDescent="0.55000000000000004">
      <c r="A144" s="8">
        <v>1</v>
      </c>
      <c r="B144" s="9">
        <v>100000050083</v>
      </c>
      <c r="C144" s="5">
        <v>0</v>
      </c>
      <c r="D144" s="8" t="s">
        <v>629</v>
      </c>
      <c r="E144" s="8" t="s">
        <v>630</v>
      </c>
      <c r="F144" s="10">
        <v>578000</v>
      </c>
      <c r="G144" s="10">
        <v>-577999</v>
      </c>
      <c r="H144" s="10">
        <v>1</v>
      </c>
    </row>
    <row r="145" spans="1:8" s="1" customFormat="1" x14ac:dyDescent="0.55000000000000004">
      <c r="A145" s="8">
        <v>2</v>
      </c>
      <c r="B145" s="9">
        <v>100000050084</v>
      </c>
      <c r="C145" s="5">
        <v>0</v>
      </c>
      <c r="D145" s="8" t="s">
        <v>629</v>
      </c>
      <c r="E145" s="8" t="s">
        <v>630</v>
      </c>
      <c r="F145" s="10">
        <v>578000</v>
      </c>
      <c r="G145" s="10">
        <v>-577999</v>
      </c>
      <c r="H145" s="10">
        <v>1</v>
      </c>
    </row>
    <row r="146" spans="1:8" s="1" customFormat="1" x14ac:dyDescent="0.55000000000000004">
      <c r="A146" s="8">
        <v>3</v>
      </c>
      <c r="B146" s="9">
        <v>100000050195</v>
      </c>
      <c r="C146" s="5">
        <v>0</v>
      </c>
      <c r="D146" s="8" t="s">
        <v>629</v>
      </c>
      <c r="E146" s="8" t="s">
        <v>631</v>
      </c>
      <c r="F146" s="10">
        <v>50000</v>
      </c>
      <c r="G146" s="10">
        <v>-49999</v>
      </c>
      <c r="H146" s="10">
        <v>1</v>
      </c>
    </row>
    <row r="147" spans="1:8" s="1" customFormat="1" x14ac:dyDescent="0.55000000000000004">
      <c r="A147" s="8">
        <v>4</v>
      </c>
      <c r="B147" s="9">
        <v>100000050197</v>
      </c>
      <c r="C147" s="5">
        <v>0</v>
      </c>
      <c r="D147" s="8" t="s">
        <v>629</v>
      </c>
      <c r="E147" s="8" t="s">
        <v>631</v>
      </c>
      <c r="F147" s="10">
        <v>50000</v>
      </c>
      <c r="G147" s="10">
        <v>-49999</v>
      </c>
      <c r="H147" s="10">
        <v>1</v>
      </c>
    </row>
    <row r="148" spans="1:8" s="1" customFormat="1" x14ac:dyDescent="0.55000000000000004">
      <c r="A148" s="8">
        <v>5</v>
      </c>
      <c r="B148" s="9">
        <v>100000050201</v>
      </c>
      <c r="C148" s="5">
        <v>0</v>
      </c>
      <c r="D148" s="8" t="s">
        <v>629</v>
      </c>
      <c r="E148" s="8" t="s">
        <v>631</v>
      </c>
      <c r="F148" s="10">
        <v>50000</v>
      </c>
      <c r="G148" s="10">
        <v>-49999</v>
      </c>
      <c r="H148" s="10">
        <v>1</v>
      </c>
    </row>
    <row r="149" spans="1:8" s="1" customFormat="1" x14ac:dyDescent="0.55000000000000004">
      <c r="A149" s="8">
        <v>6</v>
      </c>
      <c r="B149" s="9">
        <v>100000057993</v>
      </c>
      <c r="C149" s="5">
        <v>0</v>
      </c>
      <c r="D149" s="8" t="s">
        <v>632</v>
      </c>
      <c r="E149" s="8" t="s">
        <v>633</v>
      </c>
      <c r="F149" s="10">
        <v>337500</v>
      </c>
      <c r="G149" s="10">
        <v>-337499</v>
      </c>
      <c r="H149" s="10">
        <v>1</v>
      </c>
    </row>
    <row r="150" spans="1:8" s="1" customFormat="1" x14ac:dyDescent="0.55000000000000004">
      <c r="A150" s="8">
        <v>7</v>
      </c>
      <c r="B150" s="9">
        <v>100000057994</v>
      </c>
      <c r="C150" s="5">
        <v>0</v>
      </c>
      <c r="D150" s="8" t="s">
        <v>632</v>
      </c>
      <c r="E150" s="8" t="s">
        <v>633</v>
      </c>
      <c r="F150" s="10">
        <v>337500</v>
      </c>
      <c r="G150" s="10">
        <v>-337499</v>
      </c>
      <c r="H150" s="10">
        <v>1</v>
      </c>
    </row>
    <row r="151" spans="1:8" s="1" customFormat="1" x14ac:dyDescent="0.55000000000000004">
      <c r="A151" s="8">
        <v>8</v>
      </c>
      <c r="B151" s="9">
        <v>100000057995</v>
      </c>
      <c r="C151" s="5">
        <v>0</v>
      </c>
      <c r="D151" s="8" t="s">
        <v>632</v>
      </c>
      <c r="E151" s="8" t="s">
        <v>633</v>
      </c>
      <c r="F151" s="10">
        <v>337500</v>
      </c>
      <c r="G151" s="10">
        <v>-337499</v>
      </c>
      <c r="H151" s="10">
        <v>1</v>
      </c>
    </row>
    <row r="152" spans="1:8" s="1" customFormat="1" x14ac:dyDescent="0.55000000000000004">
      <c r="A152" s="8">
        <v>9</v>
      </c>
      <c r="B152" s="9">
        <v>100000057996</v>
      </c>
      <c r="C152" s="5">
        <v>0</v>
      </c>
      <c r="D152" s="8" t="s">
        <v>632</v>
      </c>
      <c r="E152" s="8" t="s">
        <v>633</v>
      </c>
      <c r="F152" s="10">
        <v>337500</v>
      </c>
      <c r="G152" s="10">
        <v>-337499</v>
      </c>
      <c r="H152" s="10">
        <v>1</v>
      </c>
    </row>
    <row r="153" spans="1:8" s="1" customFormat="1" x14ac:dyDescent="0.55000000000000004">
      <c r="A153" s="8">
        <v>10</v>
      </c>
      <c r="B153" s="9">
        <v>100000057997</v>
      </c>
      <c r="C153" s="5">
        <v>0</v>
      </c>
      <c r="D153" s="8" t="s">
        <v>632</v>
      </c>
      <c r="E153" s="8" t="s">
        <v>633</v>
      </c>
      <c r="F153" s="10">
        <v>337500</v>
      </c>
      <c r="G153" s="10">
        <v>-337499</v>
      </c>
      <c r="H153" s="10">
        <v>1</v>
      </c>
    </row>
    <row r="154" spans="1:8" s="1" customFormat="1" x14ac:dyDescent="0.55000000000000004">
      <c r="A154" s="8">
        <v>11</v>
      </c>
      <c r="B154" s="9">
        <v>100000057998</v>
      </c>
      <c r="C154" s="5">
        <v>0</v>
      </c>
      <c r="D154" s="8" t="s">
        <v>632</v>
      </c>
      <c r="E154" s="8" t="s">
        <v>633</v>
      </c>
      <c r="F154" s="10">
        <v>337500</v>
      </c>
      <c r="G154" s="10">
        <v>-337499</v>
      </c>
      <c r="H154" s="10">
        <v>1</v>
      </c>
    </row>
    <row r="155" spans="1:8" s="1" customFormat="1" x14ac:dyDescent="0.55000000000000004">
      <c r="A155" s="8">
        <v>12</v>
      </c>
      <c r="B155" s="9">
        <v>100000057999</v>
      </c>
      <c r="C155" s="5">
        <v>0</v>
      </c>
      <c r="D155" s="8" t="s">
        <v>632</v>
      </c>
      <c r="E155" s="8" t="s">
        <v>633</v>
      </c>
      <c r="F155" s="10">
        <v>337500</v>
      </c>
      <c r="G155" s="10">
        <v>-337499</v>
      </c>
      <c r="H155" s="10">
        <v>1</v>
      </c>
    </row>
    <row r="156" spans="1:8" s="1" customFormat="1" x14ac:dyDescent="0.55000000000000004">
      <c r="A156" s="8">
        <v>13</v>
      </c>
      <c r="B156" s="9">
        <v>100000058000</v>
      </c>
      <c r="C156" s="5">
        <v>0</v>
      </c>
      <c r="D156" s="8" t="s">
        <v>632</v>
      </c>
      <c r="E156" s="8" t="s">
        <v>633</v>
      </c>
      <c r="F156" s="10">
        <v>337500</v>
      </c>
      <c r="G156" s="10">
        <v>-337499</v>
      </c>
      <c r="H156" s="10">
        <v>1</v>
      </c>
    </row>
    <row r="157" spans="1:8" s="1" customFormat="1" x14ac:dyDescent="0.55000000000000004">
      <c r="A157" s="8">
        <v>14</v>
      </c>
      <c r="B157" s="9">
        <v>100000058001</v>
      </c>
      <c r="C157" s="5">
        <v>0</v>
      </c>
      <c r="D157" s="8" t="s">
        <v>584</v>
      </c>
      <c r="E157" s="8" t="s">
        <v>634</v>
      </c>
      <c r="F157" s="10">
        <v>490000</v>
      </c>
      <c r="G157" s="10">
        <v>-489999</v>
      </c>
      <c r="H157" s="10">
        <v>1</v>
      </c>
    </row>
    <row r="158" spans="1:8" s="1" customFormat="1" x14ac:dyDescent="0.55000000000000004">
      <c r="A158" s="8">
        <v>15</v>
      </c>
      <c r="B158" s="9">
        <v>100000058002</v>
      </c>
      <c r="C158" s="5">
        <v>0</v>
      </c>
      <c r="D158" s="8" t="s">
        <v>584</v>
      </c>
      <c r="E158" s="8" t="s">
        <v>634</v>
      </c>
      <c r="F158" s="10">
        <v>490000</v>
      </c>
      <c r="G158" s="10">
        <v>-489999</v>
      </c>
      <c r="H158" s="10">
        <v>1</v>
      </c>
    </row>
    <row r="159" spans="1:8" s="1" customFormat="1" x14ac:dyDescent="0.55000000000000004">
      <c r="A159" s="8">
        <v>16</v>
      </c>
      <c r="B159" s="9">
        <v>100000076392</v>
      </c>
      <c r="C159" s="5">
        <v>0</v>
      </c>
      <c r="D159" s="8" t="s">
        <v>132</v>
      </c>
      <c r="E159" s="8" t="s">
        <v>628</v>
      </c>
      <c r="F159" s="10">
        <v>545000</v>
      </c>
      <c r="G159" s="10">
        <v>-544999</v>
      </c>
      <c r="H159" s="10">
        <v>1</v>
      </c>
    </row>
    <row r="160" spans="1:8" s="1" customFormat="1" x14ac:dyDescent="0.55000000000000004">
      <c r="A160" s="8">
        <v>17</v>
      </c>
      <c r="B160" s="9">
        <v>100000076393</v>
      </c>
      <c r="C160" s="5">
        <v>0</v>
      </c>
      <c r="D160" s="8" t="s">
        <v>132</v>
      </c>
      <c r="E160" s="8" t="s">
        <v>628</v>
      </c>
      <c r="F160" s="10">
        <v>545000</v>
      </c>
      <c r="G160" s="10">
        <v>-544999</v>
      </c>
      <c r="H160" s="10">
        <v>1</v>
      </c>
    </row>
    <row r="161" spans="1:8" s="1" customFormat="1" x14ac:dyDescent="0.55000000000000004">
      <c r="A161" s="8">
        <v>18</v>
      </c>
      <c r="B161" s="9">
        <v>100000076394</v>
      </c>
      <c r="C161" s="5">
        <v>0</v>
      </c>
      <c r="D161" s="8" t="s">
        <v>132</v>
      </c>
      <c r="E161" s="8" t="s">
        <v>628</v>
      </c>
      <c r="F161" s="10">
        <v>545000</v>
      </c>
      <c r="G161" s="10">
        <v>-544999</v>
      </c>
      <c r="H161" s="10">
        <v>1</v>
      </c>
    </row>
    <row r="162" spans="1:8" s="1" customFormat="1" x14ac:dyDescent="0.55000000000000004">
      <c r="A162" s="8">
        <v>19</v>
      </c>
      <c r="B162" s="9">
        <v>100000076395</v>
      </c>
      <c r="C162" s="5">
        <v>0</v>
      </c>
      <c r="D162" s="8" t="s">
        <v>132</v>
      </c>
      <c r="E162" s="8" t="s">
        <v>628</v>
      </c>
      <c r="F162" s="10">
        <v>545000</v>
      </c>
      <c r="G162" s="10">
        <v>-544999</v>
      </c>
      <c r="H162" s="10">
        <v>1</v>
      </c>
    </row>
    <row r="163" spans="1:8" s="1" customFormat="1" x14ac:dyDescent="0.55000000000000004">
      <c r="A163" s="8">
        <v>20</v>
      </c>
      <c r="B163" s="9">
        <v>100000104025</v>
      </c>
      <c r="C163" s="5">
        <v>0</v>
      </c>
      <c r="D163" s="8" t="s">
        <v>635</v>
      </c>
      <c r="E163" s="8" t="s">
        <v>636</v>
      </c>
      <c r="F163" s="10">
        <v>643605</v>
      </c>
      <c r="G163" s="10">
        <v>-643604</v>
      </c>
      <c r="H163" s="10">
        <v>1</v>
      </c>
    </row>
    <row r="164" spans="1:8" s="1" customFormat="1" x14ac:dyDescent="0.55000000000000004">
      <c r="A164" s="8">
        <v>21</v>
      </c>
      <c r="B164" s="9">
        <v>100000104027</v>
      </c>
      <c r="C164" s="5">
        <v>0</v>
      </c>
      <c r="D164" s="8" t="s">
        <v>635</v>
      </c>
      <c r="E164" s="8" t="s">
        <v>636</v>
      </c>
      <c r="F164" s="10">
        <v>643605</v>
      </c>
      <c r="G164" s="10">
        <v>-643604</v>
      </c>
      <c r="H164" s="10">
        <v>1</v>
      </c>
    </row>
    <row r="165" spans="1:8" s="1" customFormat="1" x14ac:dyDescent="0.55000000000000004">
      <c r="A165" s="8">
        <v>22</v>
      </c>
      <c r="B165" s="9">
        <v>100000104054</v>
      </c>
      <c r="C165" s="5">
        <v>0</v>
      </c>
      <c r="D165" s="8" t="s">
        <v>635</v>
      </c>
      <c r="E165" s="8" t="s">
        <v>637</v>
      </c>
      <c r="F165" s="10">
        <v>1835000</v>
      </c>
      <c r="G165" s="10">
        <v>-1834999</v>
      </c>
      <c r="H165" s="10">
        <v>1</v>
      </c>
    </row>
    <row r="166" spans="1:8" s="1" customFormat="1" x14ac:dyDescent="0.55000000000000004">
      <c r="A166" s="8">
        <v>23</v>
      </c>
      <c r="B166" s="9">
        <v>100000104055</v>
      </c>
      <c r="C166" s="5">
        <v>0</v>
      </c>
      <c r="D166" s="8" t="s">
        <v>635</v>
      </c>
      <c r="E166" s="8" t="s">
        <v>637</v>
      </c>
      <c r="F166" s="10">
        <v>1835000</v>
      </c>
      <c r="G166" s="10">
        <v>-1834999</v>
      </c>
      <c r="H166" s="10">
        <v>1</v>
      </c>
    </row>
    <row r="167" spans="1:8" s="1" customFormat="1" x14ac:dyDescent="0.55000000000000004">
      <c r="A167" s="8">
        <v>24</v>
      </c>
      <c r="B167" s="9">
        <v>100000105085</v>
      </c>
      <c r="C167" s="5">
        <v>0</v>
      </c>
      <c r="D167" s="8" t="s">
        <v>23</v>
      </c>
      <c r="E167" s="8" t="s">
        <v>638</v>
      </c>
      <c r="F167" s="10">
        <v>3290000</v>
      </c>
      <c r="G167" s="10">
        <v>-3289999</v>
      </c>
      <c r="H167" s="10">
        <v>1</v>
      </c>
    </row>
    <row r="168" spans="1:8" s="1" customFormat="1" x14ac:dyDescent="0.55000000000000004">
      <c r="A168" s="8">
        <v>25</v>
      </c>
      <c r="B168" s="9">
        <v>100000108152</v>
      </c>
      <c r="C168" s="5">
        <v>0</v>
      </c>
      <c r="D168" s="8" t="s">
        <v>138</v>
      </c>
      <c r="E168" s="8" t="s">
        <v>639</v>
      </c>
      <c r="F168" s="10">
        <v>887000</v>
      </c>
      <c r="G168" s="10">
        <v>-886999</v>
      </c>
      <c r="H168" s="10">
        <v>1</v>
      </c>
    </row>
    <row r="169" spans="1:8" s="1" customFormat="1" x14ac:dyDescent="0.55000000000000004">
      <c r="A169" s="8">
        <v>26</v>
      </c>
      <c r="B169" s="9">
        <v>100000113601</v>
      </c>
      <c r="C169" s="5">
        <v>0</v>
      </c>
      <c r="D169" s="8" t="s">
        <v>640</v>
      </c>
      <c r="E169" s="8" t="s">
        <v>641</v>
      </c>
      <c r="F169" s="10">
        <v>9490000</v>
      </c>
      <c r="G169" s="10">
        <v>-9489999</v>
      </c>
      <c r="H169" s="10">
        <v>1</v>
      </c>
    </row>
    <row r="170" spans="1:8" s="1" customFormat="1" x14ac:dyDescent="0.55000000000000004">
      <c r="A170" s="8">
        <v>27</v>
      </c>
      <c r="B170" s="9">
        <v>100000134590</v>
      </c>
      <c r="C170" s="5">
        <v>0</v>
      </c>
      <c r="D170" s="8" t="s">
        <v>642</v>
      </c>
      <c r="E170" s="8" t="s">
        <v>643</v>
      </c>
      <c r="F170" s="10">
        <v>695500</v>
      </c>
      <c r="G170" s="10">
        <v>-695499</v>
      </c>
      <c r="H170" s="10">
        <v>1</v>
      </c>
    </row>
    <row r="171" spans="1:8" s="1" customFormat="1" x14ac:dyDescent="0.55000000000000004">
      <c r="A171" s="8">
        <v>28</v>
      </c>
      <c r="B171" s="9">
        <v>100000145541</v>
      </c>
      <c r="C171" s="5">
        <v>0</v>
      </c>
      <c r="D171" s="8" t="s">
        <v>617</v>
      </c>
      <c r="E171" s="8" t="s">
        <v>618</v>
      </c>
      <c r="F171" s="10">
        <v>3995500</v>
      </c>
      <c r="G171" s="10">
        <v>-3995499</v>
      </c>
      <c r="H171" s="10">
        <v>1</v>
      </c>
    </row>
    <row r="172" spans="1:8" s="1" customFormat="1" x14ac:dyDescent="0.55000000000000004">
      <c r="A172" s="8">
        <v>29</v>
      </c>
      <c r="B172" s="9">
        <v>100000145586</v>
      </c>
      <c r="C172" s="5">
        <v>0</v>
      </c>
      <c r="D172" s="8" t="s">
        <v>619</v>
      </c>
      <c r="E172" s="8" t="s">
        <v>618</v>
      </c>
      <c r="F172" s="10">
        <v>3995500</v>
      </c>
      <c r="G172" s="10">
        <v>-3995499</v>
      </c>
      <c r="H172" s="10">
        <v>1</v>
      </c>
    </row>
    <row r="173" spans="1:8" s="1" customFormat="1" x14ac:dyDescent="0.55000000000000004">
      <c r="A173" s="8">
        <v>30</v>
      </c>
      <c r="B173" s="9">
        <v>100000145587</v>
      </c>
      <c r="C173" s="5">
        <v>0</v>
      </c>
      <c r="D173" s="8" t="s">
        <v>619</v>
      </c>
      <c r="E173" s="8" t="s">
        <v>618</v>
      </c>
      <c r="F173" s="10">
        <v>3995500</v>
      </c>
      <c r="G173" s="10">
        <v>-3995499</v>
      </c>
      <c r="H173" s="10">
        <v>1</v>
      </c>
    </row>
    <row r="174" spans="1:8" s="1" customFormat="1" x14ac:dyDescent="0.55000000000000004">
      <c r="A174" s="8">
        <v>31</v>
      </c>
      <c r="B174" s="9">
        <v>100000151147</v>
      </c>
      <c r="C174" s="5">
        <v>0</v>
      </c>
      <c r="D174" s="8" t="s">
        <v>142</v>
      </c>
      <c r="E174" s="8" t="s">
        <v>644</v>
      </c>
      <c r="F174" s="10">
        <v>642000</v>
      </c>
      <c r="G174" s="10">
        <v>-641999</v>
      </c>
      <c r="H174" s="10">
        <v>1</v>
      </c>
    </row>
    <row r="175" spans="1:8" s="1" customFormat="1" x14ac:dyDescent="0.55000000000000004">
      <c r="A175" s="8">
        <v>32</v>
      </c>
      <c r="B175" s="9">
        <v>100000151163</v>
      </c>
      <c r="C175" s="5">
        <v>0</v>
      </c>
      <c r="D175" s="8" t="s">
        <v>142</v>
      </c>
      <c r="E175" s="8" t="s">
        <v>644</v>
      </c>
      <c r="F175" s="10">
        <v>643605</v>
      </c>
      <c r="G175" s="10">
        <v>-643604</v>
      </c>
      <c r="H175" s="10">
        <v>1</v>
      </c>
    </row>
    <row r="176" spans="1:8" s="1" customFormat="1" x14ac:dyDescent="0.55000000000000004">
      <c r="A176" s="8">
        <v>33</v>
      </c>
      <c r="B176" s="9">
        <v>100000151164</v>
      </c>
      <c r="C176" s="5">
        <v>0</v>
      </c>
      <c r="D176" s="8" t="s">
        <v>142</v>
      </c>
      <c r="E176" s="8" t="s">
        <v>645</v>
      </c>
      <c r="F176" s="10">
        <v>1039000</v>
      </c>
      <c r="G176" s="10">
        <v>-1038999</v>
      </c>
      <c r="H176" s="10">
        <v>1</v>
      </c>
    </row>
    <row r="177" spans="1:8" s="1" customFormat="1" x14ac:dyDescent="0.55000000000000004">
      <c r="A177" s="8">
        <v>34</v>
      </c>
      <c r="B177" s="9">
        <v>100000151165</v>
      </c>
      <c r="C177" s="5">
        <v>0</v>
      </c>
      <c r="D177" s="8" t="s">
        <v>142</v>
      </c>
      <c r="E177" s="8" t="s">
        <v>645</v>
      </c>
      <c r="F177" s="10">
        <v>1039000</v>
      </c>
      <c r="G177" s="10">
        <v>-1038999</v>
      </c>
      <c r="H177" s="10">
        <v>1</v>
      </c>
    </row>
    <row r="178" spans="1:8" s="1" customFormat="1" x14ac:dyDescent="0.55000000000000004">
      <c r="A178" s="8">
        <v>35</v>
      </c>
      <c r="B178" s="9">
        <v>100000151167</v>
      </c>
      <c r="C178" s="5">
        <v>0</v>
      </c>
      <c r="D178" s="8" t="s">
        <v>142</v>
      </c>
      <c r="E178" s="8" t="s">
        <v>646</v>
      </c>
      <c r="F178" s="10">
        <v>578000</v>
      </c>
      <c r="G178" s="10">
        <v>-577999</v>
      </c>
      <c r="H178" s="10">
        <v>1</v>
      </c>
    </row>
    <row r="179" spans="1:8" s="1" customFormat="1" x14ac:dyDescent="0.55000000000000004">
      <c r="A179" s="8">
        <v>36</v>
      </c>
      <c r="B179" s="9">
        <v>100000151168</v>
      </c>
      <c r="C179" s="5">
        <v>0</v>
      </c>
      <c r="D179" s="8" t="s">
        <v>142</v>
      </c>
      <c r="E179" s="8" t="s">
        <v>646</v>
      </c>
      <c r="F179" s="10">
        <v>578000</v>
      </c>
      <c r="G179" s="10">
        <v>-577999</v>
      </c>
      <c r="H179" s="10">
        <v>1</v>
      </c>
    </row>
    <row r="180" spans="1:8" s="1" customFormat="1" x14ac:dyDescent="0.55000000000000004">
      <c r="A180" s="8">
        <v>37</v>
      </c>
      <c r="B180" s="9">
        <v>100000151176</v>
      </c>
      <c r="C180" s="5">
        <v>0</v>
      </c>
      <c r="D180" s="8" t="s">
        <v>142</v>
      </c>
      <c r="E180" s="8" t="s">
        <v>647</v>
      </c>
      <c r="F180" s="10">
        <v>50000</v>
      </c>
      <c r="G180" s="10">
        <v>-49999</v>
      </c>
      <c r="H180" s="10">
        <v>1</v>
      </c>
    </row>
    <row r="181" spans="1:8" s="1" customFormat="1" x14ac:dyDescent="0.55000000000000004">
      <c r="A181" s="8">
        <v>38</v>
      </c>
      <c r="B181" s="9">
        <v>100000151178</v>
      </c>
      <c r="C181" s="5">
        <v>0</v>
      </c>
      <c r="D181" s="8" t="s">
        <v>142</v>
      </c>
      <c r="E181" s="8" t="s">
        <v>646</v>
      </c>
      <c r="F181" s="10">
        <v>718000</v>
      </c>
      <c r="G181" s="10">
        <v>-717999</v>
      </c>
      <c r="H181" s="10">
        <v>1</v>
      </c>
    </row>
    <row r="182" spans="1:8" s="1" customFormat="1" x14ac:dyDescent="0.55000000000000004">
      <c r="A182" s="8">
        <v>39</v>
      </c>
      <c r="B182" s="9">
        <v>100000151179</v>
      </c>
      <c r="C182" s="5">
        <v>0</v>
      </c>
      <c r="D182" s="8" t="s">
        <v>142</v>
      </c>
      <c r="E182" s="8" t="s">
        <v>646</v>
      </c>
      <c r="F182" s="10">
        <v>718000</v>
      </c>
      <c r="G182" s="10">
        <v>-717999</v>
      </c>
      <c r="H182" s="10">
        <v>1</v>
      </c>
    </row>
    <row r="183" spans="1:8" s="1" customFormat="1" x14ac:dyDescent="0.55000000000000004">
      <c r="A183" s="8">
        <v>40</v>
      </c>
      <c r="B183" s="9">
        <v>100000172049</v>
      </c>
      <c r="C183" s="5">
        <v>0</v>
      </c>
      <c r="D183" s="8" t="s">
        <v>648</v>
      </c>
      <c r="E183" s="8" t="s">
        <v>649</v>
      </c>
      <c r="F183" s="10">
        <v>50000000</v>
      </c>
      <c r="G183" s="10">
        <v>-49999999</v>
      </c>
      <c r="H183" s="10">
        <v>1</v>
      </c>
    </row>
    <row r="184" spans="1:8" s="1" customFormat="1" x14ac:dyDescent="0.55000000000000004">
      <c r="A184" s="8"/>
      <c r="B184" s="9">
        <v>100000172049</v>
      </c>
      <c r="C184" s="5">
        <v>1</v>
      </c>
      <c r="D184" s="8" t="s">
        <v>648</v>
      </c>
      <c r="E184" s="8" t="s">
        <v>649</v>
      </c>
      <c r="F184" s="10">
        <v>200000000</v>
      </c>
      <c r="G184" s="10">
        <v>-199999999</v>
      </c>
      <c r="H184" s="10">
        <v>1</v>
      </c>
    </row>
    <row r="185" spans="1:8" s="1" customFormat="1" x14ac:dyDescent="0.55000000000000004">
      <c r="A185" s="8">
        <v>41</v>
      </c>
      <c r="B185" s="9">
        <v>100000172050</v>
      </c>
      <c r="C185" s="5">
        <v>0</v>
      </c>
      <c r="D185" s="8" t="s">
        <v>648</v>
      </c>
      <c r="E185" s="8" t="s">
        <v>650</v>
      </c>
      <c r="F185" s="10">
        <v>1255833.33</v>
      </c>
      <c r="G185" s="10">
        <v>-1255832.33</v>
      </c>
      <c r="H185" s="10">
        <v>1</v>
      </c>
    </row>
    <row r="186" spans="1:8" s="1" customFormat="1" x14ac:dyDescent="0.55000000000000004">
      <c r="A186" s="8"/>
      <c r="B186" s="9">
        <v>100000172050</v>
      </c>
      <c r="C186" s="5">
        <v>1</v>
      </c>
      <c r="D186" s="8" t="s">
        <v>648</v>
      </c>
      <c r="E186" s="8" t="s">
        <v>650</v>
      </c>
      <c r="F186" s="10">
        <v>26144166.670000002</v>
      </c>
      <c r="G186" s="10">
        <v>-26144165.670000002</v>
      </c>
      <c r="H186" s="10">
        <v>1</v>
      </c>
    </row>
    <row r="187" spans="1:8" s="1" customFormat="1" x14ac:dyDescent="0.55000000000000004">
      <c r="A187" s="8">
        <v>42</v>
      </c>
      <c r="B187" s="9">
        <v>100000172051</v>
      </c>
      <c r="C187" s="5">
        <v>0</v>
      </c>
      <c r="D187" s="8" t="s">
        <v>648</v>
      </c>
      <c r="E187" s="8" t="s">
        <v>651</v>
      </c>
      <c r="F187" s="10">
        <v>1255833.33</v>
      </c>
      <c r="G187" s="10">
        <v>-1255832.33</v>
      </c>
      <c r="H187" s="10">
        <v>1</v>
      </c>
    </row>
    <row r="188" spans="1:8" s="1" customFormat="1" x14ac:dyDescent="0.55000000000000004">
      <c r="A188" s="8"/>
      <c r="B188" s="9">
        <v>100000172051</v>
      </c>
      <c r="C188" s="5">
        <v>1</v>
      </c>
      <c r="D188" s="8" t="s">
        <v>648</v>
      </c>
      <c r="E188" s="8" t="s">
        <v>651</v>
      </c>
      <c r="F188" s="10">
        <v>26144166.670000002</v>
      </c>
      <c r="G188" s="10">
        <v>-26144165.670000002</v>
      </c>
      <c r="H188" s="10">
        <v>1</v>
      </c>
    </row>
    <row r="189" spans="1:8" s="1" customFormat="1" x14ac:dyDescent="0.55000000000000004">
      <c r="A189" s="8">
        <v>43</v>
      </c>
      <c r="B189" s="9">
        <v>100000175350</v>
      </c>
      <c r="C189" s="5">
        <v>0</v>
      </c>
      <c r="D189" s="8" t="s">
        <v>652</v>
      </c>
      <c r="E189" s="8" t="s">
        <v>653</v>
      </c>
      <c r="F189" s="10">
        <v>670000</v>
      </c>
      <c r="G189" s="10">
        <v>-669999</v>
      </c>
      <c r="H189" s="10">
        <v>1</v>
      </c>
    </row>
    <row r="190" spans="1:8" s="1" customFormat="1" x14ac:dyDescent="0.55000000000000004">
      <c r="A190" s="8">
        <v>44</v>
      </c>
      <c r="B190" s="9">
        <v>100000175351</v>
      </c>
      <c r="C190" s="5">
        <v>0</v>
      </c>
      <c r="D190" s="8" t="s">
        <v>652</v>
      </c>
      <c r="E190" s="8" t="s">
        <v>653</v>
      </c>
      <c r="F190" s="10">
        <v>670000</v>
      </c>
      <c r="G190" s="10">
        <v>-669999</v>
      </c>
      <c r="H190" s="10">
        <v>1</v>
      </c>
    </row>
    <row r="191" spans="1:8" s="1" customFormat="1" x14ac:dyDescent="0.55000000000000004">
      <c r="A191" s="8">
        <v>45</v>
      </c>
      <c r="B191" s="9">
        <v>100000175352</v>
      </c>
      <c r="C191" s="5">
        <v>0</v>
      </c>
      <c r="D191" s="8" t="s">
        <v>652</v>
      </c>
      <c r="E191" s="8" t="s">
        <v>653</v>
      </c>
      <c r="F191" s="10">
        <v>670000</v>
      </c>
      <c r="G191" s="10">
        <v>-669999</v>
      </c>
      <c r="H191" s="10">
        <v>1</v>
      </c>
    </row>
    <row r="192" spans="1:8" s="1" customFormat="1" x14ac:dyDescent="0.55000000000000004">
      <c r="A192" s="8">
        <v>46</v>
      </c>
      <c r="B192" s="9">
        <v>100000177770</v>
      </c>
      <c r="C192" s="5">
        <v>0</v>
      </c>
      <c r="D192" s="8" t="s">
        <v>654</v>
      </c>
      <c r="E192" s="8" t="s">
        <v>655</v>
      </c>
      <c r="F192" s="10">
        <v>719400</v>
      </c>
      <c r="G192" s="10">
        <v>-719399</v>
      </c>
      <c r="H192" s="10">
        <v>1</v>
      </c>
    </row>
    <row r="193" spans="1:8" s="1" customFormat="1" x14ac:dyDescent="0.55000000000000004">
      <c r="A193" s="8">
        <v>47</v>
      </c>
      <c r="B193" s="9">
        <v>100000177771</v>
      </c>
      <c r="C193" s="5">
        <v>0</v>
      </c>
      <c r="D193" s="8" t="s">
        <v>654</v>
      </c>
      <c r="E193" s="8" t="s">
        <v>655</v>
      </c>
      <c r="F193" s="10">
        <v>719400</v>
      </c>
      <c r="G193" s="10">
        <v>-719399</v>
      </c>
      <c r="H193" s="10">
        <v>1</v>
      </c>
    </row>
    <row r="194" spans="1:8" s="1" customFormat="1" x14ac:dyDescent="0.55000000000000004">
      <c r="A194" s="8">
        <v>48</v>
      </c>
      <c r="B194" s="9">
        <v>100000177772</v>
      </c>
      <c r="C194" s="5">
        <v>0</v>
      </c>
      <c r="D194" s="8" t="s">
        <v>654</v>
      </c>
      <c r="E194" s="8" t="s">
        <v>655</v>
      </c>
      <c r="F194" s="10">
        <v>719400</v>
      </c>
      <c r="G194" s="10">
        <v>-719399</v>
      </c>
      <c r="H194" s="10">
        <v>1</v>
      </c>
    </row>
    <row r="195" spans="1:8" s="1" customFormat="1" x14ac:dyDescent="0.55000000000000004">
      <c r="A195" s="8">
        <v>49</v>
      </c>
      <c r="B195" s="9">
        <v>100000177773</v>
      </c>
      <c r="C195" s="5">
        <v>0</v>
      </c>
      <c r="D195" s="8" t="s">
        <v>654</v>
      </c>
      <c r="E195" s="8" t="s">
        <v>655</v>
      </c>
      <c r="F195" s="10">
        <v>719400</v>
      </c>
      <c r="G195" s="10">
        <v>-719399</v>
      </c>
      <c r="H195" s="10">
        <v>1</v>
      </c>
    </row>
    <row r="196" spans="1:8" s="1" customFormat="1" x14ac:dyDescent="0.55000000000000004">
      <c r="A196" s="8">
        <v>50</v>
      </c>
      <c r="B196" s="9">
        <v>100000177774</v>
      </c>
      <c r="C196" s="5">
        <v>0</v>
      </c>
      <c r="D196" s="8" t="s">
        <v>654</v>
      </c>
      <c r="E196" s="8" t="s">
        <v>655</v>
      </c>
      <c r="F196" s="10">
        <v>719400</v>
      </c>
      <c r="G196" s="10">
        <v>-719399</v>
      </c>
      <c r="H196" s="10">
        <v>1</v>
      </c>
    </row>
    <row r="197" spans="1:8" s="1" customFormat="1" x14ac:dyDescent="0.55000000000000004">
      <c r="A197" s="8">
        <v>51</v>
      </c>
      <c r="B197" s="9">
        <v>100000177775</v>
      </c>
      <c r="C197" s="5">
        <v>0</v>
      </c>
      <c r="D197" s="8" t="s">
        <v>654</v>
      </c>
      <c r="E197" s="8" t="s">
        <v>655</v>
      </c>
      <c r="F197" s="10">
        <v>719400</v>
      </c>
      <c r="G197" s="10">
        <v>-719399</v>
      </c>
      <c r="H197" s="10">
        <v>1</v>
      </c>
    </row>
    <row r="198" spans="1:8" s="1" customFormat="1" x14ac:dyDescent="0.55000000000000004">
      <c r="A198" s="8">
        <v>52</v>
      </c>
      <c r="B198" s="9">
        <v>100000177776</v>
      </c>
      <c r="C198" s="5">
        <v>0</v>
      </c>
      <c r="D198" s="8" t="s">
        <v>654</v>
      </c>
      <c r="E198" s="8" t="s">
        <v>655</v>
      </c>
      <c r="F198" s="10">
        <v>719400</v>
      </c>
      <c r="G198" s="10">
        <v>-719399</v>
      </c>
      <c r="H198" s="10">
        <v>1</v>
      </c>
    </row>
    <row r="199" spans="1:8" s="1" customFormat="1" x14ac:dyDescent="0.55000000000000004">
      <c r="A199" s="8">
        <v>53</v>
      </c>
      <c r="B199" s="9">
        <v>100000177777</v>
      </c>
      <c r="C199" s="5">
        <v>0</v>
      </c>
      <c r="D199" s="8" t="s">
        <v>654</v>
      </c>
      <c r="E199" s="8" t="s">
        <v>655</v>
      </c>
      <c r="F199" s="10">
        <v>719400</v>
      </c>
      <c r="G199" s="10">
        <v>-719399</v>
      </c>
      <c r="H199" s="10">
        <v>1</v>
      </c>
    </row>
    <row r="200" spans="1:8" s="1" customFormat="1" x14ac:dyDescent="0.55000000000000004">
      <c r="A200" s="8">
        <v>54</v>
      </c>
      <c r="B200" s="9">
        <v>100000177778</v>
      </c>
      <c r="C200" s="5">
        <v>0</v>
      </c>
      <c r="D200" s="8" t="s">
        <v>654</v>
      </c>
      <c r="E200" s="8" t="s">
        <v>655</v>
      </c>
      <c r="F200" s="10">
        <v>719400</v>
      </c>
      <c r="G200" s="10">
        <v>-719399</v>
      </c>
      <c r="H200" s="10">
        <v>1</v>
      </c>
    </row>
    <row r="201" spans="1:8" s="1" customFormat="1" x14ac:dyDescent="0.55000000000000004">
      <c r="A201" s="8">
        <v>55</v>
      </c>
      <c r="B201" s="9">
        <v>100000177779</v>
      </c>
      <c r="C201" s="5">
        <v>0</v>
      </c>
      <c r="D201" s="8" t="s">
        <v>654</v>
      </c>
      <c r="E201" s="8" t="s">
        <v>655</v>
      </c>
      <c r="F201" s="10">
        <v>719400</v>
      </c>
      <c r="G201" s="10">
        <v>-719399</v>
      </c>
      <c r="H201" s="10">
        <v>1</v>
      </c>
    </row>
    <row r="202" spans="1:8" s="1" customFormat="1" x14ac:dyDescent="0.55000000000000004">
      <c r="A202" s="8">
        <v>56</v>
      </c>
      <c r="B202" s="9">
        <v>100000177780</v>
      </c>
      <c r="C202" s="5">
        <v>0</v>
      </c>
      <c r="D202" s="8" t="s">
        <v>654</v>
      </c>
      <c r="E202" s="8" t="s">
        <v>655</v>
      </c>
      <c r="F202" s="10">
        <v>719400</v>
      </c>
      <c r="G202" s="10">
        <v>-719399</v>
      </c>
      <c r="H202" s="10">
        <v>1</v>
      </c>
    </row>
    <row r="203" spans="1:8" s="1" customFormat="1" x14ac:dyDescent="0.55000000000000004">
      <c r="A203" s="8">
        <v>57</v>
      </c>
      <c r="B203" s="9">
        <v>100000177781</v>
      </c>
      <c r="C203" s="5">
        <v>0</v>
      </c>
      <c r="D203" s="8" t="s">
        <v>654</v>
      </c>
      <c r="E203" s="8" t="s">
        <v>655</v>
      </c>
      <c r="F203" s="10">
        <v>719400</v>
      </c>
      <c r="G203" s="10">
        <v>-719399</v>
      </c>
      <c r="H203" s="10">
        <v>1</v>
      </c>
    </row>
    <row r="204" spans="1:8" s="1" customFormat="1" x14ac:dyDescent="0.55000000000000004">
      <c r="A204" s="8">
        <v>58</v>
      </c>
      <c r="B204" s="9">
        <v>100000177782</v>
      </c>
      <c r="C204" s="5">
        <v>0</v>
      </c>
      <c r="D204" s="8" t="s">
        <v>654</v>
      </c>
      <c r="E204" s="8" t="s">
        <v>655</v>
      </c>
      <c r="F204" s="10">
        <v>719400</v>
      </c>
      <c r="G204" s="10">
        <v>-719399</v>
      </c>
      <c r="H204" s="10">
        <v>1</v>
      </c>
    </row>
    <row r="205" spans="1:8" s="1" customFormat="1" x14ac:dyDescent="0.55000000000000004">
      <c r="A205" s="8">
        <v>59</v>
      </c>
      <c r="B205" s="9">
        <v>100000180434</v>
      </c>
      <c r="C205" s="5">
        <v>0</v>
      </c>
      <c r="D205" s="8" t="s">
        <v>656</v>
      </c>
      <c r="E205" s="8" t="s">
        <v>657</v>
      </c>
      <c r="F205" s="10">
        <v>1209000</v>
      </c>
      <c r="G205" s="10">
        <v>-1208999</v>
      </c>
      <c r="H205" s="10">
        <v>1</v>
      </c>
    </row>
    <row r="206" spans="1:8" s="1" customFormat="1" x14ac:dyDescent="0.55000000000000004">
      <c r="A206" s="8"/>
      <c r="B206" s="9">
        <v>100000180434</v>
      </c>
      <c r="C206" s="5">
        <v>1</v>
      </c>
      <c r="D206" s="8" t="s">
        <v>656</v>
      </c>
      <c r="E206" s="8" t="s">
        <v>657</v>
      </c>
      <c r="F206" s="10">
        <v>651000</v>
      </c>
      <c r="G206" s="10">
        <v>-650999</v>
      </c>
      <c r="H206" s="10">
        <v>1</v>
      </c>
    </row>
    <row r="207" spans="1:8" s="1" customFormat="1" x14ac:dyDescent="0.55000000000000004">
      <c r="A207" s="8">
        <v>60</v>
      </c>
      <c r="B207" s="9">
        <v>100000180435</v>
      </c>
      <c r="C207" s="5">
        <v>0</v>
      </c>
      <c r="D207" s="8" t="s">
        <v>656</v>
      </c>
      <c r="E207" s="8" t="s">
        <v>657</v>
      </c>
      <c r="F207" s="10">
        <v>1209000</v>
      </c>
      <c r="G207" s="10">
        <v>-1208999</v>
      </c>
      <c r="H207" s="10">
        <v>1</v>
      </c>
    </row>
    <row r="208" spans="1:8" s="1" customFormat="1" x14ac:dyDescent="0.55000000000000004">
      <c r="A208" s="8"/>
      <c r="B208" s="9">
        <v>100000180435</v>
      </c>
      <c r="C208" s="5">
        <v>1</v>
      </c>
      <c r="D208" s="8" t="s">
        <v>656</v>
      </c>
      <c r="E208" s="8" t="s">
        <v>657</v>
      </c>
      <c r="F208" s="10">
        <v>651000</v>
      </c>
      <c r="G208" s="10">
        <v>-650999</v>
      </c>
      <c r="H208" s="10">
        <v>1</v>
      </c>
    </row>
    <row r="209" spans="1:8" s="1" customFormat="1" x14ac:dyDescent="0.55000000000000004">
      <c r="A209" s="8">
        <v>61</v>
      </c>
      <c r="B209" s="9">
        <v>100000180436</v>
      </c>
      <c r="C209" s="5">
        <v>0</v>
      </c>
      <c r="D209" s="8" t="s">
        <v>656</v>
      </c>
      <c r="E209" s="8" t="s">
        <v>657</v>
      </c>
      <c r="F209" s="10">
        <v>1209000</v>
      </c>
      <c r="G209" s="10">
        <v>-1208999</v>
      </c>
      <c r="H209" s="10">
        <v>1</v>
      </c>
    </row>
    <row r="210" spans="1:8" s="1" customFormat="1" x14ac:dyDescent="0.55000000000000004">
      <c r="A210" s="8"/>
      <c r="B210" s="9">
        <v>100000180436</v>
      </c>
      <c r="C210" s="5">
        <v>1</v>
      </c>
      <c r="D210" s="8" t="s">
        <v>656</v>
      </c>
      <c r="E210" s="8" t="s">
        <v>657</v>
      </c>
      <c r="F210" s="10">
        <v>651000</v>
      </c>
      <c r="G210" s="10">
        <v>-650999</v>
      </c>
      <c r="H210" s="10">
        <v>1</v>
      </c>
    </row>
    <row r="211" spans="1:8" s="1" customFormat="1" x14ac:dyDescent="0.55000000000000004">
      <c r="A211" s="8">
        <v>62</v>
      </c>
      <c r="B211" s="9">
        <v>100000306249</v>
      </c>
      <c r="C211" s="5">
        <v>0</v>
      </c>
      <c r="D211" s="8" t="s">
        <v>658</v>
      </c>
      <c r="E211" s="8" t="s">
        <v>659</v>
      </c>
      <c r="F211" s="10">
        <v>500000</v>
      </c>
      <c r="G211" s="10">
        <v>-499999</v>
      </c>
      <c r="H211" s="10">
        <v>1</v>
      </c>
    </row>
    <row r="212" spans="1:8" s="1" customFormat="1" x14ac:dyDescent="0.55000000000000004">
      <c r="A212" s="8">
        <v>63</v>
      </c>
      <c r="B212" s="9">
        <v>100000306250</v>
      </c>
      <c r="C212" s="5">
        <v>0</v>
      </c>
      <c r="D212" s="8" t="s">
        <v>658</v>
      </c>
      <c r="E212" s="8" t="s">
        <v>659</v>
      </c>
      <c r="F212" s="10">
        <v>500000</v>
      </c>
      <c r="G212" s="10">
        <v>-499999</v>
      </c>
      <c r="H212" s="10">
        <v>1</v>
      </c>
    </row>
    <row r="213" spans="1:8" s="1" customFormat="1" x14ac:dyDescent="0.55000000000000004">
      <c r="A213" s="8">
        <v>64</v>
      </c>
      <c r="B213" s="9">
        <v>100000306251</v>
      </c>
      <c r="C213" s="5">
        <v>0</v>
      </c>
      <c r="D213" s="8" t="s">
        <v>658</v>
      </c>
      <c r="E213" s="8" t="s">
        <v>659</v>
      </c>
      <c r="F213" s="10">
        <v>500000</v>
      </c>
      <c r="G213" s="10">
        <v>-499999</v>
      </c>
      <c r="H213" s="10">
        <v>1</v>
      </c>
    </row>
    <row r="214" spans="1:8" s="1" customFormat="1" x14ac:dyDescent="0.55000000000000004">
      <c r="A214" s="8">
        <v>65</v>
      </c>
      <c r="B214" s="9">
        <v>100000306252</v>
      </c>
      <c r="C214" s="5">
        <v>0</v>
      </c>
      <c r="D214" s="8" t="s">
        <v>658</v>
      </c>
      <c r="E214" s="8" t="s">
        <v>659</v>
      </c>
      <c r="F214" s="10">
        <v>500000</v>
      </c>
      <c r="G214" s="10">
        <v>-499999</v>
      </c>
      <c r="H214" s="10">
        <v>1</v>
      </c>
    </row>
    <row r="215" spans="1:8" s="1" customFormat="1" x14ac:dyDescent="0.55000000000000004">
      <c r="A215" s="8">
        <v>66</v>
      </c>
      <c r="B215" s="9">
        <v>100000306253</v>
      </c>
      <c r="C215" s="5">
        <v>0</v>
      </c>
      <c r="D215" s="8" t="s">
        <v>658</v>
      </c>
      <c r="E215" s="8" t="s">
        <v>659</v>
      </c>
      <c r="F215" s="10">
        <v>500000</v>
      </c>
      <c r="G215" s="10">
        <v>-499999</v>
      </c>
      <c r="H215" s="10">
        <v>1</v>
      </c>
    </row>
    <row r="216" spans="1:8" s="1" customFormat="1" x14ac:dyDescent="0.55000000000000004">
      <c r="A216" s="8">
        <v>67</v>
      </c>
      <c r="B216" s="9">
        <v>100000306254</v>
      </c>
      <c r="C216" s="5">
        <v>0</v>
      </c>
      <c r="D216" s="8" t="s">
        <v>658</v>
      </c>
      <c r="E216" s="8" t="s">
        <v>659</v>
      </c>
      <c r="F216" s="10">
        <v>500000</v>
      </c>
      <c r="G216" s="10">
        <v>-499999</v>
      </c>
      <c r="H216" s="10">
        <v>1</v>
      </c>
    </row>
    <row r="217" spans="1:8" s="1" customFormat="1" x14ac:dyDescent="0.55000000000000004">
      <c r="A217" s="8">
        <v>68</v>
      </c>
      <c r="B217" s="9">
        <v>100000306255</v>
      </c>
      <c r="C217" s="5">
        <v>0</v>
      </c>
      <c r="D217" s="8" t="s">
        <v>658</v>
      </c>
      <c r="E217" s="8" t="s">
        <v>659</v>
      </c>
      <c r="F217" s="10">
        <v>500000</v>
      </c>
      <c r="G217" s="10">
        <v>-499999</v>
      </c>
      <c r="H217" s="10">
        <v>1</v>
      </c>
    </row>
    <row r="218" spans="1:8" s="1" customFormat="1" x14ac:dyDescent="0.55000000000000004">
      <c r="A218" s="8">
        <v>69</v>
      </c>
      <c r="B218" s="9">
        <v>100000306256</v>
      </c>
      <c r="C218" s="5">
        <v>0</v>
      </c>
      <c r="D218" s="8" t="s">
        <v>658</v>
      </c>
      <c r="E218" s="8" t="s">
        <v>659</v>
      </c>
      <c r="F218" s="10">
        <v>500000</v>
      </c>
      <c r="G218" s="10">
        <v>-499999</v>
      </c>
      <c r="H218" s="10">
        <v>1</v>
      </c>
    </row>
    <row r="219" spans="1:8" s="1" customFormat="1" x14ac:dyDescent="0.55000000000000004">
      <c r="A219" s="8">
        <v>70</v>
      </c>
      <c r="B219" s="9">
        <v>100000306257</v>
      </c>
      <c r="C219" s="5">
        <v>0</v>
      </c>
      <c r="D219" s="8" t="s">
        <v>658</v>
      </c>
      <c r="E219" s="8" t="s">
        <v>659</v>
      </c>
      <c r="F219" s="10">
        <v>500000</v>
      </c>
      <c r="G219" s="10">
        <v>-499999</v>
      </c>
      <c r="H219" s="10">
        <v>1</v>
      </c>
    </row>
    <row r="220" spans="1:8" s="1" customFormat="1" x14ac:dyDescent="0.55000000000000004">
      <c r="A220" s="8">
        <v>71</v>
      </c>
      <c r="B220" s="9">
        <v>100000306258</v>
      </c>
      <c r="C220" s="5">
        <v>0</v>
      </c>
      <c r="D220" s="8" t="s">
        <v>658</v>
      </c>
      <c r="E220" s="8" t="s">
        <v>659</v>
      </c>
      <c r="F220" s="10">
        <v>500000</v>
      </c>
      <c r="G220" s="10">
        <v>-499999</v>
      </c>
      <c r="H220" s="10">
        <v>1</v>
      </c>
    </row>
    <row r="221" spans="1:8" s="1" customFormat="1" x14ac:dyDescent="0.55000000000000004">
      <c r="A221" s="11" t="s">
        <v>8</v>
      </c>
      <c r="B221" s="86" t="str">
        <f>+A142</f>
        <v>หมวดสินทรัพย์ 12060200 คุรภัณฑ์ยานพาหนะ (ที่หมดอายุการใช้งาน)</v>
      </c>
      <c r="C221" s="87"/>
      <c r="D221" s="87"/>
      <c r="E221" s="88"/>
      <c r="F221" s="10">
        <f>SUM(F144:F220)</f>
        <v>371220015</v>
      </c>
      <c r="G221" s="10">
        <f>SUM(G144:G220)</f>
        <v>-371219938</v>
      </c>
      <c r="H221" s="10">
        <f>SUM(H144:H220)</f>
        <v>77</v>
      </c>
    </row>
    <row r="222" spans="1:8" s="1" customFormat="1" x14ac:dyDescent="0.55000000000000004">
      <c r="A222" s="8"/>
      <c r="B222" s="89" t="s">
        <v>545</v>
      </c>
      <c r="C222" s="90"/>
      <c r="D222" s="90"/>
      <c r="E222" s="91"/>
      <c r="F222" s="10">
        <f>+F140+F221</f>
        <v>838652706</v>
      </c>
      <c r="G222" s="10">
        <f>+G140+G221</f>
        <v>-494890267.44</v>
      </c>
      <c r="H222" s="10">
        <f>+H140+H221</f>
        <v>343762438.56</v>
      </c>
    </row>
    <row r="224" spans="1:8" s="1" customFormat="1" x14ac:dyDescent="0.55000000000000004">
      <c r="A224" s="1" t="s">
        <v>157</v>
      </c>
      <c r="B224" s="2"/>
      <c r="C224" s="14"/>
      <c r="F224" s="3"/>
      <c r="G224" s="3"/>
      <c r="H224" s="3"/>
    </row>
    <row r="225" spans="1:8" s="1" customFormat="1" x14ac:dyDescent="0.55000000000000004">
      <c r="A225" s="5" t="s">
        <v>542</v>
      </c>
      <c r="B225" s="6" t="s">
        <v>0</v>
      </c>
      <c r="C225" s="5" t="s">
        <v>1</v>
      </c>
      <c r="D225" s="5" t="s">
        <v>2</v>
      </c>
      <c r="E225" s="5" t="s">
        <v>3</v>
      </c>
      <c r="F225" s="7" t="s">
        <v>4</v>
      </c>
      <c r="G225" s="7" t="s">
        <v>543</v>
      </c>
      <c r="H225" s="7" t="s">
        <v>5</v>
      </c>
    </row>
    <row r="226" spans="1:8" s="1" customFormat="1" x14ac:dyDescent="0.55000000000000004">
      <c r="A226" s="8">
        <v>1</v>
      </c>
      <c r="B226" s="9">
        <v>100000370446</v>
      </c>
      <c r="C226" s="5">
        <v>0</v>
      </c>
      <c r="D226" s="8" t="s">
        <v>604</v>
      </c>
      <c r="E226" s="8" t="s">
        <v>667</v>
      </c>
      <c r="F226" s="10">
        <v>1371379</v>
      </c>
      <c r="G226" s="10">
        <v>-700587.49</v>
      </c>
      <c r="H226" s="10">
        <v>670791.51</v>
      </c>
    </row>
    <row r="227" spans="1:8" s="1" customFormat="1" x14ac:dyDescent="0.55000000000000004">
      <c r="A227" s="8">
        <v>2</v>
      </c>
      <c r="B227" s="9">
        <v>100000370448</v>
      </c>
      <c r="C227" s="5">
        <v>0</v>
      </c>
      <c r="D227" s="8" t="s">
        <v>604</v>
      </c>
      <c r="E227" s="8" t="s">
        <v>668</v>
      </c>
      <c r="F227" s="10">
        <v>56900</v>
      </c>
      <c r="G227" s="10">
        <v>-29068.13</v>
      </c>
      <c r="H227" s="10">
        <v>27831.87</v>
      </c>
    </row>
    <row r="228" spans="1:8" s="1" customFormat="1" x14ac:dyDescent="0.55000000000000004">
      <c r="A228" s="8">
        <v>3</v>
      </c>
      <c r="B228" s="9">
        <v>100000370449</v>
      </c>
      <c r="C228" s="5">
        <v>0</v>
      </c>
      <c r="D228" s="8" t="s">
        <v>604</v>
      </c>
      <c r="E228" s="8" t="s">
        <v>669</v>
      </c>
      <c r="F228" s="10">
        <v>34500</v>
      </c>
      <c r="G228" s="10">
        <v>-17624.79</v>
      </c>
      <c r="H228" s="10">
        <v>16875.21</v>
      </c>
    </row>
    <row r="229" spans="1:8" s="1" customFormat="1" x14ac:dyDescent="0.55000000000000004">
      <c r="A229" s="8">
        <v>4</v>
      </c>
      <c r="B229" s="9">
        <v>100000397125</v>
      </c>
      <c r="C229" s="5">
        <v>0</v>
      </c>
      <c r="D229" s="8" t="s">
        <v>84</v>
      </c>
      <c r="E229" s="8" t="s">
        <v>670</v>
      </c>
      <c r="F229" s="10">
        <v>26600</v>
      </c>
      <c r="G229" s="10">
        <v>-6534.36</v>
      </c>
      <c r="H229" s="10">
        <v>20065.64</v>
      </c>
    </row>
    <row r="230" spans="1:8" s="1" customFormat="1" x14ac:dyDescent="0.55000000000000004">
      <c r="A230" s="8">
        <v>5</v>
      </c>
      <c r="B230" s="9">
        <v>100000397126</v>
      </c>
      <c r="C230" s="5">
        <v>0</v>
      </c>
      <c r="D230" s="8" t="s">
        <v>84</v>
      </c>
      <c r="E230" s="8" t="s">
        <v>671</v>
      </c>
      <c r="F230" s="10">
        <v>42000</v>
      </c>
      <c r="G230" s="10">
        <v>-10317.42</v>
      </c>
      <c r="H230" s="10">
        <v>31682.58</v>
      </c>
    </row>
    <row r="231" spans="1:8" s="1" customFormat="1" x14ac:dyDescent="0.55000000000000004">
      <c r="A231" s="8">
        <v>6</v>
      </c>
      <c r="B231" s="9">
        <v>100000397127</v>
      </c>
      <c r="C231" s="5">
        <v>0</v>
      </c>
      <c r="D231" s="8" t="s">
        <v>84</v>
      </c>
      <c r="E231" s="8" t="s">
        <v>670</v>
      </c>
      <c r="F231" s="10">
        <v>26600</v>
      </c>
      <c r="G231" s="10">
        <v>-6534.36</v>
      </c>
      <c r="H231" s="10">
        <v>20065.64</v>
      </c>
    </row>
    <row r="232" spans="1:8" s="1" customFormat="1" x14ac:dyDescent="0.55000000000000004">
      <c r="A232" s="8">
        <v>7</v>
      </c>
      <c r="B232" s="9">
        <v>100000397128</v>
      </c>
      <c r="C232" s="5">
        <v>0</v>
      </c>
      <c r="D232" s="8" t="s">
        <v>84</v>
      </c>
      <c r="E232" s="8" t="s">
        <v>671</v>
      </c>
      <c r="F232" s="10">
        <v>42000</v>
      </c>
      <c r="G232" s="10">
        <v>-10317.42</v>
      </c>
      <c r="H232" s="10">
        <v>31682.58</v>
      </c>
    </row>
    <row r="233" spans="1:8" s="1" customFormat="1" x14ac:dyDescent="0.55000000000000004">
      <c r="A233" s="8">
        <v>8</v>
      </c>
      <c r="B233" s="9">
        <v>100000397129</v>
      </c>
      <c r="C233" s="5">
        <v>0</v>
      </c>
      <c r="D233" s="8" t="s">
        <v>84</v>
      </c>
      <c r="E233" s="8" t="s">
        <v>672</v>
      </c>
      <c r="F233" s="10">
        <v>15200</v>
      </c>
      <c r="G233" s="10">
        <v>-3733.92</v>
      </c>
      <c r="H233" s="10">
        <v>11466.08</v>
      </c>
    </row>
    <row r="234" spans="1:8" s="1" customFormat="1" x14ac:dyDescent="0.55000000000000004">
      <c r="A234" s="8">
        <v>9</v>
      </c>
      <c r="B234" s="9">
        <v>100000397130</v>
      </c>
      <c r="C234" s="5">
        <v>0</v>
      </c>
      <c r="D234" s="8" t="s">
        <v>84</v>
      </c>
      <c r="E234" s="8" t="s">
        <v>672</v>
      </c>
      <c r="F234" s="10">
        <v>15200</v>
      </c>
      <c r="G234" s="10">
        <v>-3733.92</v>
      </c>
      <c r="H234" s="10">
        <v>11466.08</v>
      </c>
    </row>
    <row r="235" spans="1:8" s="1" customFormat="1" x14ac:dyDescent="0.55000000000000004">
      <c r="A235" s="8">
        <v>10</v>
      </c>
      <c r="B235" s="9">
        <v>100000397131</v>
      </c>
      <c r="C235" s="5">
        <v>0</v>
      </c>
      <c r="D235" s="8" t="s">
        <v>84</v>
      </c>
      <c r="E235" s="8" t="s">
        <v>673</v>
      </c>
      <c r="F235" s="10">
        <v>19800</v>
      </c>
      <c r="G235" s="10">
        <v>-4863.93</v>
      </c>
      <c r="H235" s="10">
        <v>14936.07</v>
      </c>
    </row>
    <row r="236" spans="1:8" s="1" customFormat="1" x14ac:dyDescent="0.55000000000000004">
      <c r="A236" s="8">
        <v>11</v>
      </c>
      <c r="B236" s="9">
        <v>100000397132</v>
      </c>
      <c r="C236" s="5">
        <v>0</v>
      </c>
      <c r="D236" s="8" t="s">
        <v>84</v>
      </c>
      <c r="E236" s="8" t="s">
        <v>673</v>
      </c>
      <c r="F236" s="10">
        <v>19800</v>
      </c>
      <c r="G236" s="10">
        <v>-4863.93</v>
      </c>
      <c r="H236" s="10">
        <v>14936.07</v>
      </c>
    </row>
    <row r="237" spans="1:8" s="1" customFormat="1" x14ac:dyDescent="0.55000000000000004">
      <c r="A237" s="8">
        <v>12</v>
      </c>
      <c r="B237" s="9">
        <v>100000397133</v>
      </c>
      <c r="C237" s="5">
        <v>0</v>
      </c>
      <c r="D237" s="8" t="s">
        <v>84</v>
      </c>
      <c r="E237" s="8" t="s">
        <v>670</v>
      </c>
      <c r="F237" s="10">
        <v>37000</v>
      </c>
      <c r="G237" s="10">
        <v>-9089.15</v>
      </c>
      <c r="H237" s="10">
        <v>27910.85</v>
      </c>
    </row>
    <row r="238" spans="1:8" s="1" customFormat="1" x14ac:dyDescent="0.55000000000000004">
      <c r="A238" s="8">
        <v>13</v>
      </c>
      <c r="B238" s="9">
        <v>100000397134</v>
      </c>
      <c r="C238" s="5">
        <v>0</v>
      </c>
      <c r="D238" s="8" t="s">
        <v>84</v>
      </c>
      <c r="E238" s="8" t="s">
        <v>670</v>
      </c>
      <c r="F238" s="10">
        <v>37000</v>
      </c>
      <c r="G238" s="10">
        <v>-9089.15</v>
      </c>
      <c r="H238" s="10">
        <v>27910.85</v>
      </c>
    </row>
    <row r="239" spans="1:8" s="1" customFormat="1" x14ac:dyDescent="0.55000000000000004">
      <c r="A239" s="8">
        <v>14</v>
      </c>
      <c r="B239" s="9">
        <v>100000397135</v>
      </c>
      <c r="C239" s="5">
        <v>0</v>
      </c>
      <c r="D239" s="8" t="s">
        <v>84</v>
      </c>
      <c r="E239" s="8" t="s">
        <v>670</v>
      </c>
      <c r="F239" s="10">
        <v>37000</v>
      </c>
      <c r="G239" s="10">
        <v>-9089.15</v>
      </c>
      <c r="H239" s="10">
        <v>27910.85</v>
      </c>
    </row>
    <row r="240" spans="1:8" s="1" customFormat="1" x14ac:dyDescent="0.55000000000000004">
      <c r="A240" s="8">
        <v>15</v>
      </c>
      <c r="B240" s="9">
        <v>100000397136</v>
      </c>
      <c r="C240" s="5">
        <v>0</v>
      </c>
      <c r="D240" s="8" t="s">
        <v>84</v>
      </c>
      <c r="E240" s="8" t="s">
        <v>670</v>
      </c>
      <c r="F240" s="10">
        <v>37000</v>
      </c>
      <c r="G240" s="10">
        <v>-9089.15</v>
      </c>
      <c r="H240" s="10">
        <v>27910.85</v>
      </c>
    </row>
    <row r="241" spans="1:8" s="1" customFormat="1" x14ac:dyDescent="0.55000000000000004">
      <c r="A241" s="8">
        <v>16</v>
      </c>
      <c r="B241" s="9">
        <v>100000397137</v>
      </c>
      <c r="C241" s="5">
        <v>0</v>
      </c>
      <c r="D241" s="8" t="s">
        <v>84</v>
      </c>
      <c r="E241" s="8" t="s">
        <v>671</v>
      </c>
      <c r="F241" s="10">
        <v>42200</v>
      </c>
      <c r="G241" s="10">
        <v>-10366.540000000001</v>
      </c>
      <c r="H241" s="10">
        <v>31833.46</v>
      </c>
    </row>
    <row r="242" spans="1:8" s="1" customFormat="1" x14ac:dyDescent="0.55000000000000004">
      <c r="A242" s="8">
        <v>17</v>
      </c>
      <c r="B242" s="9">
        <v>100000397138</v>
      </c>
      <c r="C242" s="5">
        <v>0</v>
      </c>
      <c r="D242" s="8" t="s">
        <v>84</v>
      </c>
      <c r="E242" s="8" t="s">
        <v>671</v>
      </c>
      <c r="F242" s="10">
        <v>42200</v>
      </c>
      <c r="G242" s="10">
        <v>-10366.540000000001</v>
      </c>
      <c r="H242" s="10">
        <v>31833.46</v>
      </c>
    </row>
    <row r="243" spans="1:8" s="1" customFormat="1" x14ac:dyDescent="0.55000000000000004">
      <c r="A243" s="8">
        <v>18</v>
      </c>
      <c r="B243" s="9">
        <v>100000397139</v>
      </c>
      <c r="C243" s="5">
        <v>0</v>
      </c>
      <c r="D243" s="8" t="s">
        <v>84</v>
      </c>
      <c r="E243" s="8" t="s">
        <v>671</v>
      </c>
      <c r="F243" s="10">
        <v>42200</v>
      </c>
      <c r="G243" s="10">
        <v>-10366.540000000001</v>
      </c>
      <c r="H243" s="10">
        <v>31833.46</v>
      </c>
    </row>
    <row r="244" spans="1:8" s="1" customFormat="1" x14ac:dyDescent="0.55000000000000004">
      <c r="A244" s="8">
        <v>19</v>
      </c>
      <c r="B244" s="9">
        <v>100000397140</v>
      </c>
      <c r="C244" s="5">
        <v>0</v>
      </c>
      <c r="D244" s="8" t="s">
        <v>84</v>
      </c>
      <c r="E244" s="8" t="s">
        <v>671</v>
      </c>
      <c r="F244" s="10">
        <v>42200</v>
      </c>
      <c r="G244" s="10">
        <v>-10366.540000000001</v>
      </c>
      <c r="H244" s="10">
        <v>31833.46</v>
      </c>
    </row>
    <row r="245" spans="1:8" s="1" customFormat="1" x14ac:dyDescent="0.55000000000000004">
      <c r="A245" s="8">
        <v>20</v>
      </c>
      <c r="B245" s="9">
        <v>100000398148</v>
      </c>
      <c r="C245" s="5">
        <v>0</v>
      </c>
      <c r="D245" s="8" t="s">
        <v>84</v>
      </c>
      <c r="E245" s="8" t="s">
        <v>674</v>
      </c>
      <c r="F245" s="10">
        <v>8000</v>
      </c>
      <c r="G245" s="10">
        <v>-3144.16</v>
      </c>
      <c r="H245" s="10">
        <v>4855.84</v>
      </c>
    </row>
    <row r="246" spans="1:8" s="1" customFormat="1" x14ac:dyDescent="0.55000000000000004">
      <c r="A246" s="8">
        <v>21</v>
      </c>
      <c r="B246" s="9">
        <v>100000398149</v>
      </c>
      <c r="C246" s="5">
        <v>0</v>
      </c>
      <c r="D246" s="8" t="s">
        <v>84</v>
      </c>
      <c r="E246" s="8" t="s">
        <v>674</v>
      </c>
      <c r="F246" s="10">
        <v>15000</v>
      </c>
      <c r="G246" s="10">
        <v>-5895.3</v>
      </c>
      <c r="H246" s="10">
        <v>9104.7000000000007</v>
      </c>
    </row>
    <row r="247" spans="1:8" s="1" customFormat="1" x14ac:dyDescent="0.55000000000000004">
      <c r="A247" s="8">
        <v>22</v>
      </c>
      <c r="B247" s="9">
        <v>100000557487</v>
      </c>
      <c r="C247" s="5">
        <v>0</v>
      </c>
      <c r="D247" s="8" t="s">
        <v>155</v>
      </c>
      <c r="E247" s="8" t="s">
        <v>156</v>
      </c>
      <c r="F247" s="10">
        <v>9017104</v>
      </c>
      <c r="G247" s="10">
        <v>-891008.86</v>
      </c>
      <c r="H247" s="10">
        <v>8126095.1399999997</v>
      </c>
    </row>
    <row r="248" spans="1:8" s="1" customFormat="1" x14ac:dyDescent="0.55000000000000004">
      <c r="A248" s="8">
        <v>23</v>
      </c>
      <c r="B248" s="9">
        <v>100000557488</v>
      </c>
      <c r="C248" s="5">
        <v>0</v>
      </c>
      <c r="D248" s="8" t="s">
        <v>155</v>
      </c>
      <c r="E248" s="8" t="s">
        <v>712</v>
      </c>
      <c r="F248" s="10">
        <v>7024571.4000000004</v>
      </c>
      <c r="G248" s="10">
        <v>-694120.33</v>
      </c>
      <c r="H248" s="10">
        <v>6330451.0700000003</v>
      </c>
    </row>
    <row r="249" spans="1:8" s="1" customFormat="1" x14ac:dyDescent="0.55000000000000004">
      <c r="A249" s="8">
        <v>24</v>
      </c>
      <c r="B249" s="9">
        <v>100000557489</v>
      </c>
      <c r="C249" s="5">
        <v>0</v>
      </c>
      <c r="D249" s="8" t="s">
        <v>155</v>
      </c>
      <c r="E249" s="8" t="s">
        <v>713</v>
      </c>
      <c r="F249" s="10">
        <v>1315030</v>
      </c>
      <c r="G249" s="10">
        <v>-129942.33</v>
      </c>
      <c r="H249" s="10">
        <v>1185087.67</v>
      </c>
    </row>
    <row r="250" spans="1:8" s="1" customFormat="1" x14ac:dyDescent="0.55000000000000004">
      <c r="A250" s="11" t="s">
        <v>8</v>
      </c>
      <c r="B250" s="86" t="str">
        <f>+A224</f>
        <v>หมวดสินทรัพย์ 12060300 คุรภัณฑ์ไฟฟ้า</v>
      </c>
      <c r="C250" s="87"/>
      <c r="D250" s="87"/>
      <c r="E250" s="88"/>
      <c r="F250" s="10">
        <f>SUM(F226:F249)</f>
        <v>19366484.399999999</v>
      </c>
      <c r="G250" s="10">
        <f>SUM(G226:G249)</f>
        <v>-2600113.4100000006</v>
      </c>
      <c r="H250" s="10">
        <f>SUM(H226:H249)</f>
        <v>16766370.99</v>
      </c>
    </row>
    <row r="251" spans="1:8" s="1" customFormat="1" x14ac:dyDescent="0.55000000000000004">
      <c r="B251" s="2"/>
      <c r="C251" s="14"/>
      <c r="F251" s="3"/>
      <c r="G251" s="3"/>
      <c r="H251" s="3"/>
    </row>
    <row r="252" spans="1:8" s="1" customFormat="1" x14ac:dyDescent="0.55000000000000004">
      <c r="A252" s="1" t="s">
        <v>550</v>
      </c>
      <c r="B252" s="2"/>
      <c r="C252" s="14"/>
      <c r="F252" s="3"/>
      <c r="G252" s="3"/>
      <c r="H252" s="3"/>
    </row>
    <row r="253" spans="1:8" s="1" customFormat="1" x14ac:dyDescent="0.55000000000000004">
      <c r="A253" s="8" t="s">
        <v>542</v>
      </c>
      <c r="B253" s="9" t="s">
        <v>0</v>
      </c>
      <c r="C253" s="5" t="s">
        <v>1</v>
      </c>
      <c r="D253" s="8" t="s">
        <v>2</v>
      </c>
      <c r="E253" s="8" t="s">
        <v>3</v>
      </c>
      <c r="F253" s="10" t="s">
        <v>4</v>
      </c>
      <c r="G253" s="10" t="s">
        <v>543</v>
      </c>
      <c r="H253" s="10" t="s">
        <v>5</v>
      </c>
    </row>
    <row r="254" spans="1:8" s="1" customFormat="1" x14ac:dyDescent="0.55000000000000004">
      <c r="A254" s="8">
        <v>1</v>
      </c>
      <c r="B254" s="9">
        <v>100000057893</v>
      </c>
      <c r="C254" s="5">
        <v>0</v>
      </c>
      <c r="D254" s="8" t="s">
        <v>675</v>
      </c>
      <c r="E254" s="8" t="s">
        <v>676</v>
      </c>
      <c r="F254" s="10">
        <v>138886</v>
      </c>
      <c r="G254" s="10">
        <v>-138885</v>
      </c>
      <c r="H254" s="10">
        <v>1</v>
      </c>
    </row>
    <row r="255" spans="1:8" s="1" customFormat="1" x14ac:dyDescent="0.55000000000000004">
      <c r="A255" s="8">
        <v>2</v>
      </c>
      <c r="B255" s="9">
        <v>100000057894</v>
      </c>
      <c r="C255" s="5">
        <v>0</v>
      </c>
      <c r="D255" s="8" t="s">
        <v>675</v>
      </c>
      <c r="E255" s="8" t="s">
        <v>676</v>
      </c>
      <c r="F255" s="10">
        <v>138886</v>
      </c>
      <c r="G255" s="10">
        <v>-138885</v>
      </c>
      <c r="H255" s="10">
        <v>1</v>
      </c>
    </row>
    <row r="256" spans="1:8" s="1" customFormat="1" x14ac:dyDescent="0.55000000000000004">
      <c r="A256" s="8">
        <v>3</v>
      </c>
      <c r="B256" s="9">
        <v>100000057895</v>
      </c>
      <c r="C256" s="5">
        <v>0</v>
      </c>
      <c r="D256" s="8" t="s">
        <v>675</v>
      </c>
      <c r="E256" s="8" t="s">
        <v>676</v>
      </c>
      <c r="F256" s="10">
        <v>138886</v>
      </c>
      <c r="G256" s="10">
        <v>-138885</v>
      </c>
      <c r="H256" s="10">
        <v>1</v>
      </c>
    </row>
    <row r="257" spans="1:8" s="1" customFormat="1" x14ac:dyDescent="0.55000000000000004">
      <c r="A257" s="8">
        <v>4</v>
      </c>
      <c r="B257" s="9">
        <v>100000057896</v>
      </c>
      <c r="C257" s="5">
        <v>0</v>
      </c>
      <c r="D257" s="8" t="s">
        <v>675</v>
      </c>
      <c r="E257" s="8" t="s">
        <v>676</v>
      </c>
      <c r="F257" s="10">
        <v>138886</v>
      </c>
      <c r="G257" s="10">
        <v>-138885</v>
      </c>
      <c r="H257" s="10">
        <v>1</v>
      </c>
    </row>
    <row r="258" spans="1:8" s="1" customFormat="1" x14ac:dyDescent="0.55000000000000004">
      <c r="A258" s="8">
        <v>5</v>
      </c>
      <c r="B258" s="9">
        <v>100000057897</v>
      </c>
      <c r="C258" s="5">
        <v>0</v>
      </c>
      <c r="D258" s="8" t="s">
        <v>675</v>
      </c>
      <c r="E258" s="8" t="s">
        <v>676</v>
      </c>
      <c r="F258" s="10">
        <v>138886</v>
      </c>
      <c r="G258" s="10">
        <v>-138885</v>
      </c>
      <c r="H258" s="10">
        <v>1</v>
      </c>
    </row>
    <row r="259" spans="1:8" s="1" customFormat="1" x14ac:dyDescent="0.55000000000000004">
      <c r="A259" s="8">
        <v>6</v>
      </c>
      <c r="B259" s="9">
        <v>100000057898</v>
      </c>
      <c r="C259" s="5">
        <v>0</v>
      </c>
      <c r="D259" s="8" t="s">
        <v>675</v>
      </c>
      <c r="E259" s="8" t="s">
        <v>676</v>
      </c>
      <c r="F259" s="10">
        <v>138886</v>
      </c>
      <c r="G259" s="10">
        <v>-138885</v>
      </c>
      <c r="H259" s="10">
        <v>1</v>
      </c>
    </row>
    <row r="260" spans="1:8" s="1" customFormat="1" x14ac:dyDescent="0.55000000000000004">
      <c r="A260" s="8">
        <v>7</v>
      </c>
      <c r="B260" s="9">
        <v>100000057899</v>
      </c>
      <c r="C260" s="5">
        <v>0</v>
      </c>
      <c r="D260" s="8" t="s">
        <v>675</v>
      </c>
      <c r="E260" s="8" t="s">
        <v>676</v>
      </c>
      <c r="F260" s="10">
        <v>138886</v>
      </c>
      <c r="G260" s="10">
        <v>-138885</v>
      </c>
      <c r="H260" s="10">
        <v>1</v>
      </c>
    </row>
    <row r="261" spans="1:8" s="1" customFormat="1" x14ac:dyDescent="0.55000000000000004">
      <c r="A261" s="8">
        <v>8</v>
      </c>
      <c r="B261" s="9">
        <v>100000057900</v>
      </c>
      <c r="C261" s="5">
        <v>0</v>
      </c>
      <c r="D261" s="8" t="s">
        <v>675</v>
      </c>
      <c r="E261" s="8" t="s">
        <v>676</v>
      </c>
      <c r="F261" s="10">
        <v>138886</v>
      </c>
      <c r="G261" s="10">
        <v>-138885</v>
      </c>
      <c r="H261" s="10">
        <v>1</v>
      </c>
    </row>
    <row r="262" spans="1:8" s="1" customFormat="1" x14ac:dyDescent="0.55000000000000004">
      <c r="A262" s="8">
        <v>9</v>
      </c>
      <c r="B262" s="9">
        <v>100000057901</v>
      </c>
      <c r="C262" s="5">
        <v>0</v>
      </c>
      <c r="D262" s="8" t="s">
        <v>675</v>
      </c>
      <c r="E262" s="8" t="s">
        <v>676</v>
      </c>
      <c r="F262" s="10">
        <v>138886</v>
      </c>
      <c r="G262" s="10">
        <v>-138885</v>
      </c>
      <c r="H262" s="10">
        <v>1</v>
      </c>
    </row>
    <row r="263" spans="1:8" s="1" customFormat="1" x14ac:dyDescent="0.55000000000000004">
      <c r="A263" s="8">
        <v>10</v>
      </c>
      <c r="B263" s="9">
        <v>100000057902</v>
      </c>
      <c r="C263" s="5">
        <v>0</v>
      </c>
      <c r="D263" s="8" t="s">
        <v>675</v>
      </c>
      <c r="E263" s="8" t="s">
        <v>676</v>
      </c>
      <c r="F263" s="10">
        <v>138886</v>
      </c>
      <c r="G263" s="10">
        <v>-138885</v>
      </c>
      <c r="H263" s="10">
        <v>1</v>
      </c>
    </row>
    <row r="264" spans="1:8" s="1" customFormat="1" x14ac:dyDescent="0.55000000000000004">
      <c r="A264" s="8">
        <v>11</v>
      </c>
      <c r="B264" s="9">
        <v>100000057903</v>
      </c>
      <c r="C264" s="5">
        <v>0</v>
      </c>
      <c r="D264" s="8" t="s">
        <v>675</v>
      </c>
      <c r="E264" s="8" t="s">
        <v>676</v>
      </c>
      <c r="F264" s="10">
        <v>138886</v>
      </c>
      <c r="G264" s="10">
        <v>-138885</v>
      </c>
      <c r="H264" s="10">
        <v>1</v>
      </c>
    </row>
    <row r="265" spans="1:8" s="1" customFormat="1" x14ac:dyDescent="0.55000000000000004">
      <c r="A265" s="8">
        <v>12</v>
      </c>
      <c r="B265" s="9">
        <v>100000057904</v>
      </c>
      <c r="C265" s="5">
        <v>0</v>
      </c>
      <c r="D265" s="8" t="s">
        <v>675</v>
      </c>
      <c r="E265" s="8" t="s">
        <v>676</v>
      </c>
      <c r="F265" s="10">
        <v>138886</v>
      </c>
      <c r="G265" s="10">
        <v>-138885</v>
      </c>
      <c r="H265" s="10">
        <v>1</v>
      </c>
    </row>
    <row r="266" spans="1:8" s="1" customFormat="1" x14ac:dyDescent="0.55000000000000004">
      <c r="A266" s="8">
        <v>13</v>
      </c>
      <c r="B266" s="9">
        <v>100000057905</v>
      </c>
      <c r="C266" s="5">
        <v>0</v>
      </c>
      <c r="D266" s="8" t="s">
        <v>675</v>
      </c>
      <c r="E266" s="8" t="s">
        <v>676</v>
      </c>
      <c r="F266" s="10">
        <v>288900</v>
      </c>
      <c r="G266" s="10">
        <v>-288899</v>
      </c>
      <c r="H266" s="10">
        <v>1</v>
      </c>
    </row>
    <row r="267" spans="1:8" s="1" customFormat="1" x14ac:dyDescent="0.55000000000000004">
      <c r="A267" s="8">
        <v>14</v>
      </c>
      <c r="B267" s="9">
        <v>100000057906</v>
      </c>
      <c r="C267" s="5">
        <v>0</v>
      </c>
      <c r="D267" s="8" t="s">
        <v>675</v>
      </c>
      <c r="E267" s="8" t="s">
        <v>676</v>
      </c>
      <c r="F267" s="10">
        <v>288900</v>
      </c>
      <c r="G267" s="10">
        <v>-288899</v>
      </c>
      <c r="H267" s="10">
        <v>1</v>
      </c>
    </row>
    <row r="268" spans="1:8" s="1" customFormat="1" x14ac:dyDescent="0.55000000000000004">
      <c r="A268" s="8">
        <v>15</v>
      </c>
      <c r="B268" s="9">
        <v>100000057907</v>
      </c>
      <c r="C268" s="5">
        <v>0</v>
      </c>
      <c r="D268" s="8" t="s">
        <v>675</v>
      </c>
      <c r="E268" s="8" t="s">
        <v>676</v>
      </c>
      <c r="F268" s="10">
        <v>288900</v>
      </c>
      <c r="G268" s="10">
        <v>-288899</v>
      </c>
      <c r="H268" s="10">
        <v>1</v>
      </c>
    </row>
    <row r="269" spans="1:8" s="1" customFormat="1" x14ac:dyDescent="0.55000000000000004">
      <c r="A269" s="8">
        <v>16</v>
      </c>
      <c r="B269" s="9">
        <v>100000057908</v>
      </c>
      <c r="C269" s="5">
        <v>0</v>
      </c>
      <c r="D269" s="8" t="s">
        <v>675</v>
      </c>
      <c r="E269" s="8" t="s">
        <v>676</v>
      </c>
      <c r="F269" s="10">
        <v>288900</v>
      </c>
      <c r="G269" s="10">
        <v>-288899</v>
      </c>
      <c r="H269" s="10">
        <v>1</v>
      </c>
    </row>
    <row r="270" spans="1:8" s="1" customFormat="1" x14ac:dyDescent="0.55000000000000004">
      <c r="A270" s="8">
        <v>17</v>
      </c>
      <c r="B270" s="9">
        <v>100000057909</v>
      </c>
      <c r="C270" s="5">
        <v>0</v>
      </c>
      <c r="D270" s="8" t="s">
        <v>675</v>
      </c>
      <c r="E270" s="8" t="s">
        <v>676</v>
      </c>
      <c r="F270" s="10">
        <v>288900</v>
      </c>
      <c r="G270" s="10">
        <v>-288899</v>
      </c>
      <c r="H270" s="10">
        <v>1</v>
      </c>
    </row>
    <row r="271" spans="1:8" s="1" customFormat="1" x14ac:dyDescent="0.55000000000000004">
      <c r="A271" s="8">
        <v>18</v>
      </c>
      <c r="B271" s="9">
        <v>100000057910</v>
      </c>
      <c r="C271" s="5">
        <v>0</v>
      </c>
      <c r="D271" s="8" t="s">
        <v>675</v>
      </c>
      <c r="E271" s="8" t="s">
        <v>676</v>
      </c>
      <c r="F271" s="10">
        <v>147660</v>
      </c>
      <c r="G271" s="10">
        <v>-147659</v>
      </c>
      <c r="H271" s="10">
        <v>1</v>
      </c>
    </row>
    <row r="272" spans="1:8" s="1" customFormat="1" x14ac:dyDescent="0.55000000000000004">
      <c r="A272" s="8">
        <v>19</v>
      </c>
      <c r="B272" s="9">
        <v>100000057911</v>
      </c>
      <c r="C272" s="5">
        <v>0</v>
      </c>
      <c r="D272" s="8" t="s">
        <v>675</v>
      </c>
      <c r="E272" s="8" t="s">
        <v>676</v>
      </c>
      <c r="F272" s="10">
        <v>147660</v>
      </c>
      <c r="G272" s="10">
        <v>-147659</v>
      </c>
      <c r="H272" s="10">
        <v>1</v>
      </c>
    </row>
    <row r="273" spans="1:8" s="1" customFormat="1" x14ac:dyDescent="0.55000000000000004">
      <c r="A273" s="8">
        <v>20</v>
      </c>
      <c r="B273" s="9">
        <v>100000057912</v>
      </c>
      <c r="C273" s="5">
        <v>0</v>
      </c>
      <c r="D273" s="8" t="s">
        <v>675</v>
      </c>
      <c r="E273" s="8" t="s">
        <v>676</v>
      </c>
      <c r="F273" s="10">
        <v>147660</v>
      </c>
      <c r="G273" s="10">
        <v>-147659</v>
      </c>
      <c r="H273" s="10">
        <v>1</v>
      </c>
    </row>
    <row r="274" spans="1:8" s="1" customFormat="1" x14ac:dyDescent="0.55000000000000004">
      <c r="A274" s="8">
        <v>21</v>
      </c>
      <c r="B274" s="9">
        <v>100000057913</v>
      </c>
      <c r="C274" s="5">
        <v>0</v>
      </c>
      <c r="D274" s="8" t="s">
        <v>675</v>
      </c>
      <c r="E274" s="8" t="s">
        <v>676</v>
      </c>
      <c r="F274" s="10">
        <v>147660</v>
      </c>
      <c r="G274" s="10">
        <v>-147659</v>
      </c>
      <c r="H274" s="10">
        <v>1</v>
      </c>
    </row>
    <row r="275" spans="1:8" s="1" customFormat="1" x14ac:dyDescent="0.55000000000000004">
      <c r="A275" s="8">
        <v>22</v>
      </c>
      <c r="B275" s="9">
        <v>100000073350</v>
      </c>
      <c r="C275" s="5">
        <v>0</v>
      </c>
      <c r="D275" s="8" t="s">
        <v>677</v>
      </c>
      <c r="E275" s="8" t="s">
        <v>678</v>
      </c>
      <c r="F275" s="10">
        <v>13910</v>
      </c>
      <c r="G275" s="10">
        <v>-13909</v>
      </c>
      <c r="H275" s="10">
        <v>1</v>
      </c>
    </row>
    <row r="276" spans="1:8" s="1" customFormat="1" x14ac:dyDescent="0.55000000000000004">
      <c r="A276" s="8">
        <v>23</v>
      </c>
      <c r="B276" s="9">
        <v>100000076316</v>
      </c>
      <c r="C276" s="5">
        <v>0</v>
      </c>
      <c r="D276" s="8" t="s">
        <v>613</v>
      </c>
      <c r="E276" s="8" t="s">
        <v>679</v>
      </c>
      <c r="F276" s="10">
        <v>65270</v>
      </c>
      <c r="G276" s="10">
        <v>-65269</v>
      </c>
      <c r="H276" s="10">
        <v>1</v>
      </c>
    </row>
    <row r="277" spans="1:8" s="1" customFormat="1" x14ac:dyDescent="0.55000000000000004">
      <c r="A277" s="8">
        <v>24</v>
      </c>
      <c r="B277" s="9">
        <v>100000076317</v>
      </c>
      <c r="C277" s="5">
        <v>0</v>
      </c>
      <c r="D277" s="8" t="s">
        <v>132</v>
      </c>
      <c r="E277" s="8" t="s">
        <v>680</v>
      </c>
      <c r="F277" s="10">
        <v>240000</v>
      </c>
      <c r="G277" s="10">
        <v>-239999</v>
      </c>
      <c r="H277" s="10">
        <v>1</v>
      </c>
    </row>
    <row r="278" spans="1:8" s="1" customFormat="1" x14ac:dyDescent="0.55000000000000004">
      <c r="A278" s="8">
        <v>25</v>
      </c>
      <c r="B278" s="9">
        <v>100000076318</v>
      </c>
      <c r="C278" s="5">
        <v>0</v>
      </c>
      <c r="D278" s="8" t="s">
        <v>132</v>
      </c>
      <c r="E278" s="8" t="s">
        <v>680</v>
      </c>
      <c r="F278" s="10">
        <v>240000</v>
      </c>
      <c r="G278" s="10">
        <v>-239999</v>
      </c>
      <c r="H278" s="10">
        <v>1</v>
      </c>
    </row>
    <row r="279" spans="1:8" s="1" customFormat="1" x14ac:dyDescent="0.55000000000000004">
      <c r="A279" s="8">
        <v>26</v>
      </c>
      <c r="B279" s="9">
        <v>100000076319</v>
      </c>
      <c r="C279" s="5">
        <v>0</v>
      </c>
      <c r="D279" s="8" t="s">
        <v>132</v>
      </c>
      <c r="E279" s="8" t="s">
        <v>680</v>
      </c>
      <c r="F279" s="10">
        <v>240000</v>
      </c>
      <c r="G279" s="10">
        <v>-239999</v>
      </c>
      <c r="H279" s="10">
        <v>1</v>
      </c>
    </row>
    <row r="280" spans="1:8" s="1" customFormat="1" x14ac:dyDescent="0.55000000000000004">
      <c r="A280" s="8">
        <v>27</v>
      </c>
      <c r="B280" s="9">
        <v>100000076320</v>
      </c>
      <c r="C280" s="5">
        <v>0</v>
      </c>
      <c r="D280" s="8" t="s">
        <v>132</v>
      </c>
      <c r="E280" s="8" t="s">
        <v>681</v>
      </c>
      <c r="F280" s="10">
        <v>185000</v>
      </c>
      <c r="G280" s="10">
        <v>-184999</v>
      </c>
      <c r="H280" s="10">
        <v>1</v>
      </c>
    </row>
    <row r="281" spans="1:8" s="1" customFormat="1" x14ac:dyDescent="0.55000000000000004">
      <c r="A281" s="8">
        <v>28</v>
      </c>
      <c r="B281" s="9">
        <v>100000076321</v>
      </c>
      <c r="C281" s="5">
        <v>0</v>
      </c>
      <c r="D281" s="8" t="s">
        <v>132</v>
      </c>
      <c r="E281" s="8" t="s">
        <v>681</v>
      </c>
      <c r="F281" s="10">
        <v>185000</v>
      </c>
      <c r="G281" s="10">
        <v>-184999</v>
      </c>
      <c r="H281" s="10">
        <v>1</v>
      </c>
    </row>
    <row r="282" spans="1:8" s="1" customFormat="1" x14ac:dyDescent="0.55000000000000004">
      <c r="A282" s="8">
        <v>29</v>
      </c>
      <c r="B282" s="9">
        <v>100000076322</v>
      </c>
      <c r="C282" s="5">
        <v>0</v>
      </c>
      <c r="D282" s="8" t="s">
        <v>132</v>
      </c>
      <c r="E282" s="8" t="s">
        <v>681</v>
      </c>
      <c r="F282" s="10">
        <v>185000</v>
      </c>
      <c r="G282" s="10">
        <v>-184999</v>
      </c>
      <c r="H282" s="10">
        <v>1</v>
      </c>
    </row>
    <row r="283" spans="1:8" s="1" customFormat="1" x14ac:dyDescent="0.55000000000000004">
      <c r="A283" s="8">
        <v>30</v>
      </c>
      <c r="B283" s="9">
        <v>100000076323</v>
      </c>
      <c r="C283" s="5">
        <v>0</v>
      </c>
      <c r="D283" s="8" t="s">
        <v>132</v>
      </c>
      <c r="E283" s="8" t="s">
        <v>681</v>
      </c>
      <c r="F283" s="10">
        <v>185000</v>
      </c>
      <c r="G283" s="10">
        <v>-184999</v>
      </c>
      <c r="H283" s="10">
        <v>1</v>
      </c>
    </row>
    <row r="284" spans="1:8" s="1" customFormat="1" x14ac:dyDescent="0.55000000000000004">
      <c r="A284" s="8">
        <v>31</v>
      </c>
      <c r="B284" s="9">
        <v>100000076324</v>
      </c>
      <c r="C284" s="5">
        <v>0</v>
      </c>
      <c r="D284" s="8" t="s">
        <v>132</v>
      </c>
      <c r="E284" s="8" t="s">
        <v>681</v>
      </c>
      <c r="F284" s="10">
        <v>185000</v>
      </c>
      <c r="G284" s="10">
        <v>-184999</v>
      </c>
      <c r="H284" s="10">
        <v>1</v>
      </c>
    </row>
    <row r="285" spans="1:8" s="1" customFormat="1" x14ac:dyDescent="0.55000000000000004">
      <c r="A285" s="8">
        <v>32</v>
      </c>
      <c r="B285" s="9">
        <v>100000076325</v>
      </c>
      <c r="C285" s="5">
        <v>0</v>
      </c>
      <c r="D285" s="8" t="s">
        <v>132</v>
      </c>
      <c r="E285" s="8" t="s">
        <v>682</v>
      </c>
      <c r="F285" s="10">
        <v>11200</v>
      </c>
      <c r="G285" s="10">
        <v>-11199</v>
      </c>
      <c r="H285" s="10">
        <v>1</v>
      </c>
    </row>
    <row r="286" spans="1:8" s="1" customFormat="1" x14ac:dyDescent="0.55000000000000004">
      <c r="A286" s="8">
        <v>33</v>
      </c>
      <c r="B286" s="9">
        <v>100000076326</v>
      </c>
      <c r="C286" s="5">
        <v>0</v>
      </c>
      <c r="D286" s="8" t="s">
        <v>132</v>
      </c>
      <c r="E286" s="8" t="s">
        <v>682</v>
      </c>
      <c r="F286" s="10">
        <v>11200</v>
      </c>
      <c r="G286" s="10">
        <v>-11199</v>
      </c>
      <c r="H286" s="10">
        <v>1</v>
      </c>
    </row>
    <row r="287" spans="1:8" s="1" customFormat="1" x14ac:dyDescent="0.55000000000000004">
      <c r="A287" s="8">
        <v>34</v>
      </c>
      <c r="B287" s="9">
        <v>100000076327</v>
      </c>
      <c r="C287" s="5">
        <v>0</v>
      </c>
      <c r="D287" s="8" t="s">
        <v>132</v>
      </c>
      <c r="E287" s="8" t="s">
        <v>682</v>
      </c>
      <c r="F287" s="10">
        <v>11200</v>
      </c>
      <c r="G287" s="10">
        <v>-11199</v>
      </c>
      <c r="H287" s="10">
        <v>1</v>
      </c>
    </row>
    <row r="288" spans="1:8" s="1" customFormat="1" x14ac:dyDescent="0.55000000000000004">
      <c r="A288" s="8">
        <v>35</v>
      </c>
      <c r="B288" s="9">
        <v>100000076328</v>
      </c>
      <c r="C288" s="5">
        <v>0</v>
      </c>
      <c r="D288" s="8" t="s">
        <v>132</v>
      </c>
      <c r="E288" s="8" t="s">
        <v>682</v>
      </c>
      <c r="F288" s="10">
        <v>11200</v>
      </c>
      <c r="G288" s="10">
        <v>-11199</v>
      </c>
      <c r="H288" s="10">
        <v>1</v>
      </c>
    </row>
    <row r="289" spans="1:8" s="1" customFormat="1" x14ac:dyDescent="0.55000000000000004">
      <c r="A289" s="8">
        <v>36</v>
      </c>
      <c r="B289" s="9">
        <v>100000076329</v>
      </c>
      <c r="C289" s="5">
        <v>0</v>
      </c>
      <c r="D289" s="8" t="s">
        <v>132</v>
      </c>
      <c r="E289" s="8" t="s">
        <v>682</v>
      </c>
      <c r="F289" s="10">
        <v>11200</v>
      </c>
      <c r="G289" s="10">
        <v>-11199</v>
      </c>
      <c r="H289" s="10">
        <v>1</v>
      </c>
    </row>
    <row r="290" spans="1:8" s="1" customFormat="1" x14ac:dyDescent="0.55000000000000004">
      <c r="A290" s="8">
        <v>37</v>
      </c>
      <c r="B290" s="9">
        <v>100000076330</v>
      </c>
      <c r="C290" s="5">
        <v>0</v>
      </c>
      <c r="D290" s="8" t="s">
        <v>132</v>
      </c>
      <c r="E290" s="8" t="s">
        <v>682</v>
      </c>
      <c r="F290" s="10">
        <v>11200</v>
      </c>
      <c r="G290" s="10">
        <v>-11199</v>
      </c>
      <c r="H290" s="10">
        <v>1</v>
      </c>
    </row>
    <row r="291" spans="1:8" s="1" customFormat="1" x14ac:dyDescent="0.55000000000000004">
      <c r="A291" s="8">
        <v>38</v>
      </c>
      <c r="B291" s="9">
        <v>100000076331</v>
      </c>
      <c r="C291" s="5">
        <v>0</v>
      </c>
      <c r="D291" s="8" t="s">
        <v>132</v>
      </c>
      <c r="E291" s="8" t="s">
        <v>682</v>
      </c>
      <c r="F291" s="10">
        <v>11200</v>
      </c>
      <c r="G291" s="10">
        <v>-11199</v>
      </c>
      <c r="H291" s="10">
        <v>1</v>
      </c>
    </row>
    <row r="292" spans="1:8" s="1" customFormat="1" x14ac:dyDescent="0.55000000000000004">
      <c r="A292" s="8">
        <v>39</v>
      </c>
      <c r="B292" s="9">
        <v>100000076338</v>
      </c>
      <c r="C292" s="5">
        <v>0</v>
      </c>
      <c r="D292" s="8" t="s">
        <v>132</v>
      </c>
      <c r="E292" s="8" t="s">
        <v>682</v>
      </c>
      <c r="F292" s="10">
        <v>11200</v>
      </c>
      <c r="G292" s="10">
        <v>-11199</v>
      </c>
      <c r="H292" s="10">
        <v>1</v>
      </c>
    </row>
    <row r="293" spans="1:8" s="1" customFormat="1" x14ac:dyDescent="0.55000000000000004">
      <c r="A293" s="8">
        <v>40</v>
      </c>
      <c r="B293" s="9">
        <v>100000076339</v>
      </c>
      <c r="C293" s="5">
        <v>0</v>
      </c>
      <c r="D293" s="8" t="s">
        <v>132</v>
      </c>
      <c r="E293" s="8" t="s">
        <v>682</v>
      </c>
      <c r="F293" s="10">
        <v>11200</v>
      </c>
      <c r="G293" s="10">
        <v>-11199</v>
      </c>
      <c r="H293" s="10">
        <v>1</v>
      </c>
    </row>
    <row r="294" spans="1:8" s="1" customFormat="1" x14ac:dyDescent="0.55000000000000004">
      <c r="A294" s="8">
        <v>41</v>
      </c>
      <c r="B294" s="9">
        <v>100000076340</v>
      </c>
      <c r="C294" s="5">
        <v>0</v>
      </c>
      <c r="D294" s="8" t="s">
        <v>132</v>
      </c>
      <c r="E294" s="8" t="s">
        <v>682</v>
      </c>
      <c r="F294" s="10">
        <v>11200</v>
      </c>
      <c r="G294" s="10">
        <v>-11199</v>
      </c>
      <c r="H294" s="10">
        <v>1</v>
      </c>
    </row>
    <row r="295" spans="1:8" s="1" customFormat="1" x14ac:dyDescent="0.55000000000000004">
      <c r="A295" s="8">
        <v>42</v>
      </c>
      <c r="B295" s="9">
        <v>100000076341</v>
      </c>
      <c r="C295" s="5">
        <v>0</v>
      </c>
      <c r="D295" s="8" t="s">
        <v>132</v>
      </c>
      <c r="E295" s="8" t="s">
        <v>682</v>
      </c>
      <c r="F295" s="10">
        <v>11200</v>
      </c>
      <c r="G295" s="10">
        <v>-11199</v>
      </c>
      <c r="H295" s="10">
        <v>1</v>
      </c>
    </row>
    <row r="296" spans="1:8" s="1" customFormat="1" x14ac:dyDescent="0.55000000000000004">
      <c r="A296" s="8">
        <v>43</v>
      </c>
      <c r="B296" s="9">
        <v>100000076382</v>
      </c>
      <c r="C296" s="5">
        <v>0</v>
      </c>
      <c r="D296" s="8" t="s">
        <v>132</v>
      </c>
      <c r="E296" s="8" t="s">
        <v>683</v>
      </c>
      <c r="F296" s="10">
        <v>295000</v>
      </c>
      <c r="G296" s="10">
        <v>-294999</v>
      </c>
      <c r="H296" s="10">
        <v>1</v>
      </c>
    </row>
    <row r="297" spans="1:8" s="1" customFormat="1" x14ac:dyDescent="0.55000000000000004">
      <c r="A297" s="8">
        <v>44</v>
      </c>
      <c r="B297" s="9">
        <v>100000076383</v>
      </c>
      <c r="C297" s="5">
        <v>0</v>
      </c>
      <c r="D297" s="8" t="s">
        <v>132</v>
      </c>
      <c r="E297" s="8" t="s">
        <v>683</v>
      </c>
      <c r="F297" s="10">
        <v>295000</v>
      </c>
      <c r="G297" s="10">
        <v>-294999</v>
      </c>
      <c r="H297" s="10">
        <v>1</v>
      </c>
    </row>
    <row r="298" spans="1:8" s="1" customFormat="1" x14ac:dyDescent="0.55000000000000004">
      <c r="A298" s="8">
        <v>45</v>
      </c>
      <c r="B298" s="9">
        <v>100000076384</v>
      </c>
      <c r="C298" s="5">
        <v>0</v>
      </c>
      <c r="D298" s="8" t="s">
        <v>132</v>
      </c>
      <c r="E298" s="8" t="s">
        <v>683</v>
      </c>
      <c r="F298" s="10">
        <v>295000</v>
      </c>
      <c r="G298" s="10">
        <v>-294999</v>
      </c>
      <c r="H298" s="10">
        <v>1</v>
      </c>
    </row>
    <row r="299" spans="1:8" s="1" customFormat="1" x14ac:dyDescent="0.55000000000000004">
      <c r="A299" s="8">
        <v>46</v>
      </c>
      <c r="B299" s="9">
        <v>100000076385</v>
      </c>
      <c r="C299" s="5">
        <v>0</v>
      </c>
      <c r="D299" s="8" t="s">
        <v>132</v>
      </c>
      <c r="E299" s="8" t="s">
        <v>683</v>
      </c>
      <c r="F299" s="10">
        <v>295000</v>
      </c>
      <c r="G299" s="10">
        <v>-294999</v>
      </c>
      <c r="H299" s="10">
        <v>1</v>
      </c>
    </row>
    <row r="300" spans="1:8" s="1" customFormat="1" x14ac:dyDescent="0.55000000000000004">
      <c r="A300" s="8">
        <v>47</v>
      </c>
      <c r="B300" s="9">
        <v>100000076386</v>
      </c>
      <c r="C300" s="5">
        <v>0</v>
      </c>
      <c r="D300" s="8" t="s">
        <v>132</v>
      </c>
      <c r="E300" s="8" t="s">
        <v>683</v>
      </c>
      <c r="F300" s="10">
        <v>295000</v>
      </c>
      <c r="G300" s="10">
        <v>-294999</v>
      </c>
      <c r="H300" s="10">
        <v>1</v>
      </c>
    </row>
    <row r="301" spans="1:8" s="1" customFormat="1" x14ac:dyDescent="0.55000000000000004">
      <c r="A301" s="8">
        <v>48</v>
      </c>
      <c r="B301" s="9">
        <v>100000076387</v>
      </c>
      <c r="C301" s="5">
        <v>0</v>
      </c>
      <c r="D301" s="8" t="s">
        <v>132</v>
      </c>
      <c r="E301" s="8" t="s">
        <v>684</v>
      </c>
      <c r="F301" s="10">
        <v>412000</v>
      </c>
      <c r="G301" s="10">
        <v>-411999</v>
      </c>
      <c r="H301" s="10">
        <v>1</v>
      </c>
    </row>
    <row r="302" spans="1:8" s="1" customFormat="1" x14ac:dyDescent="0.55000000000000004">
      <c r="A302" s="8">
        <v>49</v>
      </c>
      <c r="B302" s="9">
        <v>100000076388</v>
      </c>
      <c r="C302" s="5">
        <v>0</v>
      </c>
      <c r="D302" s="8" t="s">
        <v>132</v>
      </c>
      <c r="E302" s="8" t="s">
        <v>684</v>
      </c>
      <c r="F302" s="10">
        <v>412000</v>
      </c>
      <c r="G302" s="10">
        <v>-411999</v>
      </c>
      <c r="H302" s="10">
        <v>1</v>
      </c>
    </row>
    <row r="303" spans="1:8" s="1" customFormat="1" x14ac:dyDescent="0.55000000000000004">
      <c r="A303" s="8">
        <v>50</v>
      </c>
      <c r="B303" s="9">
        <v>100000076389</v>
      </c>
      <c r="C303" s="5">
        <v>0</v>
      </c>
      <c r="D303" s="8" t="s">
        <v>132</v>
      </c>
      <c r="E303" s="8" t="s">
        <v>684</v>
      </c>
      <c r="F303" s="10">
        <v>412000</v>
      </c>
      <c r="G303" s="10">
        <v>-411999</v>
      </c>
      <c r="H303" s="10">
        <v>1</v>
      </c>
    </row>
    <row r="304" spans="1:8" s="1" customFormat="1" x14ac:dyDescent="0.55000000000000004">
      <c r="A304" s="8">
        <v>51</v>
      </c>
      <c r="B304" s="9">
        <v>100000076390</v>
      </c>
      <c r="C304" s="5">
        <v>0</v>
      </c>
      <c r="D304" s="8" t="s">
        <v>132</v>
      </c>
      <c r="E304" s="8" t="s">
        <v>684</v>
      </c>
      <c r="F304" s="10">
        <v>412000</v>
      </c>
      <c r="G304" s="10">
        <v>-411999</v>
      </c>
      <c r="H304" s="10">
        <v>1</v>
      </c>
    </row>
    <row r="305" spans="1:8" s="1" customFormat="1" x14ac:dyDescent="0.55000000000000004">
      <c r="A305" s="8">
        <v>52</v>
      </c>
      <c r="B305" s="9">
        <v>100000076391</v>
      </c>
      <c r="C305" s="5">
        <v>0</v>
      </c>
      <c r="D305" s="8" t="s">
        <v>132</v>
      </c>
      <c r="E305" s="8" t="s">
        <v>684</v>
      </c>
      <c r="F305" s="10">
        <v>412000</v>
      </c>
      <c r="G305" s="10">
        <v>-411999</v>
      </c>
      <c r="H305" s="10">
        <v>1</v>
      </c>
    </row>
    <row r="306" spans="1:8" s="1" customFormat="1" x14ac:dyDescent="0.55000000000000004">
      <c r="A306" s="8">
        <v>53</v>
      </c>
      <c r="B306" s="9">
        <v>100000087498</v>
      </c>
      <c r="C306" s="5">
        <v>0</v>
      </c>
      <c r="D306" s="8" t="s">
        <v>685</v>
      </c>
      <c r="E306" s="8" t="s">
        <v>686</v>
      </c>
      <c r="F306" s="10">
        <v>1681666.66</v>
      </c>
      <c r="G306" s="10">
        <v>-1681665.66</v>
      </c>
      <c r="H306" s="10">
        <v>1</v>
      </c>
    </row>
    <row r="307" spans="1:8" s="1" customFormat="1" x14ac:dyDescent="0.55000000000000004">
      <c r="A307" s="8">
        <v>54</v>
      </c>
      <c r="B307" s="9">
        <v>100000087499</v>
      </c>
      <c r="C307" s="5">
        <v>0</v>
      </c>
      <c r="D307" s="8" t="s">
        <v>685</v>
      </c>
      <c r="E307" s="8" t="s">
        <v>686</v>
      </c>
      <c r="F307" s="10">
        <v>1681666.67</v>
      </c>
      <c r="G307" s="10">
        <v>-1681665.67</v>
      </c>
      <c r="H307" s="10">
        <v>1</v>
      </c>
    </row>
    <row r="308" spans="1:8" s="1" customFormat="1" x14ac:dyDescent="0.55000000000000004">
      <c r="A308" s="8">
        <v>55</v>
      </c>
      <c r="B308" s="9">
        <v>100000087500</v>
      </c>
      <c r="C308" s="5">
        <v>0</v>
      </c>
      <c r="D308" s="8" t="s">
        <v>685</v>
      </c>
      <c r="E308" s="8" t="s">
        <v>686</v>
      </c>
      <c r="F308" s="10">
        <v>1681666.67</v>
      </c>
      <c r="G308" s="10">
        <v>-1681665.67</v>
      </c>
      <c r="H308" s="10">
        <v>1</v>
      </c>
    </row>
    <row r="309" spans="1:8" s="1" customFormat="1" x14ac:dyDescent="0.55000000000000004">
      <c r="A309" s="8">
        <v>56</v>
      </c>
      <c r="B309" s="9">
        <v>100000103856</v>
      </c>
      <c r="C309" s="5">
        <v>0</v>
      </c>
      <c r="D309" s="8" t="s">
        <v>635</v>
      </c>
      <c r="E309" s="8" t="s">
        <v>687</v>
      </c>
      <c r="F309" s="10">
        <v>24791.67</v>
      </c>
      <c r="G309" s="10">
        <v>-24790.67</v>
      </c>
      <c r="H309" s="10">
        <v>1</v>
      </c>
    </row>
    <row r="310" spans="1:8" s="1" customFormat="1" x14ac:dyDescent="0.55000000000000004">
      <c r="A310" s="8">
        <v>57</v>
      </c>
      <c r="B310" s="9">
        <v>100000103857</v>
      </c>
      <c r="C310" s="5">
        <v>0</v>
      </c>
      <c r="D310" s="8" t="s">
        <v>635</v>
      </c>
      <c r="E310" s="8" t="s">
        <v>687</v>
      </c>
      <c r="F310" s="10">
        <v>24791.67</v>
      </c>
      <c r="G310" s="10">
        <v>-24790.67</v>
      </c>
      <c r="H310" s="10">
        <v>1</v>
      </c>
    </row>
    <row r="311" spans="1:8" s="1" customFormat="1" x14ac:dyDescent="0.55000000000000004">
      <c r="A311" s="8">
        <v>58</v>
      </c>
      <c r="B311" s="9">
        <v>100000103858</v>
      </c>
      <c r="C311" s="5">
        <v>0</v>
      </c>
      <c r="D311" s="8" t="s">
        <v>635</v>
      </c>
      <c r="E311" s="8" t="s">
        <v>687</v>
      </c>
      <c r="F311" s="10">
        <v>24791.67</v>
      </c>
      <c r="G311" s="10">
        <v>-24790.67</v>
      </c>
      <c r="H311" s="10">
        <v>1</v>
      </c>
    </row>
    <row r="312" spans="1:8" s="1" customFormat="1" x14ac:dyDescent="0.55000000000000004">
      <c r="A312" s="8">
        <v>59</v>
      </c>
      <c r="B312" s="9">
        <v>100000103859</v>
      </c>
      <c r="C312" s="5">
        <v>0</v>
      </c>
      <c r="D312" s="8" t="s">
        <v>635</v>
      </c>
      <c r="E312" s="8" t="s">
        <v>687</v>
      </c>
      <c r="F312" s="10">
        <v>24791.67</v>
      </c>
      <c r="G312" s="10">
        <v>-24790.67</v>
      </c>
      <c r="H312" s="10">
        <v>1</v>
      </c>
    </row>
    <row r="313" spans="1:8" s="1" customFormat="1" x14ac:dyDescent="0.55000000000000004">
      <c r="A313" s="8">
        <v>60</v>
      </c>
      <c r="B313" s="9">
        <v>100000103860</v>
      </c>
      <c r="C313" s="5">
        <v>0</v>
      </c>
      <c r="D313" s="8" t="s">
        <v>635</v>
      </c>
      <c r="E313" s="8" t="s">
        <v>688</v>
      </c>
      <c r="F313" s="10">
        <v>11875</v>
      </c>
      <c r="G313" s="10">
        <v>-11874</v>
      </c>
      <c r="H313" s="10">
        <v>1</v>
      </c>
    </row>
    <row r="314" spans="1:8" s="1" customFormat="1" x14ac:dyDescent="0.55000000000000004">
      <c r="A314" s="8">
        <v>61</v>
      </c>
      <c r="B314" s="9">
        <v>100000103861</v>
      </c>
      <c r="C314" s="5">
        <v>0</v>
      </c>
      <c r="D314" s="8" t="s">
        <v>635</v>
      </c>
      <c r="E314" s="8" t="s">
        <v>688</v>
      </c>
      <c r="F314" s="10">
        <v>11875</v>
      </c>
      <c r="G314" s="10">
        <v>-11874</v>
      </c>
      <c r="H314" s="10">
        <v>1</v>
      </c>
    </row>
    <row r="315" spans="1:8" s="1" customFormat="1" x14ac:dyDescent="0.55000000000000004">
      <c r="A315" s="8">
        <v>62</v>
      </c>
      <c r="B315" s="9">
        <v>100000103862</v>
      </c>
      <c r="C315" s="5">
        <v>0</v>
      </c>
      <c r="D315" s="8" t="s">
        <v>635</v>
      </c>
      <c r="E315" s="8" t="s">
        <v>688</v>
      </c>
      <c r="F315" s="10">
        <v>11875</v>
      </c>
      <c r="G315" s="10">
        <v>-11874</v>
      </c>
      <c r="H315" s="10">
        <v>1</v>
      </c>
    </row>
    <row r="316" spans="1:8" s="1" customFormat="1" x14ac:dyDescent="0.55000000000000004">
      <c r="A316" s="8">
        <v>63</v>
      </c>
      <c r="B316" s="9">
        <v>100000103863</v>
      </c>
      <c r="C316" s="5">
        <v>0</v>
      </c>
      <c r="D316" s="8" t="s">
        <v>635</v>
      </c>
      <c r="E316" s="8" t="s">
        <v>688</v>
      </c>
      <c r="F316" s="10">
        <v>11875</v>
      </c>
      <c r="G316" s="10">
        <v>-11874</v>
      </c>
      <c r="H316" s="10">
        <v>1</v>
      </c>
    </row>
    <row r="317" spans="1:8" s="1" customFormat="1" x14ac:dyDescent="0.55000000000000004">
      <c r="A317" s="8">
        <v>64</v>
      </c>
      <c r="B317" s="9">
        <v>100000103864</v>
      </c>
      <c r="C317" s="5">
        <v>0</v>
      </c>
      <c r="D317" s="8" t="s">
        <v>635</v>
      </c>
      <c r="E317" s="8" t="s">
        <v>688</v>
      </c>
      <c r="F317" s="10">
        <v>11875</v>
      </c>
      <c r="G317" s="10">
        <v>-11874</v>
      </c>
      <c r="H317" s="10">
        <v>1</v>
      </c>
    </row>
    <row r="318" spans="1:8" s="1" customFormat="1" x14ac:dyDescent="0.55000000000000004">
      <c r="A318" s="8">
        <v>65</v>
      </c>
      <c r="B318" s="9">
        <v>100000103865</v>
      </c>
      <c r="C318" s="5">
        <v>0</v>
      </c>
      <c r="D318" s="8" t="s">
        <v>635</v>
      </c>
      <c r="E318" s="8" t="s">
        <v>688</v>
      </c>
      <c r="F318" s="10">
        <v>11875</v>
      </c>
      <c r="G318" s="10">
        <v>-11874</v>
      </c>
      <c r="H318" s="10">
        <v>1</v>
      </c>
    </row>
    <row r="319" spans="1:8" s="1" customFormat="1" x14ac:dyDescent="0.55000000000000004">
      <c r="A319" s="8">
        <v>66</v>
      </c>
      <c r="B319" s="9">
        <v>100000103866</v>
      </c>
      <c r="C319" s="5">
        <v>0</v>
      </c>
      <c r="D319" s="8" t="s">
        <v>635</v>
      </c>
      <c r="E319" s="8" t="s">
        <v>688</v>
      </c>
      <c r="F319" s="10">
        <v>11875</v>
      </c>
      <c r="G319" s="10">
        <v>-11874</v>
      </c>
      <c r="H319" s="10">
        <v>1</v>
      </c>
    </row>
    <row r="320" spans="1:8" s="1" customFormat="1" x14ac:dyDescent="0.55000000000000004">
      <c r="A320" s="8">
        <v>67</v>
      </c>
      <c r="B320" s="9">
        <v>100000103867</v>
      </c>
      <c r="C320" s="5">
        <v>0</v>
      </c>
      <c r="D320" s="8" t="s">
        <v>635</v>
      </c>
      <c r="E320" s="8" t="s">
        <v>688</v>
      </c>
      <c r="F320" s="10">
        <v>11875</v>
      </c>
      <c r="G320" s="10">
        <v>-11874</v>
      </c>
      <c r="H320" s="10">
        <v>1</v>
      </c>
    </row>
    <row r="321" spans="1:8" s="1" customFormat="1" x14ac:dyDescent="0.55000000000000004">
      <c r="A321" s="8">
        <v>68</v>
      </c>
      <c r="B321" s="9">
        <v>100000103868</v>
      </c>
      <c r="C321" s="5">
        <v>0</v>
      </c>
      <c r="D321" s="8" t="s">
        <v>635</v>
      </c>
      <c r="E321" s="8" t="s">
        <v>688</v>
      </c>
      <c r="F321" s="10">
        <v>11875</v>
      </c>
      <c r="G321" s="10">
        <v>-11874</v>
      </c>
      <c r="H321" s="10">
        <v>1</v>
      </c>
    </row>
    <row r="322" spans="1:8" s="1" customFormat="1" x14ac:dyDescent="0.55000000000000004">
      <c r="A322" s="8">
        <v>69</v>
      </c>
      <c r="B322" s="9">
        <v>100000103869</v>
      </c>
      <c r="C322" s="5">
        <v>0</v>
      </c>
      <c r="D322" s="8" t="s">
        <v>635</v>
      </c>
      <c r="E322" s="8" t="s">
        <v>688</v>
      </c>
      <c r="F322" s="10">
        <v>11875</v>
      </c>
      <c r="G322" s="10">
        <v>-11874</v>
      </c>
      <c r="H322" s="10">
        <v>1</v>
      </c>
    </row>
    <row r="323" spans="1:8" s="1" customFormat="1" x14ac:dyDescent="0.55000000000000004">
      <c r="A323" s="8">
        <v>70</v>
      </c>
      <c r="B323" s="9">
        <v>100000103870</v>
      </c>
      <c r="C323" s="5">
        <v>0</v>
      </c>
      <c r="D323" s="8" t="s">
        <v>635</v>
      </c>
      <c r="E323" s="8" t="s">
        <v>688</v>
      </c>
      <c r="F323" s="10">
        <v>11875</v>
      </c>
      <c r="G323" s="10">
        <v>-11874</v>
      </c>
      <c r="H323" s="10">
        <v>1</v>
      </c>
    </row>
    <row r="324" spans="1:8" s="1" customFormat="1" x14ac:dyDescent="0.55000000000000004">
      <c r="A324" s="8">
        <v>71</v>
      </c>
      <c r="B324" s="9">
        <v>100000103871</v>
      </c>
      <c r="C324" s="5">
        <v>0</v>
      </c>
      <c r="D324" s="8" t="s">
        <v>635</v>
      </c>
      <c r="E324" s="8" t="s">
        <v>688</v>
      </c>
      <c r="F324" s="10">
        <v>11875</v>
      </c>
      <c r="G324" s="10">
        <v>-11874</v>
      </c>
      <c r="H324" s="10">
        <v>1</v>
      </c>
    </row>
    <row r="325" spans="1:8" s="1" customFormat="1" x14ac:dyDescent="0.55000000000000004">
      <c r="A325" s="8">
        <v>72</v>
      </c>
      <c r="B325" s="9">
        <v>100000103872</v>
      </c>
      <c r="C325" s="5">
        <v>0</v>
      </c>
      <c r="D325" s="8" t="s">
        <v>635</v>
      </c>
      <c r="E325" s="8" t="s">
        <v>688</v>
      </c>
      <c r="F325" s="10">
        <v>11875</v>
      </c>
      <c r="G325" s="10">
        <v>-11874</v>
      </c>
      <c r="H325" s="10">
        <v>1</v>
      </c>
    </row>
    <row r="326" spans="1:8" s="1" customFormat="1" x14ac:dyDescent="0.55000000000000004">
      <c r="A326" s="8">
        <v>73</v>
      </c>
      <c r="B326" s="9">
        <v>100000103873</v>
      </c>
      <c r="C326" s="5">
        <v>0</v>
      </c>
      <c r="D326" s="8" t="s">
        <v>635</v>
      </c>
      <c r="E326" s="8" t="s">
        <v>688</v>
      </c>
      <c r="F326" s="10">
        <v>11875</v>
      </c>
      <c r="G326" s="10">
        <v>-11874</v>
      </c>
      <c r="H326" s="10">
        <v>1</v>
      </c>
    </row>
    <row r="327" spans="1:8" s="1" customFormat="1" x14ac:dyDescent="0.55000000000000004">
      <c r="A327" s="8">
        <v>74</v>
      </c>
      <c r="B327" s="9">
        <v>100000103874</v>
      </c>
      <c r="C327" s="5">
        <v>0</v>
      </c>
      <c r="D327" s="8" t="s">
        <v>635</v>
      </c>
      <c r="E327" s="8" t="s">
        <v>688</v>
      </c>
      <c r="F327" s="10">
        <v>11875</v>
      </c>
      <c r="G327" s="10">
        <v>-11874</v>
      </c>
      <c r="H327" s="10">
        <v>1</v>
      </c>
    </row>
    <row r="328" spans="1:8" s="1" customFormat="1" x14ac:dyDescent="0.55000000000000004">
      <c r="A328" s="8">
        <v>75</v>
      </c>
      <c r="B328" s="9">
        <v>100000103875</v>
      </c>
      <c r="C328" s="5">
        <v>0</v>
      </c>
      <c r="D328" s="8" t="s">
        <v>635</v>
      </c>
      <c r="E328" s="8" t="s">
        <v>688</v>
      </c>
      <c r="F328" s="10">
        <v>11875</v>
      </c>
      <c r="G328" s="10">
        <v>-11874</v>
      </c>
      <c r="H328" s="10">
        <v>1</v>
      </c>
    </row>
    <row r="329" spans="1:8" s="1" customFormat="1" x14ac:dyDescent="0.55000000000000004">
      <c r="A329" s="8">
        <v>76</v>
      </c>
      <c r="B329" s="9">
        <v>100000103876</v>
      </c>
      <c r="C329" s="5">
        <v>0</v>
      </c>
      <c r="D329" s="8" t="s">
        <v>635</v>
      </c>
      <c r="E329" s="8" t="s">
        <v>688</v>
      </c>
      <c r="F329" s="10">
        <v>11875</v>
      </c>
      <c r="G329" s="10">
        <v>-11874</v>
      </c>
      <c r="H329" s="10">
        <v>1</v>
      </c>
    </row>
    <row r="330" spans="1:8" s="1" customFormat="1" x14ac:dyDescent="0.55000000000000004">
      <c r="A330" s="8">
        <v>77</v>
      </c>
      <c r="B330" s="9">
        <v>100000103877</v>
      </c>
      <c r="C330" s="5">
        <v>0</v>
      </c>
      <c r="D330" s="8" t="s">
        <v>635</v>
      </c>
      <c r="E330" s="8" t="s">
        <v>688</v>
      </c>
      <c r="F330" s="10">
        <v>11875</v>
      </c>
      <c r="G330" s="10">
        <v>-11874</v>
      </c>
      <c r="H330" s="10">
        <v>1</v>
      </c>
    </row>
    <row r="331" spans="1:8" s="1" customFormat="1" x14ac:dyDescent="0.55000000000000004">
      <c r="A331" s="8">
        <v>78</v>
      </c>
      <c r="B331" s="9">
        <v>100000103878</v>
      </c>
      <c r="C331" s="5">
        <v>0</v>
      </c>
      <c r="D331" s="8" t="s">
        <v>635</v>
      </c>
      <c r="E331" s="8" t="s">
        <v>688</v>
      </c>
      <c r="F331" s="10">
        <v>11875</v>
      </c>
      <c r="G331" s="10">
        <v>-11874</v>
      </c>
      <c r="H331" s="10">
        <v>1</v>
      </c>
    </row>
    <row r="332" spans="1:8" s="1" customFormat="1" x14ac:dyDescent="0.55000000000000004">
      <c r="A332" s="8">
        <v>79</v>
      </c>
      <c r="B332" s="9">
        <v>100000103879</v>
      </c>
      <c r="C332" s="5">
        <v>0</v>
      </c>
      <c r="D332" s="8" t="s">
        <v>635</v>
      </c>
      <c r="E332" s="8" t="s">
        <v>688</v>
      </c>
      <c r="F332" s="10">
        <v>11875</v>
      </c>
      <c r="G332" s="10">
        <v>-11874</v>
      </c>
      <c r="H332" s="10">
        <v>1</v>
      </c>
    </row>
    <row r="333" spans="1:8" s="1" customFormat="1" x14ac:dyDescent="0.55000000000000004">
      <c r="A333" s="8">
        <v>80</v>
      </c>
      <c r="B333" s="9">
        <v>100000103880</v>
      </c>
      <c r="C333" s="5">
        <v>0</v>
      </c>
      <c r="D333" s="8" t="s">
        <v>635</v>
      </c>
      <c r="E333" s="8" t="s">
        <v>688</v>
      </c>
      <c r="F333" s="10">
        <v>11875</v>
      </c>
      <c r="G333" s="10">
        <v>-11874</v>
      </c>
      <c r="H333" s="10">
        <v>1</v>
      </c>
    </row>
    <row r="334" spans="1:8" s="1" customFormat="1" x14ac:dyDescent="0.55000000000000004">
      <c r="A334" s="8">
        <v>81</v>
      </c>
      <c r="B334" s="9">
        <v>100000103881</v>
      </c>
      <c r="C334" s="5">
        <v>0</v>
      </c>
      <c r="D334" s="8" t="s">
        <v>635</v>
      </c>
      <c r="E334" s="8" t="s">
        <v>688</v>
      </c>
      <c r="F334" s="10">
        <v>11875</v>
      </c>
      <c r="G334" s="10">
        <v>-11874</v>
      </c>
      <c r="H334" s="10">
        <v>1</v>
      </c>
    </row>
    <row r="335" spans="1:8" s="1" customFormat="1" x14ac:dyDescent="0.55000000000000004">
      <c r="A335" s="8">
        <v>82</v>
      </c>
      <c r="B335" s="9">
        <v>100000103882</v>
      </c>
      <c r="C335" s="5">
        <v>0</v>
      </c>
      <c r="D335" s="8" t="s">
        <v>635</v>
      </c>
      <c r="E335" s="8" t="s">
        <v>688</v>
      </c>
      <c r="F335" s="10">
        <v>11875</v>
      </c>
      <c r="G335" s="10">
        <v>-11874</v>
      </c>
      <c r="H335" s="10">
        <v>1</v>
      </c>
    </row>
    <row r="336" spans="1:8" s="1" customFormat="1" x14ac:dyDescent="0.55000000000000004">
      <c r="A336" s="8">
        <v>83</v>
      </c>
      <c r="B336" s="9">
        <v>100000103883</v>
      </c>
      <c r="C336" s="5">
        <v>0</v>
      </c>
      <c r="D336" s="8" t="s">
        <v>635</v>
      </c>
      <c r="E336" s="8" t="s">
        <v>688</v>
      </c>
      <c r="F336" s="10">
        <v>11875</v>
      </c>
      <c r="G336" s="10">
        <v>-11874</v>
      </c>
      <c r="H336" s="10">
        <v>1</v>
      </c>
    </row>
    <row r="337" spans="1:8" s="1" customFormat="1" x14ac:dyDescent="0.55000000000000004">
      <c r="A337" s="8">
        <v>84</v>
      </c>
      <c r="B337" s="9">
        <v>100000103898</v>
      </c>
      <c r="C337" s="5">
        <v>0</v>
      </c>
      <c r="D337" s="8" t="s">
        <v>635</v>
      </c>
      <c r="E337" s="8" t="s">
        <v>689</v>
      </c>
      <c r="F337" s="10">
        <v>23540</v>
      </c>
      <c r="G337" s="10">
        <v>-23539</v>
      </c>
      <c r="H337" s="10">
        <v>1</v>
      </c>
    </row>
    <row r="338" spans="1:8" s="1" customFormat="1" x14ac:dyDescent="0.55000000000000004">
      <c r="A338" s="8">
        <v>85</v>
      </c>
      <c r="B338" s="9">
        <v>100000103899</v>
      </c>
      <c r="C338" s="5">
        <v>0</v>
      </c>
      <c r="D338" s="8" t="s">
        <v>635</v>
      </c>
      <c r="E338" s="8" t="s">
        <v>689</v>
      </c>
      <c r="F338" s="10">
        <v>23540</v>
      </c>
      <c r="G338" s="10">
        <v>-23539</v>
      </c>
      <c r="H338" s="10">
        <v>1</v>
      </c>
    </row>
    <row r="339" spans="1:8" s="1" customFormat="1" x14ac:dyDescent="0.55000000000000004">
      <c r="A339" s="8">
        <v>86</v>
      </c>
      <c r="B339" s="9">
        <v>100000103900</v>
      </c>
      <c r="C339" s="5">
        <v>0</v>
      </c>
      <c r="D339" s="8" t="s">
        <v>635</v>
      </c>
      <c r="E339" s="8" t="s">
        <v>689</v>
      </c>
      <c r="F339" s="10">
        <v>23540</v>
      </c>
      <c r="G339" s="10">
        <v>-23539</v>
      </c>
      <c r="H339" s="10">
        <v>1</v>
      </c>
    </row>
    <row r="340" spans="1:8" s="1" customFormat="1" x14ac:dyDescent="0.55000000000000004">
      <c r="A340" s="8">
        <v>87</v>
      </c>
      <c r="B340" s="9">
        <v>100000103910</v>
      </c>
      <c r="C340" s="5">
        <v>0</v>
      </c>
      <c r="D340" s="8" t="s">
        <v>635</v>
      </c>
      <c r="E340" s="8" t="s">
        <v>689</v>
      </c>
      <c r="F340" s="10">
        <v>23540</v>
      </c>
      <c r="G340" s="10">
        <v>-23539</v>
      </c>
      <c r="H340" s="10">
        <v>1</v>
      </c>
    </row>
    <row r="341" spans="1:8" s="1" customFormat="1" x14ac:dyDescent="0.55000000000000004">
      <c r="A341" s="8">
        <v>88</v>
      </c>
      <c r="B341" s="9">
        <v>100000103911</v>
      </c>
      <c r="C341" s="5">
        <v>0</v>
      </c>
      <c r="D341" s="8" t="s">
        <v>635</v>
      </c>
      <c r="E341" s="8" t="s">
        <v>689</v>
      </c>
      <c r="F341" s="10">
        <v>23540</v>
      </c>
      <c r="G341" s="10">
        <v>-23539</v>
      </c>
      <c r="H341" s="10">
        <v>1</v>
      </c>
    </row>
    <row r="342" spans="1:8" s="1" customFormat="1" x14ac:dyDescent="0.55000000000000004">
      <c r="A342" s="8">
        <v>89</v>
      </c>
      <c r="B342" s="9">
        <v>100000103913</v>
      </c>
      <c r="C342" s="5">
        <v>0</v>
      </c>
      <c r="D342" s="8" t="s">
        <v>635</v>
      </c>
      <c r="E342" s="8" t="s">
        <v>689</v>
      </c>
      <c r="F342" s="10">
        <v>23540</v>
      </c>
      <c r="G342" s="10">
        <v>-23539</v>
      </c>
      <c r="H342" s="10">
        <v>1</v>
      </c>
    </row>
    <row r="343" spans="1:8" s="1" customFormat="1" x14ac:dyDescent="0.55000000000000004">
      <c r="A343" s="8">
        <v>90</v>
      </c>
      <c r="B343" s="9">
        <v>100000103914</v>
      </c>
      <c r="C343" s="5">
        <v>0</v>
      </c>
      <c r="D343" s="8" t="s">
        <v>635</v>
      </c>
      <c r="E343" s="8" t="s">
        <v>689</v>
      </c>
      <c r="F343" s="10">
        <v>23540</v>
      </c>
      <c r="G343" s="10">
        <v>-23539</v>
      </c>
      <c r="H343" s="10">
        <v>1</v>
      </c>
    </row>
    <row r="344" spans="1:8" s="1" customFormat="1" x14ac:dyDescent="0.55000000000000004">
      <c r="A344" s="8">
        <v>91</v>
      </c>
      <c r="B344" s="9">
        <v>100000103956</v>
      </c>
      <c r="C344" s="5">
        <v>0</v>
      </c>
      <c r="D344" s="8" t="s">
        <v>635</v>
      </c>
      <c r="E344" s="8" t="s">
        <v>690</v>
      </c>
      <c r="F344" s="10">
        <v>5992</v>
      </c>
      <c r="G344" s="10">
        <v>-5991</v>
      </c>
      <c r="H344" s="10">
        <v>1</v>
      </c>
    </row>
    <row r="345" spans="1:8" s="1" customFormat="1" x14ac:dyDescent="0.55000000000000004">
      <c r="A345" s="8">
        <v>92</v>
      </c>
      <c r="B345" s="9">
        <v>100000103957</v>
      </c>
      <c r="C345" s="5">
        <v>0</v>
      </c>
      <c r="D345" s="8" t="s">
        <v>635</v>
      </c>
      <c r="E345" s="8" t="s">
        <v>690</v>
      </c>
      <c r="F345" s="10">
        <v>5992</v>
      </c>
      <c r="G345" s="10">
        <v>-5991</v>
      </c>
      <c r="H345" s="10">
        <v>1</v>
      </c>
    </row>
    <row r="346" spans="1:8" s="1" customFormat="1" x14ac:dyDescent="0.55000000000000004">
      <c r="A346" s="8">
        <v>93</v>
      </c>
      <c r="B346" s="9">
        <v>100000103963</v>
      </c>
      <c r="C346" s="5">
        <v>0</v>
      </c>
      <c r="D346" s="8" t="s">
        <v>635</v>
      </c>
      <c r="E346" s="8" t="s">
        <v>690</v>
      </c>
      <c r="F346" s="10">
        <v>5992</v>
      </c>
      <c r="G346" s="10">
        <v>-5991</v>
      </c>
      <c r="H346" s="10">
        <v>1</v>
      </c>
    </row>
    <row r="347" spans="1:8" s="1" customFormat="1" x14ac:dyDescent="0.55000000000000004">
      <c r="A347" s="8">
        <v>94</v>
      </c>
      <c r="B347" s="9">
        <v>100000103964</v>
      </c>
      <c r="C347" s="5">
        <v>0</v>
      </c>
      <c r="D347" s="8" t="s">
        <v>635</v>
      </c>
      <c r="E347" s="8" t="s">
        <v>690</v>
      </c>
      <c r="F347" s="10">
        <v>5992</v>
      </c>
      <c r="G347" s="10">
        <v>-5991</v>
      </c>
      <c r="H347" s="10">
        <v>1</v>
      </c>
    </row>
    <row r="348" spans="1:8" s="1" customFormat="1" x14ac:dyDescent="0.55000000000000004">
      <c r="A348" s="8">
        <v>95</v>
      </c>
      <c r="B348" s="9">
        <v>100000103965</v>
      </c>
      <c r="C348" s="5">
        <v>0</v>
      </c>
      <c r="D348" s="8" t="s">
        <v>635</v>
      </c>
      <c r="E348" s="8" t="s">
        <v>690</v>
      </c>
      <c r="F348" s="10">
        <v>5992</v>
      </c>
      <c r="G348" s="10">
        <v>-5991</v>
      </c>
      <c r="H348" s="10">
        <v>1</v>
      </c>
    </row>
    <row r="349" spans="1:8" s="1" customFormat="1" x14ac:dyDescent="0.55000000000000004">
      <c r="A349" s="8">
        <v>96</v>
      </c>
      <c r="B349" s="9">
        <v>100000103966</v>
      </c>
      <c r="C349" s="5">
        <v>0</v>
      </c>
      <c r="D349" s="8" t="s">
        <v>635</v>
      </c>
      <c r="E349" s="8" t="s">
        <v>690</v>
      </c>
      <c r="F349" s="10">
        <v>5992</v>
      </c>
      <c r="G349" s="10">
        <v>-5991</v>
      </c>
      <c r="H349" s="10">
        <v>1</v>
      </c>
    </row>
    <row r="350" spans="1:8" s="1" customFormat="1" x14ac:dyDescent="0.55000000000000004">
      <c r="A350" s="8">
        <v>97</v>
      </c>
      <c r="B350" s="9">
        <v>100000103967</v>
      </c>
      <c r="C350" s="5">
        <v>0</v>
      </c>
      <c r="D350" s="8" t="s">
        <v>635</v>
      </c>
      <c r="E350" s="8" t="s">
        <v>690</v>
      </c>
      <c r="F350" s="10">
        <v>5992</v>
      </c>
      <c r="G350" s="10">
        <v>-5991</v>
      </c>
      <c r="H350" s="10">
        <v>1</v>
      </c>
    </row>
    <row r="351" spans="1:8" s="1" customFormat="1" x14ac:dyDescent="0.55000000000000004">
      <c r="A351" s="8">
        <v>98</v>
      </c>
      <c r="B351" s="9">
        <v>100000103968</v>
      </c>
      <c r="C351" s="5">
        <v>0</v>
      </c>
      <c r="D351" s="8" t="s">
        <v>635</v>
      </c>
      <c r="E351" s="8" t="s">
        <v>690</v>
      </c>
      <c r="F351" s="10">
        <v>5992</v>
      </c>
      <c r="G351" s="10">
        <v>-5991</v>
      </c>
      <c r="H351" s="10">
        <v>1</v>
      </c>
    </row>
    <row r="352" spans="1:8" s="1" customFormat="1" x14ac:dyDescent="0.55000000000000004">
      <c r="A352" s="8">
        <v>99</v>
      </c>
      <c r="B352" s="9">
        <v>100000103981</v>
      </c>
      <c r="C352" s="5">
        <v>0</v>
      </c>
      <c r="D352" s="8" t="s">
        <v>635</v>
      </c>
      <c r="E352" s="8" t="s">
        <v>691</v>
      </c>
      <c r="F352" s="10">
        <v>12840</v>
      </c>
      <c r="G352" s="10">
        <v>-12839</v>
      </c>
      <c r="H352" s="10">
        <v>1</v>
      </c>
    </row>
    <row r="353" spans="1:8" s="1" customFormat="1" x14ac:dyDescent="0.55000000000000004">
      <c r="A353" s="8">
        <v>100</v>
      </c>
      <c r="B353" s="9">
        <v>100000103982</v>
      </c>
      <c r="C353" s="5">
        <v>0</v>
      </c>
      <c r="D353" s="8" t="s">
        <v>635</v>
      </c>
      <c r="E353" s="8" t="s">
        <v>691</v>
      </c>
      <c r="F353" s="10">
        <v>12840</v>
      </c>
      <c r="G353" s="10">
        <v>-12839</v>
      </c>
      <c r="H353" s="10">
        <v>1</v>
      </c>
    </row>
    <row r="354" spans="1:8" s="1" customFormat="1" x14ac:dyDescent="0.55000000000000004">
      <c r="A354" s="8">
        <v>101</v>
      </c>
      <c r="B354" s="9">
        <v>100000103983</v>
      </c>
      <c r="C354" s="5">
        <v>0</v>
      </c>
      <c r="D354" s="8" t="s">
        <v>635</v>
      </c>
      <c r="E354" s="8" t="s">
        <v>691</v>
      </c>
      <c r="F354" s="10">
        <v>12840</v>
      </c>
      <c r="G354" s="10">
        <v>-12839</v>
      </c>
      <c r="H354" s="10">
        <v>1</v>
      </c>
    </row>
    <row r="355" spans="1:8" s="1" customFormat="1" x14ac:dyDescent="0.55000000000000004">
      <c r="A355" s="8">
        <v>102</v>
      </c>
      <c r="B355" s="9">
        <v>100000103984</v>
      </c>
      <c r="C355" s="5">
        <v>0</v>
      </c>
      <c r="D355" s="8" t="s">
        <v>635</v>
      </c>
      <c r="E355" s="8" t="s">
        <v>691</v>
      </c>
      <c r="F355" s="10">
        <v>12840</v>
      </c>
      <c r="G355" s="10">
        <v>-12839</v>
      </c>
      <c r="H355" s="10">
        <v>1</v>
      </c>
    </row>
    <row r="356" spans="1:8" s="1" customFormat="1" x14ac:dyDescent="0.55000000000000004">
      <c r="A356" s="8">
        <v>103</v>
      </c>
      <c r="B356" s="9">
        <v>100000103985</v>
      </c>
      <c r="C356" s="5">
        <v>0</v>
      </c>
      <c r="D356" s="8" t="s">
        <v>635</v>
      </c>
      <c r="E356" s="8" t="s">
        <v>691</v>
      </c>
      <c r="F356" s="10">
        <v>12840</v>
      </c>
      <c r="G356" s="10">
        <v>-12839</v>
      </c>
      <c r="H356" s="10">
        <v>1</v>
      </c>
    </row>
    <row r="357" spans="1:8" s="1" customFormat="1" x14ac:dyDescent="0.55000000000000004">
      <c r="A357" s="8">
        <v>104</v>
      </c>
      <c r="B357" s="9">
        <v>100000103986</v>
      </c>
      <c r="C357" s="5">
        <v>0</v>
      </c>
      <c r="D357" s="8" t="s">
        <v>635</v>
      </c>
      <c r="E357" s="8" t="s">
        <v>692</v>
      </c>
      <c r="F357" s="10">
        <v>126260</v>
      </c>
      <c r="G357" s="10">
        <v>-126259</v>
      </c>
      <c r="H357" s="10">
        <v>1</v>
      </c>
    </row>
    <row r="358" spans="1:8" s="1" customFormat="1" x14ac:dyDescent="0.55000000000000004">
      <c r="A358" s="8">
        <v>105</v>
      </c>
      <c r="B358" s="9">
        <v>100000103987</v>
      </c>
      <c r="C358" s="5">
        <v>0</v>
      </c>
      <c r="D358" s="8" t="s">
        <v>635</v>
      </c>
      <c r="E358" s="8" t="s">
        <v>692</v>
      </c>
      <c r="F358" s="10">
        <v>126260</v>
      </c>
      <c r="G358" s="10">
        <v>-126259</v>
      </c>
      <c r="H358" s="10">
        <v>1</v>
      </c>
    </row>
    <row r="359" spans="1:8" s="1" customFormat="1" x14ac:dyDescent="0.55000000000000004">
      <c r="A359" s="8">
        <v>106</v>
      </c>
      <c r="B359" s="9">
        <v>100000103988</v>
      </c>
      <c r="C359" s="5">
        <v>0</v>
      </c>
      <c r="D359" s="8" t="s">
        <v>635</v>
      </c>
      <c r="E359" s="8" t="s">
        <v>691</v>
      </c>
      <c r="F359" s="10">
        <v>29960</v>
      </c>
      <c r="G359" s="10">
        <v>-29959</v>
      </c>
      <c r="H359" s="10">
        <v>1</v>
      </c>
    </row>
    <row r="360" spans="1:8" s="1" customFormat="1" x14ac:dyDescent="0.55000000000000004">
      <c r="A360" s="8">
        <v>107</v>
      </c>
      <c r="B360" s="9">
        <v>100000103989</v>
      </c>
      <c r="C360" s="5">
        <v>0</v>
      </c>
      <c r="D360" s="8" t="s">
        <v>635</v>
      </c>
      <c r="E360" s="8" t="s">
        <v>691</v>
      </c>
      <c r="F360" s="10">
        <v>29960</v>
      </c>
      <c r="G360" s="10">
        <v>-29959</v>
      </c>
      <c r="H360" s="10">
        <v>1</v>
      </c>
    </row>
    <row r="361" spans="1:8" s="1" customFormat="1" x14ac:dyDescent="0.55000000000000004">
      <c r="A361" s="8">
        <v>108</v>
      </c>
      <c r="B361" s="9">
        <v>100000104032</v>
      </c>
      <c r="C361" s="5">
        <v>0</v>
      </c>
      <c r="D361" s="8" t="s">
        <v>635</v>
      </c>
      <c r="E361" s="8" t="s">
        <v>693</v>
      </c>
      <c r="F361" s="10">
        <v>73830</v>
      </c>
      <c r="G361" s="10">
        <v>-73829</v>
      </c>
      <c r="H361" s="10">
        <v>1</v>
      </c>
    </row>
    <row r="362" spans="1:8" s="1" customFormat="1" x14ac:dyDescent="0.55000000000000004">
      <c r="A362" s="8">
        <v>109</v>
      </c>
      <c r="B362" s="9">
        <v>100000104033</v>
      </c>
      <c r="C362" s="5">
        <v>0</v>
      </c>
      <c r="D362" s="8" t="s">
        <v>635</v>
      </c>
      <c r="E362" s="8" t="s">
        <v>693</v>
      </c>
      <c r="F362" s="10">
        <v>73830</v>
      </c>
      <c r="G362" s="10">
        <v>-73829</v>
      </c>
      <c r="H362" s="10">
        <v>1</v>
      </c>
    </row>
    <row r="363" spans="1:8" s="1" customFormat="1" x14ac:dyDescent="0.55000000000000004">
      <c r="A363" s="8">
        <v>110</v>
      </c>
      <c r="B363" s="9">
        <v>100000104034</v>
      </c>
      <c r="C363" s="5">
        <v>0</v>
      </c>
      <c r="D363" s="8" t="s">
        <v>635</v>
      </c>
      <c r="E363" s="8" t="s">
        <v>693</v>
      </c>
      <c r="F363" s="10">
        <v>73830</v>
      </c>
      <c r="G363" s="10">
        <v>-73829</v>
      </c>
      <c r="H363" s="10">
        <v>1</v>
      </c>
    </row>
    <row r="364" spans="1:8" s="1" customFormat="1" x14ac:dyDescent="0.55000000000000004">
      <c r="A364" s="8">
        <v>111</v>
      </c>
      <c r="B364" s="9">
        <v>100000104035</v>
      </c>
      <c r="C364" s="5">
        <v>0</v>
      </c>
      <c r="D364" s="8" t="s">
        <v>635</v>
      </c>
      <c r="E364" s="8" t="s">
        <v>693</v>
      </c>
      <c r="F364" s="10">
        <v>73830</v>
      </c>
      <c r="G364" s="10">
        <v>-73829</v>
      </c>
      <c r="H364" s="10">
        <v>1</v>
      </c>
    </row>
    <row r="365" spans="1:8" s="1" customFormat="1" x14ac:dyDescent="0.55000000000000004">
      <c r="A365" s="8">
        <v>112</v>
      </c>
      <c r="B365" s="9">
        <v>100000104036</v>
      </c>
      <c r="C365" s="5">
        <v>0</v>
      </c>
      <c r="D365" s="8" t="s">
        <v>635</v>
      </c>
      <c r="E365" s="8" t="s">
        <v>693</v>
      </c>
      <c r="F365" s="10">
        <v>73830</v>
      </c>
      <c r="G365" s="10">
        <v>-73829</v>
      </c>
      <c r="H365" s="10">
        <v>1</v>
      </c>
    </row>
    <row r="366" spans="1:8" s="1" customFormat="1" x14ac:dyDescent="0.55000000000000004">
      <c r="A366" s="8">
        <v>113</v>
      </c>
      <c r="B366" s="9">
        <v>100000104045</v>
      </c>
      <c r="C366" s="5">
        <v>0</v>
      </c>
      <c r="D366" s="8" t="s">
        <v>635</v>
      </c>
      <c r="E366" s="8" t="s">
        <v>693</v>
      </c>
      <c r="F366" s="10">
        <v>73830</v>
      </c>
      <c r="G366" s="10">
        <v>-73829</v>
      </c>
      <c r="H366" s="10">
        <v>1</v>
      </c>
    </row>
    <row r="367" spans="1:8" s="1" customFormat="1" x14ac:dyDescent="0.55000000000000004">
      <c r="A367" s="8">
        <v>114</v>
      </c>
      <c r="B367" s="9">
        <v>100000104053</v>
      </c>
      <c r="C367" s="5">
        <v>0</v>
      </c>
      <c r="D367" s="8" t="s">
        <v>635</v>
      </c>
      <c r="E367" s="8" t="s">
        <v>693</v>
      </c>
      <c r="F367" s="10">
        <v>73830</v>
      </c>
      <c r="G367" s="10">
        <v>-73829</v>
      </c>
      <c r="H367" s="10">
        <v>1</v>
      </c>
    </row>
    <row r="368" spans="1:8" s="1" customFormat="1" x14ac:dyDescent="0.55000000000000004">
      <c r="A368" s="8">
        <v>115</v>
      </c>
      <c r="B368" s="9">
        <v>100000104065</v>
      </c>
      <c r="C368" s="5">
        <v>0</v>
      </c>
      <c r="D368" s="8" t="s">
        <v>635</v>
      </c>
      <c r="E368" s="8" t="s">
        <v>694</v>
      </c>
      <c r="F368" s="10">
        <v>144450</v>
      </c>
      <c r="G368" s="10">
        <v>-144449</v>
      </c>
      <c r="H368" s="10">
        <v>1</v>
      </c>
    </row>
    <row r="369" spans="1:8" s="1" customFormat="1" x14ac:dyDescent="0.55000000000000004">
      <c r="A369" s="8">
        <v>116</v>
      </c>
      <c r="B369" s="9">
        <v>100000104066</v>
      </c>
      <c r="C369" s="5">
        <v>0</v>
      </c>
      <c r="D369" s="8" t="s">
        <v>635</v>
      </c>
      <c r="E369" s="8" t="s">
        <v>694</v>
      </c>
      <c r="F369" s="10">
        <v>144450</v>
      </c>
      <c r="G369" s="10">
        <v>-144449</v>
      </c>
      <c r="H369" s="10">
        <v>1</v>
      </c>
    </row>
    <row r="370" spans="1:8" s="1" customFormat="1" x14ac:dyDescent="0.55000000000000004">
      <c r="A370" s="8">
        <v>117</v>
      </c>
      <c r="B370" s="9">
        <v>100000104067</v>
      </c>
      <c r="C370" s="5">
        <v>0</v>
      </c>
      <c r="D370" s="8" t="s">
        <v>635</v>
      </c>
      <c r="E370" s="8" t="s">
        <v>694</v>
      </c>
      <c r="F370" s="10">
        <v>144450</v>
      </c>
      <c r="G370" s="10">
        <v>-144449</v>
      </c>
      <c r="H370" s="10">
        <v>1</v>
      </c>
    </row>
    <row r="371" spans="1:8" s="1" customFormat="1" x14ac:dyDescent="0.55000000000000004">
      <c r="A371" s="8">
        <v>118</v>
      </c>
      <c r="B371" s="9">
        <v>100000104068</v>
      </c>
      <c r="C371" s="5">
        <v>0</v>
      </c>
      <c r="D371" s="8" t="s">
        <v>635</v>
      </c>
      <c r="E371" s="8" t="s">
        <v>695</v>
      </c>
      <c r="F371" s="10">
        <v>183505</v>
      </c>
      <c r="G371" s="10">
        <v>-183504</v>
      </c>
      <c r="H371" s="10">
        <v>1</v>
      </c>
    </row>
    <row r="372" spans="1:8" s="1" customFormat="1" x14ac:dyDescent="0.55000000000000004">
      <c r="A372" s="8">
        <v>119</v>
      </c>
      <c r="B372" s="9">
        <v>100000104069</v>
      </c>
      <c r="C372" s="5">
        <v>0</v>
      </c>
      <c r="D372" s="8" t="s">
        <v>635</v>
      </c>
      <c r="E372" s="8" t="s">
        <v>695</v>
      </c>
      <c r="F372" s="10">
        <v>183505</v>
      </c>
      <c r="G372" s="10">
        <v>-183504</v>
      </c>
      <c r="H372" s="10">
        <v>1</v>
      </c>
    </row>
    <row r="373" spans="1:8" s="1" customFormat="1" x14ac:dyDescent="0.55000000000000004">
      <c r="A373" s="8">
        <v>120</v>
      </c>
      <c r="B373" s="9">
        <v>100000104070</v>
      </c>
      <c r="C373" s="5">
        <v>0</v>
      </c>
      <c r="D373" s="8" t="s">
        <v>635</v>
      </c>
      <c r="E373" s="8" t="s">
        <v>695</v>
      </c>
      <c r="F373" s="10">
        <v>183505</v>
      </c>
      <c r="G373" s="10">
        <v>-183504</v>
      </c>
      <c r="H373" s="10">
        <v>1</v>
      </c>
    </row>
    <row r="374" spans="1:8" s="1" customFormat="1" x14ac:dyDescent="0.55000000000000004">
      <c r="A374" s="8">
        <v>121</v>
      </c>
      <c r="B374" s="9">
        <v>100000104071</v>
      </c>
      <c r="C374" s="5">
        <v>0</v>
      </c>
      <c r="D374" s="8" t="s">
        <v>635</v>
      </c>
      <c r="E374" s="8" t="s">
        <v>696</v>
      </c>
      <c r="F374" s="10">
        <v>119305</v>
      </c>
      <c r="G374" s="10">
        <v>-119304</v>
      </c>
      <c r="H374" s="10">
        <v>1</v>
      </c>
    </row>
    <row r="375" spans="1:8" s="1" customFormat="1" x14ac:dyDescent="0.55000000000000004">
      <c r="A375" s="8">
        <v>122</v>
      </c>
      <c r="B375" s="9">
        <v>100000104072</v>
      </c>
      <c r="C375" s="5">
        <v>0</v>
      </c>
      <c r="D375" s="8" t="s">
        <v>635</v>
      </c>
      <c r="E375" s="8" t="s">
        <v>696</v>
      </c>
      <c r="F375" s="10">
        <v>119305</v>
      </c>
      <c r="G375" s="10">
        <v>-119304</v>
      </c>
      <c r="H375" s="10">
        <v>1</v>
      </c>
    </row>
    <row r="376" spans="1:8" s="1" customFormat="1" x14ac:dyDescent="0.55000000000000004">
      <c r="A376" s="8">
        <v>123</v>
      </c>
      <c r="B376" s="9">
        <v>100000104073</v>
      </c>
      <c r="C376" s="5">
        <v>0</v>
      </c>
      <c r="D376" s="8" t="s">
        <v>635</v>
      </c>
      <c r="E376" s="8" t="s">
        <v>696</v>
      </c>
      <c r="F376" s="10">
        <v>119305</v>
      </c>
      <c r="G376" s="10">
        <v>-119304</v>
      </c>
      <c r="H376" s="10">
        <v>1</v>
      </c>
    </row>
    <row r="377" spans="1:8" s="1" customFormat="1" x14ac:dyDescent="0.55000000000000004">
      <c r="A377" s="8">
        <v>124</v>
      </c>
      <c r="B377" s="9">
        <v>100000104074</v>
      </c>
      <c r="C377" s="5">
        <v>0</v>
      </c>
      <c r="D377" s="8" t="s">
        <v>635</v>
      </c>
      <c r="E377" s="8" t="s">
        <v>697</v>
      </c>
      <c r="F377" s="10">
        <v>99510</v>
      </c>
      <c r="G377" s="10">
        <v>-99509</v>
      </c>
      <c r="H377" s="10">
        <v>1</v>
      </c>
    </row>
    <row r="378" spans="1:8" s="1" customFormat="1" x14ac:dyDescent="0.55000000000000004">
      <c r="A378" s="8">
        <v>125</v>
      </c>
      <c r="B378" s="9">
        <v>100000104075</v>
      </c>
      <c r="C378" s="5">
        <v>0</v>
      </c>
      <c r="D378" s="8" t="s">
        <v>635</v>
      </c>
      <c r="E378" s="8" t="s">
        <v>697</v>
      </c>
      <c r="F378" s="10">
        <v>99510</v>
      </c>
      <c r="G378" s="10">
        <v>-99509</v>
      </c>
      <c r="H378" s="10">
        <v>1</v>
      </c>
    </row>
    <row r="379" spans="1:8" s="1" customFormat="1" x14ac:dyDescent="0.55000000000000004">
      <c r="A379" s="8">
        <v>126</v>
      </c>
      <c r="B379" s="9">
        <v>100000104076</v>
      </c>
      <c r="C379" s="5">
        <v>0</v>
      </c>
      <c r="D379" s="8" t="s">
        <v>635</v>
      </c>
      <c r="E379" s="8" t="s">
        <v>698</v>
      </c>
      <c r="F379" s="10">
        <v>155685</v>
      </c>
      <c r="G379" s="10">
        <v>-155684</v>
      </c>
      <c r="H379" s="10">
        <v>1</v>
      </c>
    </row>
    <row r="380" spans="1:8" s="1" customFormat="1" x14ac:dyDescent="0.55000000000000004">
      <c r="A380" s="8">
        <v>127</v>
      </c>
      <c r="B380" s="9">
        <v>100000104077</v>
      </c>
      <c r="C380" s="5">
        <v>0</v>
      </c>
      <c r="D380" s="8" t="s">
        <v>635</v>
      </c>
      <c r="E380" s="8" t="s">
        <v>698</v>
      </c>
      <c r="F380" s="10">
        <v>155685</v>
      </c>
      <c r="G380" s="10">
        <v>-155684</v>
      </c>
      <c r="H380" s="10">
        <v>1</v>
      </c>
    </row>
    <row r="381" spans="1:8" s="1" customFormat="1" x14ac:dyDescent="0.55000000000000004">
      <c r="A381" s="8">
        <v>128</v>
      </c>
      <c r="B381" s="9">
        <v>100000104097</v>
      </c>
      <c r="C381" s="5">
        <v>0</v>
      </c>
      <c r="D381" s="8" t="s">
        <v>635</v>
      </c>
      <c r="E381" s="8" t="s">
        <v>690</v>
      </c>
      <c r="F381" s="10">
        <v>5880</v>
      </c>
      <c r="G381" s="10">
        <v>-5879</v>
      </c>
      <c r="H381" s="10">
        <v>1</v>
      </c>
    </row>
    <row r="382" spans="1:8" s="1" customFormat="1" x14ac:dyDescent="0.55000000000000004">
      <c r="A382" s="8">
        <v>129</v>
      </c>
      <c r="B382" s="9">
        <v>100000104098</v>
      </c>
      <c r="C382" s="5">
        <v>0</v>
      </c>
      <c r="D382" s="8" t="s">
        <v>635</v>
      </c>
      <c r="E382" s="8" t="s">
        <v>690</v>
      </c>
      <c r="F382" s="10">
        <v>5880</v>
      </c>
      <c r="G382" s="10">
        <v>-5879</v>
      </c>
      <c r="H382" s="10">
        <v>1</v>
      </c>
    </row>
    <row r="383" spans="1:8" s="1" customFormat="1" x14ac:dyDescent="0.55000000000000004">
      <c r="A383" s="8">
        <v>130</v>
      </c>
      <c r="B383" s="9">
        <v>100000104099</v>
      </c>
      <c r="C383" s="5">
        <v>0</v>
      </c>
      <c r="D383" s="8" t="s">
        <v>635</v>
      </c>
      <c r="E383" s="8" t="s">
        <v>690</v>
      </c>
      <c r="F383" s="10">
        <v>5880</v>
      </c>
      <c r="G383" s="10">
        <v>-5879</v>
      </c>
      <c r="H383" s="10">
        <v>1</v>
      </c>
    </row>
    <row r="384" spans="1:8" s="1" customFormat="1" x14ac:dyDescent="0.55000000000000004">
      <c r="A384" s="8">
        <v>131</v>
      </c>
      <c r="B384" s="9">
        <v>100000104100</v>
      </c>
      <c r="C384" s="5">
        <v>0</v>
      </c>
      <c r="D384" s="8" t="s">
        <v>635</v>
      </c>
      <c r="E384" s="8" t="s">
        <v>690</v>
      </c>
      <c r="F384" s="10">
        <v>5880</v>
      </c>
      <c r="G384" s="10">
        <v>-5879</v>
      </c>
      <c r="H384" s="10">
        <v>1</v>
      </c>
    </row>
    <row r="385" spans="1:8" s="1" customFormat="1" x14ac:dyDescent="0.55000000000000004">
      <c r="A385" s="8">
        <v>132</v>
      </c>
      <c r="B385" s="9">
        <v>100000104101</v>
      </c>
      <c r="C385" s="5">
        <v>0</v>
      </c>
      <c r="D385" s="8" t="s">
        <v>635</v>
      </c>
      <c r="E385" s="8" t="s">
        <v>690</v>
      </c>
      <c r="F385" s="10">
        <v>5880</v>
      </c>
      <c r="G385" s="10">
        <v>-5879</v>
      </c>
      <c r="H385" s="10">
        <v>1</v>
      </c>
    </row>
    <row r="386" spans="1:8" s="1" customFormat="1" x14ac:dyDescent="0.55000000000000004">
      <c r="A386" s="8">
        <v>133</v>
      </c>
      <c r="B386" s="9">
        <v>100000104102</v>
      </c>
      <c r="C386" s="5">
        <v>0</v>
      </c>
      <c r="D386" s="8" t="s">
        <v>635</v>
      </c>
      <c r="E386" s="8" t="s">
        <v>690</v>
      </c>
      <c r="F386" s="10">
        <v>5880</v>
      </c>
      <c r="G386" s="10">
        <v>-5879</v>
      </c>
      <c r="H386" s="10">
        <v>1</v>
      </c>
    </row>
    <row r="387" spans="1:8" s="1" customFormat="1" x14ac:dyDescent="0.55000000000000004">
      <c r="A387" s="8">
        <v>134</v>
      </c>
      <c r="B387" s="9">
        <v>100000104103</v>
      </c>
      <c r="C387" s="5">
        <v>0</v>
      </c>
      <c r="D387" s="8" t="s">
        <v>635</v>
      </c>
      <c r="E387" s="8" t="s">
        <v>690</v>
      </c>
      <c r="F387" s="10">
        <v>5880</v>
      </c>
      <c r="G387" s="10">
        <v>-5879</v>
      </c>
      <c r="H387" s="10">
        <v>1</v>
      </c>
    </row>
    <row r="388" spans="1:8" s="1" customFormat="1" x14ac:dyDescent="0.55000000000000004">
      <c r="A388" s="8">
        <v>135</v>
      </c>
      <c r="B388" s="9">
        <v>100000104104</v>
      </c>
      <c r="C388" s="5">
        <v>0</v>
      </c>
      <c r="D388" s="8" t="s">
        <v>635</v>
      </c>
      <c r="E388" s="8" t="s">
        <v>690</v>
      </c>
      <c r="F388" s="10">
        <v>5880</v>
      </c>
      <c r="G388" s="10">
        <v>-5879</v>
      </c>
      <c r="H388" s="10">
        <v>1</v>
      </c>
    </row>
    <row r="389" spans="1:8" s="1" customFormat="1" x14ac:dyDescent="0.55000000000000004">
      <c r="A389" s="8">
        <v>136</v>
      </c>
      <c r="B389" s="9">
        <v>100000104105</v>
      </c>
      <c r="C389" s="5">
        <v>0</v>
      </c>
      <c r="D389" s="8" t="s">
        <v>635</v>
      </c>
      <c r="E389" s="8" t="s">
        <v>690</v>
      </c>
      <c r="F389" s="10">
        <v>5880</v>
      </c>
      <c r="G389" s="10">
        <v>-5879</v>
      </c>
      <c r="H389" s="10">
        <v>1</v>
      </c>
    </row>
    <row r="390" spans="1:8" s="1" customFormat="1" x14ac:dyDescent="0.55000000000000004">
      <c r="A390" s="8">
        <v>137</v>
      </c>
      <c r="B390" s="9">
        <v>100000104106</v>
      </c>
      <c r="C390" s="5">
        <v>0</v>
      </c>
      <c r="D390" s="8" t="s">
        <v>635</v>
      </c>
      <c r="E390" s="8" t="s">
        <v>690</v>
      </c>
      <c r="F390" s="10">
        <v>5880</v>
      </c>
      <c r="G390" s="10">
        <v>-5879</v>
      </c>
      <c r="H390" s="10">
        <v>1</v>
      </c>
    </row>
    <row r="391" spans="1:8" s="1" customFormat="1" x14ac:dyDescent="0.55000000000000004">
      <c r="A391" s="8">
        <v>138</v>
      </c>
      <c r="B391" s="9">
        <v>100000104107</v>
      </c>
      <c r="C391" s="5">
        <v>0</v>
      </c>
      <c r="D391" s="8" t="s">
        <v>635</v>
      </c>
      <c r="E391" s="8" t="s">
        <v>690</v>
      </c>
      <c r="F391" s="10">
        <v>5880</v>
      </c>
      <c r="G391" s="10">
        <v>-5879</v>
      </c>
      <c r="H391" s="10">
        <v>1</v>
      </c>
    </row>
    <row r="392" spans="1:8" s="1" customFormat="1" x14ac:dyDescent="0.55000000000000004">
      <c r="A392" s="8">
        <v>139</v>
      </c>
      <c r="B392" s="9">
        <v>100000104108</v>
      </c>
      <c r="C392" s="5">
        <v>0</v>
      </c>
      <c r="D392" s="8" t="s">
        <v>635</v>
      </c>
      <c r="E392" s="8" t="s">
        <v>690</v>
      </c>
      <c r="F392" s="10">
        <v>5880</v>
      </c>
      <c r="G392" s="10">
        <v>-5879</v>
      </c>
      <c r="H392" s="10">
        <v>1</v>
      </c>
    </row>
    <row r="393" spans="1:8" s="1" customFormat="1" x14ac:dyDescent="0.55000000000000004">
      <c r="A393" s="8">
        <v>140</v>
      </c>
      <c r="B393" s="9">
        <v>100000104109</v>
      </c>
      <c r="C393" s="5">
        <v>0</v>
      </c>
      <c r="D393" s="8" t="s">
        <v>635</v>
      </c>
      <c r="E393" s="8" t="s">
        <v>690</v>
      </c>
      <c r="F393" s="10">
        <v>5880</v>
      </c>
      <c r="G393" s="10">
        <v>-5879</v>
      </c>
      <c r="H393" s="10">
        <v>1</v>
      </c>
    </row>
    <row r="394" spans="1:8" s="1" customFormat="1" x14ac:dyDescent="0.55000000000000004">
      <c r="A394" s="8">
        <v>141</v>
      </c>
      <c r="B394" s="9">
        <v>100000104110</v>
      </c>
      <c r="C394" s="5">
        <v>0</v>
      </c>
      <c r="D394" s="8" t="s">
        <v>635</v>
      </c>
      <c r="E394" s="8" t="s">
        <v>690</v>
      </c>
      <c r="F394" s="10">
        <v>5880</v>
      </c>
      <c r="G394" s="10">
        <v>-5879</v>
      </c>
      <c r="H394" s="10">
        <v>1</v>
      </c>
    </row>
    <row r="395" spans="1:8" s="1" customFormat="1" x14ac:dyDescent="0.55000000000000004">
      <c r="A395" s="8">
        <v>142</v>
      </c>
      <c r="B395" s="9">
        <v>100000104111</v>
      </c>
      <c r="C395" s="5">
        <v>0</v>
      </c>
      <c r="D395" s="8" t="s">
        <v>635</v>
      </c>
      <c r="E395" s="8" t="s">
        <v>690</v>
      </c>
      <c r="F395" s="10">
        <v>5880</v>
      </c>
      <c r="G395" s="10">
        <v>-5879</v>
      </c>
      <c r="H395" s="10">
        <v>1</v>
      </c>
    </row>
    <row r="396" spans="1:8" s="1" customFormat="1" x14ac:dyDescent="0.55000000000000004">
      <c r="A396" s="8">
        <v>143</v>
      </c>
      <c r="B396" s="9">
        <v>100000104112</v>
      </c>
      <c r="C396" s="5">
        <v>0</v>
      </c>
      <c r="D396" s="8" t="s">
        <v>635</v>
      </c>
      <c r="E396" s="8" t="s">
        <v>690</v>
      </c>
      <c r="F396" s="10">
        <v>5880</v>
      </c>
      <c r="G396" s="10">
        <v>-5879</v>
      </c>
      <c r="H396" s="10">
        <v>1</v>
      </c>
    </row>
    <row r="397" spans="1:8" s="1" customFormat="1" x14ac:dyDescent="0.55000000000000004">
      <c r="A397" s="8">
        <v>144</v>
      </c>
      <c r="B397" s="9">
        <v>100000104113</v>
      </c>
      <c r="C397" s="5">
        <v>0</v>
      </c>
      <c r="D397" s="8" t="s">
        <v>635</v>
      </c>
      <c r="E397" s="8" t="s">
        <v>690</v>
      </c>
      <c r="F397" s="10">
        <v>5880</v>
      </c>
      <c r="G397" s="10">
        <v>-5879</v>
      </c>
      <c r="H397" s="10">
        <v>1</v>
      </c>
    </row>
    <row r="398" spans="1:8" s="1" customFormat="1" x14ac:dyDescent="0.55000000000000004">
      <c r="A398" s="8">
        <v>145</v>
      </c>
      <c r="B398" s="9">
        <v>100000104114</v>
      </c>
      <c r="C398" s="5">
        <v>0</v>
      </c>
      <c r="D398" s="8" t="s">
        <v>635</v>
      </c>
      <c r="E398" s="8" t="s">
        <v>699</v>
      </c>
      <c r="F398" s="10">
        <v>28000</v>
      </c>
      <c r="G398" s="10">
        <v>-27999</v>
      </c>
      <c r="H398" s="10">
        <v>1</v>
      </c>
    </row>
    <row r="399" spans="1:8" s="1" customFormat="1" x14ac:dyDescent="0.55000000000000004">
      <c r="A399" s="8">
        <v>146</v>
      </c>
      <c r="B399" s="9">
        <v>100000104115</v>
      </c>
      <c r="C399" s="5">
        <v>0</v>
      </c>
      <c r="D399" s="8" t="s">
        <v>635</v>
      </c>
      <c r="E399" s="8" t="s">
        <v>699</v>
      </c>
      <c r="F399" s="10">
        <v>28000</v>
      </c>
      <c r="G399" s="10">
        <v>-27999</v>
      </c>
      <c r="H399" s="10">
        <v>1</v>
      </c>
    </row>
    <row r="400" spans="1:8" s="1" customFormat="1" x14ac:dyDescent="0.55000000000000004">
      <c r="A400" s="8">
        <v>147</v>
      </c>
      <c r="B400" s="9">
        <v>100000104116</v>
      </c>
      <c r="C400" s="5">
        <v>0</v>
      </c>
      <c r="D400" s="8" t="s">
        <v>635</v>
      </c>
      <c r="E400" s="8" t="s">
        <v>699</v>
      </c>
      <c r="F400" s="10">
        <v>28000</v>
      </c>
      <c r="G400" s="10">
        <v>-27999</v>
      </c>
      <c r="H400" s="10">
        <v>1</v>
      </c>
    </row>
    <row r="401" spans="1:8" s="1" customFormat="1" x14ac:dyDescent="0.55000000000000004">
      <c r="A401" s="8">
        <v>148</v>
      </c>
      <c r="B401" s="9">
        <v>100000104117</v>
      </c>
      <c r="C401" s="5">
        <v>0</v>
      </c>
      <c r="D401" s="8" t="s">
        <v>635</v>
      </c>
      <c r="E401" s="8" t="s">
        <v>699</v>
      </c>
      <c r="F401" s="10">
        <v>28000</v>
      </c>
      <c r="G401" s="10">
        <v>-27999</v>
      </c>
      <c r="H401" s="10">
        <v>1</v>
      </c>
    </row>
    <row r="402" spans="1:8" s="1" customFormat="1" x14ac:dyDescent="0.55000000000000004">
      <c r="A402" s="8">
        <v>149</v>
      </c>
      <c r="B402" s="9">
        <v>100000104118</v>
      </c>
      <c r="C402" s="5">
        <v>0</v>
      </c>
      <c r="D402" s="8" t="s">
        <v>635</v>
      </c>
      <c r="E402" s="8" t="s">
        <v>699</v>
      </c>
      <c r="F402" s="10">
        <v>28000</v>
      </c>
      <c r="G402" s="10">
        <v>-27999</v>
      </c>
      <c r="H402" s="10">
        <v>1</v>
      </c>
    </row>
    <row r="403" spans="1:8" s="1" customFormat="1" x14ac:dyDescent="0.55000000000000004">
      <c r="A403" s="8">
        <v>150</v>
      </c>
      <c r="B403" s="9">
        <v>100000104119</v>
      </c>
      <c r="C403" s="5">
        <v>0</v>
      </c>
      <c r="D403" s="8" t="s">
        <v>635</v>
      </c>
      <c r="E403" s="8" t="s">
        <v>699</v>
      </c>
      <c r="F403" s="10">
        <v>28000</v>
      </c>
      <c r="G403" s="10">
        <v>-27999</v>
      </c>
      <c r="H403" s="10">
        <v>1</v>
      </c>
    </row>
    <row r="404" spans="1:8" s="1" customFormat="1" x14ac:dyDescent="0.55000000000000004">
      <c r="A404" s="8">
        <v>151</v>
      </c>
      <c r="B404" s="9">
        <v>100000104120</v>
      </c>
      <c r="C404" s="5">
        <v>0</v>
      </c>
      <c r="D404" s="8" t="s">
        <v>635</v>
      </c>
      <c r="E404" s="8" t="s">
        <v>699</v>
      </c>
      <c r="F404" s="10">
        <v>28000</v>
      </c>
      <c r="G404" s="10">
        <v>-27999</v>
      </c>
      <c r="H404" s="10">
        <v>1</v>
      </c>
    </row>
    <row r="405" spans="1:8" s="1" customFormat="1" x14ac:dyDescent="0.55000000000000004">
      <c r="A405" s="8">
        <v>152</v>
      </c>
      <c r="B405" s="9">
        <v>100000104121</v>
      </c>
      <c r="C405" s="5">
        <v>0</v>
      </c>
      <c r="D405" s="8" t="s">
        <v>635</v>
      </c>
      <c r="E405" s="8" t="s">
        <v>699</v>
      </c>
      <c r="F405" s="10">
        <v>28000</v>
      </c>
      <c r="G405" s="10">
        <v>-27999</v>
      </c>
      <c r="H405" s="10">
        <v>1</v>
      </c>
    </row>
    <row r="406" spans="1:8" s="1" customFormat="1" x14ac:dyDescent="0.55000000000000004">
      <c r="A406" s="8">
        <v>153</v>
      </c>
      <c r="B406" s="9">
        <v>100000104122</v>
      </c>
      <c r="C406" s="5">
        <v>0</v>
      </c>
      <c r="D406" s="8" t="s">
        <v>635</v>
      </c>
      <c r="E406" s="8" t="s">
        <v>699</v>
      </c>
      <c r="F406" s="10">
        <v>28000</v>
      </c>
      <c r="G406" s="10">
        <v>-27999</v>
      </c>
      <c r="H406" s="10">
        <v>1</v>
      </c>
    </row>
    <row r="407" spans="1:8" s="1" customFormat="1" x14ac:dyDescent="0.55000000000000004">
      <c r="A407" s="8">
        <v>154</v>
      </c>
      <c r="B407" s="9">
        <v>100000104123</v>
      </c>
      <c r="C407" s="5">
        <v>0</v>
      </c>
      <c r="D407" s="8" t="s">
        <v>635</v>
      </c>
      <c r="E407" s="8" t="s">
        <v>699</v>
      </c>
      <c r="F407" s="10">
        <v>28000</v>
      </c>
      <c r="G407" s="10">
        <v>-27999</v>
      </c>
      <c r="H407" s="10">
        <v>1</v>
      </c>
    </row>
    <row r="408" spans="1:8" s="1" customFormat="1" x14ac:dyDescent="0.55000000000000004">
      <c r="A408" s="8">
        <v>155</v>
      </c>
      <c r="B408" s="9">
        <v>100000104124</v>
      </c>
      <c r="C408" s="5">
        <v>0</v>
      </c>
      <c r="D408" s="8" t="s">
        <v>635</v>
      </c>
      <c r="E408" s="8" t="s">
        <v>699</v>
      </c>
      <c r="F408" s="10">
        <v>28000</v>
      </c>
      <c r="G408" s="10">
        <v>-27999</v>
      </c>
      <c r="H408" s="10">
        <v>1</v>
      </c>
    </row>
    <row r="409" spans="1:8" s="1" customFormat="1" x14ac:dyDescent="0.55000000000000004">
      <c r="A409" s="8">
        <v>156</v>
      </c>
      <c r="B409" s="9">
        <v>100000104125</v>
      </c>
      <c r="C409" s="5">
        <v>0</v>
      </c>
      <c r="D409" s="8" t="s">
        <v>635</v>
      </c>
      <c r="E409" s="8" t="s">
        <v>699</v>
      </c>
      <c r="F409" s="10">
        <v>28000</v>
      </c>
      <c r="G409" s="10">
        <v>-27999</v>
      </c>
      <c r="H409" s="10">
        <v>1</v>
      </c>
    </row>
    <row r="410" spans="1:8" s="1" customFormat="1" x14ac:dyDescent="0.55000000000000004">
      <c r="A410" s="8">
        <v>157</v>
      </c>
      <c r="B410" s="9">
        <v>100000151217</v>
      </c>
      <c r="C410" s="5">
        <v>0</v>
      </c>
      <c r="D410" s="8" t="s">
        <v>142</v>
      </c>
      <c r="E410" s="8" t="s">
        <v>700</v>
      </c>
      <c r="F410" s="10">
        <v>358000</v>
      </c>
      <c r="G410" s="10">
        <v>-357999</v>
      </c>
      <c r="H410" s="10">
        <v>1</v>
      </c>
    </row>
    <row r="411" spans="1:8" s="1" customFormat="1" x14ac:dyDescent="0.55000000000000004">
      <c r="A411" s="8">
        <v>158</v>
      </c>
      <c r="B411" s="9">
        <v>100000151218</v>
      </c>
      <c r="C411" s="5">
        <v>0</v>
      </c>
      <c r="D411" s="8" t="s">
        <v>142</v>
      </c>
      <c r="E411" s="8" t="s">
        <v>700</v>
      </c>
      <c r="F411" s="10">
        <v>358000</v>
      </c>
      <c r="G411" s="10">
        <v>-357999</v>
      </c>
      <c r="H411" s="10">
        <v>1</v>
      </c>
    </row>
    <row r="412" spans="1:8" s="1" customFormat="1" x14ac:dyDescent="0.55000000000000004">
      <c r="A412" s="8">
        <v>159</v>
      </c>
      <c r="B412" s="9">
        <v>100000151219</v>
      </c>
      <c r="C412" s="5">
        <v>0</v>
      </c>
      <c r="D412" s="8" t="s">
        <v>142</v>
      </c>
      <c r="E412" s="8" t="s">
        <v>700</v>
      </c>
      <c r="F412" s="10">
        <v>387425</v>
      </c>
      <c r="G412" s="10">
        <v>-387424</v>
      </c>
      <c r="H412" s="10">
        <v>1</v>
      </c>
    </row>
    <row r="413" spans="1:8" s="1" customFormat="1" x14ac:dyDescent="0.55000000000000004">
      <c r="A413" s="8">
        <v>160</v>
      </c>
      <c r="B413" s="9">
        <v>100000151220</v>
      </c>
      <c r="C413" s="5">
        <v>0</v>
      </c>
      <c r="D413" s="8" t="s">
        <v>142</v>
      </c>
      <c r="E413" s="8" t="s">
        <v>700</v>
      </c>
      <c r="F413" s="10">
        <v>358000</v>
      </c>
      <c r="G413" s="10">
        <v>-357999</v>
      </c>
      <c r="H413" s="10">
        <v>1</v>
      </c>
    </row>
    <row r="414" spans="1:8" s="1" customFormat="1" x14ac:dyDescent="0.55000000000000004">
      <c r="A414" s="8">
        <v>161</v>
      </c>
      <c r="B414" s="9">
        <v>100000151221</v>
      </c>
      <c r="C414" s="5">
        <v>0</v>
      </c>
      <c r="D414" s="8" t="s">
        <v>142</v>
      </c>
      <c r="E414" s="8" t="s">
        <v>700</v>
      </c>
      <c r="F414" s="10">
        <v>358000</v>
      </c>
      <c r="G414" s="10">
        <v>-357999</v>
      </c>
      <c r="H414" s="10">
        <v>1</v>
      </c>
    </row>
    <row r="415" spans="1:8" s="1" customFormat="1" x14ac:dyDescent="0.55000000000000004">
      <c r="A415" s="8">
        <v>162</v>
      </c>
      <c r="B415" s="9">
        <v>100000151222</v>
      </c>
      <c r="C415" s="5">
        <v>0</v>
      </c>
      <c r="D415" s="8" t="s">
        <v>142</v>
      </c>
      <c r="E415" s="8" t="s">
        <v>700</v>
      </c>
      <c r="F415" s="10">
        <v>358000</v>
      </c>
      <c r="G415" s="10">
        <v>-357999</v>
      </c>
      <c r="H415" s="10">
        <v>1</v>
      </c>
    </row>
    <row r="416" spans="1:8" s="1" customFormat="1" x14ac:dyDescent="0.55000000000000004">
      <c r="A416" s="8">
        <v>163</v>
      </c>
      <c r="B416" s="9">
        <v>100000151223</v>
      </c>
      <c r="C416" s="5">
        <v>0</v>
      </c>
      <c r="D416" s="8" t="s">
        <v>142</v>
      </c>
      <c r="E416" s="8" t="s">
        <v>700</v>
      </c>
      <c r="F416" s="10">
        <v>358000</v>
      </c>
      <c r="G416" s="10">
        <v>-357999</v>
      </c>
      <c r="H416" s="10">
        <v>1</v>
      </c>
    </row>
    <row r="417" spans="1:8" s="1" customFormat="1" x14ac:dyDescent="0.55000000000000004">
      <c r="A417" s="8">
        <v>164</v>
      </c>
      <c r="B417" s="9">
        <v>100000151224</v>
      </c>
      <c r="C417" s="5">
        <v>0</v>
      </c>
      <c r="D417" s="8" t="s">
        <v>142</v>
      </c>
      <c r="E417" s="8" t="s">
        <v>700</v>
      </c>
      <c r="F417" s="10">
        <v>358000</v>
      </c>
      <c r="G417" s="10">
        <v>-357999</v>
      </c>
      <c r="H417" s="10">
        <v>1</v>
      </c>
    </row>
    <row r="418" spans="1:8" s="1" customFormat="1" x14ac:dyDescent="0.55000000000000004">
      <c r="A418" s="8">
        <v>165</v>
      </c>
      <c r="B418" s="9">
        <v>100000151225</v>
      </c>
      <c r="C418" s="5">
        <v>0</v>
      </c>
      <c r="D418" s="8" t="s">
        <v>142</v>
      </c>
      <c r="E418" s="8" t="s">
        <v>701</v>
      </c>
      <c r="F418" s="10">
        <v>24791.67</v>
      </c>
      <c r="G418" s="10">
        <v>-24790.67</v>
      </c>
      <c r="H418" s="10">
        <v>1</v>
      </c>
    </row>
    <row r="419" spans="1:8" s="1" customFormat="1" x14ac:dyDescent="0.55000000000000004">
      <c r="A419" s="8">
        <v>166</v>
      </c>
      <c r="B419" s="9">
        <v>100000151226</v>
      </c>
      <c r="C419" s="5">
        <v>0</v>
      </c>
      <c r="D419" s="8" t="s">
        <v>142</v>
      </c>
      <c r="E419" s="8" t="s">
        <v>701</v>
      </c>
      <c r="F419" s="10">
        <v>24791.67</v>
      </c>
      <c r="G419" s="10">
        <v>-24790.67</v>
      </c>
      <c r="H419" s="10">
        <v>1</v>
      </c>
    </row>
    <row r="420" spans="1:8" s="1" customFormat="1" x14ac:dyDescent="0.55000000000000004">
      <c r="A420" s="8">
        <v>167</v>
      </c>
      <c r="B420" s="9">
        <v>100000151227</v>
      </c>
      <c r="C420" s="5">
        <v>0</v>
      </c>
      <c r="D420" s="8" t="s">
        <v>142</v>
      </c>
      <c r="E420" s="8" t="s">
        <v>701</v>
      </c>
      <c r="F420" s="10">
        <v>24791.67</v>
      </c>
      <c r="G420" s="10">
        <v>-24790.67</v>
      </c>
      <c r="H420" s="10">
        <v>1</v>
      </c>
    </row>
    <row r="421" spans="1:8" s="1" customFormat="1" x14ac:dyDescent="0.55000000000000004">
      <c r="A421" s="8">
        <v>168</v>
      </c>
      <c r="B421" s="9">
        <v>100000151228</v>
      </c>
      <c r="C421" s="5">
        <v>0</v>
      </c>
      <c r="D421" s="8" t="s">
        <v>142</v>
      </c>
      <c r="E421" s="8" t="s">
        <v>701</v>
      </c>
      <c r="F421" s="10">
        <v>24791.67</v>
      </c>
      <c r="G421" s="10">
        <v>-24790.67</v>
      </c>
      <c r="H421" s="10">
        <v>1</v>
      </c>
    </row>
    <row r="422" spans="1:8" s="1" customFormat="1" x14ac:dyDescent="0.55000000000000004">
      <c r="A422" s="8">
        <v>169</v>
      </c>
      <c r="B422" s="9">
        <v>100000151229</v>
      </c>
      <c r="C422" s="5">
        <v>0</v>
      </c>
      <c r="D422" s="8" t="s">
        <v>142</v>
      </c>
      <c r="E422" s="8" t="s">
        <v>701</v>
      </c>
      <c r="F422" s="10">
        <v>24791.67</v>
      </c>
      <c r="G422" s="10">
        <v>-24790.67</v>
      </c>
      <c r="H422" s="10">
        <v>1</v>
      </c>
    </row>
    <row r="423" spans="1:8" s="1" customFormat="1" x14ac:dyDescent="0.55000000000000004">
      <c r="A423" s="8">
        <v>170</v>
      </c>
      <c r="B423" s="9">
        <v>100000151230</v>
      </c>
      <c r="C423" s="5">
        <v>0</v>
      </c>
      <c r="D423" s="8" t="s">
        <v>142</v>
      </c>
      <c r="E423" s="8" t="s">
        <v>701</v>
      </c>
      <c r="F423" s="10">
        <v>24791.67</v>
      </c>
      <c r="G423" s="10">
        <v>-24790.67</v>
      </c>
      <c r="H423" s="10">
        <v>1</v>
      </c>
    </row>
    <row r="424" spans="1:8" s="1" customFormat="1" x14ac:dyDescent="0.55000000000000004">
      <c r="A424" s="8">
        <v>171</v>
      </c>
      <c r="B424" s="9">
        <v>100000151231</v>
      </c>
      <c r="C424" s="5">
        <v>0</v>
      </c>
      <c r="D424" s="8" t="s">
        <v>142</v>
      </c>
      <c r="E424" s="8" t="s">
        <v>701</v>
      </c>
      <c r="F424" s="10">
        <v>24791.67</v>
      </c>
      <c r="G424" s="10">
        <v>-24790.67</v>
      </c>
      <c r="H424" s="10">
        <v>1</v>
      </c>
    </row>
    <row r="425" spans="1:8" s="1" customFormat="1" x14ac:dyDescent="0.55000000000000004">
      <c r="A425" s="8">
        <v>172</v>
      </c>
      <c r="B425" s="9">
        <v>100000151232</v>
      </c>
      <c r="C425" s="5">
        <v>0</v>
      </c>
      <c r="D425" s="8" t="s">
        <v>142</v>
      </c>
      <c r="E425" s="8" t="s">
        <v>701</v>
      </c>
      <c r="F425" s="10">
        <v>24791.63</v>
      </c>
      <c r="G425" s="10">
        <v>-24790.63</v>
      </c>
      <c r="H425" s="10">
        <v>1</v>
      </c>
    </row>
    <row r="426" spans="1:8" s="1" customFormat="1" x14ac:dyDescent="0.55000000000000004">
      <c r="A426" s="8">
        <v>173</v>
      </c>
      <c r="B426" s="9">
        <v>100000151233</v>
      </c>
      <c r="C426" s="5">
        <v>0</v>
      </c>
      <c r="D426" s="8" t="s">
        <v>142</v>
      </c>
      <c r="E426" s="8" t="s">
        <v>701</v>
      </c>
      <c r="F426" s="10">
        <v>24791.63</v>
      </c>
      <c r="G426" s="10">
        <v>-24790.63</v>
      </c>
      <c r="H426" s="10">
        <v>1</v>
      </c>
    </row>
    <row r="427" spans="1:8" s="1" customFormat="1" x14ac:dyDescent="0.55000000000000004">
      <c r="A427" s="8">
        <v>174</v>
      </c>
      <c r="B427" s="9">
        <v>100000151234</v>
      </c>
      <c r="C427" s="5">
        <v>0</v>
      </c>
      <c r="D427" s="8" t="s">
        <v>142</v>
      </c>
      <c r="E427" s="8" t="s">
        <v>701</v>
      </c>
      <c r="F427" s="10">
        <v>24791.67</v>
      </c>
      <c r="G427" s="10">
        <v>-24790.67</v>
      </c>
      <c r="H427" s="10">
        <v>1</v>
      </c>
    </row>
    <row r="428" spans="1:8" s="1" customFormat="1" x14ac:dyDescent="0.55000000000000004">
      <c r="A428" s="8">
        <v>175</v>
      </c>
      <c r="B428" s="9">
        <v>100000151235</v>
      </c>
      <c r="C428" s="5">
        <v>0</v>
      </c>
      <c r="D428" s="8" t="s">
        <v>142</v>
      </c>
      <c r="E428" s="8" t="s">
        <v>701</v>
      </c>
      <c r="F428" s="10">
        <v>24791.67</v>
      </c>
      <c r="G428" s="10">
        <v>-24790.67</v>
      </c>
      <c r="H428" s="10">
        <v>1</v>
      </c>
    </row>
    <row r="429" spans="1:8" s="1" customFormat="1" x14ac:dyDescent="0.55000000000000004">
      <c r="A429" s="8">
        <v>176</v>
      </c>
      <c r="B429" s="9">
        <v>100000151236</v>
      </c>
      <c r="C429" s="5">
        <v>0</v>
      </c>
      <c r="D429" s="8" t="s">
        <v>142</v>
      </c>
      <c r="E429" s="8" t="s">
        <v>701</v>
      </c>
      <c r="F429" s="10">
        <v>24791.67</v>
      </c>
      <c r="G429" s="10">
        <v>-24790.67</v>
      </c>
      <c r="H429" s="10">
        <v>1</v>
      </c>
    </row>
    <row r="430" spans="1:8" s="1" customFormat="1" x14ac:dyDescent="0.55000000000000004">
      <c r="A430" s="8">
        <v>177</v>
      </c>
      <c r="B430" s="9">
        <v>100000151237</v>
      </c>
      <c r="C430" s="5">
        <v>0</v>
      </c>
      <c r="D430" s="8" t="s">
        <v>142</v>
      </c>
      <c r="E430" s="8" t="s">
        <v>701</v>
      </c>
      <c r="F430" s="10">
        <v>24791.67</v>
      </c>
      <c r="G430" s="10">
        <v>-24790.67</v>
      </c>
      <c r="H430" s="10">
        <v>1</v>
      </c>
    </row>
    <row r="431" spans="1:8" s="1" customFormat="1" x14ac:dyDescent="0.55000000000000004">
      <c r="A431" s="8">
        <v>178</v>
      </c>
      <c r="B431" s="9">
        <v>100000151238</v>
      </c>
      <c r="C431" s="5">
        <v>0</v>
      </c>
      <c r="D431" s="8" t="s">
        <v>142</v>
      </c>
      <c r="E431" s="8" t="s">
        <v>701</v>
      </c>
      <c r="F431" s="10">
        <v>24791.67</v>
      </c>
      <c r="G431" s="10">
        <v>-24790.67</v>
      </c>
      <c r="H431" s="10">
        <v>1</v>
      </c>
    </row>
    <row r="432" spans="1:8" s="1" customFormat="1" x14ac:dyDescent="0.55000000000000004">
      <c r="A432" s="8">
        <v>179</v>
      </c>
      <c r="B432" s="9">
        <v>100000151239</v>
      </c>
      <c r="C432" s="5">
        <v>0</v>
      </c>
      <c r="D432" s="8" t="s">
        <v>142</v>
      </c>
      <c r="E432" s="8" t="s">
        <v>701</v>
      </c>
      <c r="F432" s="10">
        <v>24791.67</v>
      </c>
      <c r="G432" s="10">
        <v>-24790.67</v>
      </c>
      <c r="H432" s="10">
        <v>1</v>
      </c>
    </row>
    <row r="433" spans="1:8" s="1" customFormat="1" x14ac:dyDescent="0.55000000000000004">
      <c r="A433" s="8">
        <v>180</v>
      </c>
      <c r="B433" s="9">
        <v>100000151240</v>
      </c>
      <c r="C433" s="5">
        <v>0</v>
      </c>
      <c r="D433" s="8" t="s">
        <v>142</v>
      </c>
      <c r="E433" s="8" t="s">
        <v>701</v>
      </c>
      <c r="F433" s="10">
        <v>24791.67</v>
      </c>
      <c r="G433" s="10">
        <v>-24790.67</v>
      </c>
      <c r="H433" s="10">
        <v>1</v>
      </c>
    </row>
    <row r="434" spans="1:8" s="1" customFormat="1" x14ac:dyDescent="0.55000000000000004">
      <c r="A434" s="8">
        <v>181</v>
      </c>
      <c r="B434" s="9">
        <v>100000151241</v>
      </c>
      <c r="C434" s="5">
        <v>0</v>
      </c>
      <c r="D434" s="8" t="s">
        <v>142</v>
      </c>
      <c r="E434" s="8" t="s">
        <v>701</v>
      </c>
      <c r="F434" s="10">
        <v>24791.67</v>
      </c>
      <c r="G434" s="10">
        <v>-24790.67</v>
      </c>
      <c r="H434" s="10">
        <v>1</v>
      </c>
    </row>
    <row r="435" spans="1:8" s="1" customFormat="1" x14ac:dyDescent="0.55000000000000004">
      <c r="A435" s="8">
        <v>182</v>
      </c>
      <c r="B435" s="9">
        <v>100000151242</v>
      </c>
      <c r="C435" s="5">
        <v>0</v>
      </c>
      <c r="D435" s="8" t="s">
        <v>142</v>
      </c>
      <c r="E435" s="8" t="s">
        <v>701</v>
      </c>
      <c r="F435" s="10">
        <v>24791.67</v>
      </c>
      <c r="G435" s="10">
        <v>-24790.67</v>
      </c>
      <c r="H435" s="10">
        <v>1</v>
      </c>
    </row>
    <row r="436" spans="1:8" s="1" customFormat="1" x14ac:dyDescent="0.55000000000000004">
      <c r="A436" s="8">
        <v>183</v>
      </c>
      <c r="B436" s="9">
        <v>100000151243</v>
      </c>
      <c r="C436" s="5">
        <v>0</v>
      </c>
      <c r="D436" s="8" t="s">
        <v>142</v>
      </c>
      <c r="E436" s="8" t="s">
        <v>701</v>
      </c>
      <c r="F436" s="10">
        <v>24791.67</v>
      </c>
      <c r="G436" s="10">
        <v>-24790.67</v>
      </c>
      <c r="H436" s="10">
        <v>1</v>
      </c>
    </row>
    <row r="437" spans="1:8" s="1" customFormat="1" x14ac:dyDescent="0.55000000000000004">
      <c r="A437" s="8">
        <v>184</v>
      </c>
      <c r="B437" s="9">
        <v>100000151244</v>
      </c>
      <c r="C437" s="5">
        <v>0</v>
      </c>
      <c r="D437" s="8" t="s">
        <v>142</v>
      </c>
      <c r="E437" s="8" t="s">
        <v>701</v>
      </c>
      <c r="F437" s="10">
        <v>24791.67</v>
      </c>
      <c r="G437" s="10">
        <v>-24790.67</v>
      </c>
      <c r="H437" s="10">
        <v>1</v>
      </c>
    </row>
    <row r="438" spans="1:8" s="1" customFormat="1" x14ac:dyDescent="0.55000000000000004">
      <c r="A438" s="8">
        <v>185</v>
      </c>
      <c r="B438" s="9">
        <v>100000151245</v>
      </c>
      <c r="C438" s="5">
        <v>0</v>
      </c>
      <c r="D438" s="8" t="s">
        <v>142</v>
      </c>
      <c r="E438" s="8" t="s">
        <v>702</v>
      </c>
      <c r="F438" s="10">
        <v>148730</v>
      </c>
      <c r="G438" s="10">
        <v>-148729</v>
      </c>
      <c r="H438" s="10">
        <v>1</v>
      </c>
    </row>
    <row r="439" spans="1:8" s="1" customFormat="1" x14ac:dyDescent="0.55000000000000004">
      <c r="A439" s="8">
        <v>186</v>
      </c>
      <c r="B439" s="9">
        <v>100000151246</v>
      </c>
      <c r="C439" s="5">
        <v>0</v>
      </c>
      <c r="D439" s="8" t="s">
        <v>142</v>
      </c>
      <c r="E439" s="8" t="s">
        <v>702</v>
      </c>
      <c r="F439" s="10">
        <v>148730</v>
      </c>
      <c r="G439" s="10">
        <v>-148729</v>
      </c>
      <c r="H439" s="10">
        <v>1</v>
      </c>
    </row>
    <row r="440" spans="1:8" s="1" customFormat="1" x14ac:dyDescent="0.55000000000000004">
      <c r="A440" s="8">
        <v>187</v>
      </c>
      <c r="B440" s="9">
        <v>100000151247</v>
      </c>
      <c r="C440" s="5">
        <v>0</v>
      </c>
      <c r="D440" s="8" t="s">
        <v>142</v>
      </c>
      <c r="E440" s="8" t="s">
        <v>702</v>
      </c>
      <c r="F440" s="10">
        <v>148730</v>
      </c>
      <c r="G440" s="10">
        <v>-148729</v>
      </c>
      <c r="H440" s="10">
        <v>1</v>
      </c>
    </row>
    <row r="441" spans="1:8" s="1" customFormat="1" x14ac:dyDescent="0.55000000000000004">
      <c r="A441" s="8">
        <v>188</v>
      </c>
      <c r="B441" s="9">
        <v>100000151248</v>
      </c>
      <c r="C441" s="5">
        <v>0</v>
      </c>
      <c r="D441" s="8" t="s">
        <v>142</v>
      </c>
      <c r="E441" s="8" t="s">
        <v>702</v>
      </c>
      <c r="F441" s="10">
        <v>148730</v>
      </c>
      <c r="G441" s="10">
        <v>-148729</v>
      </c>
      <c r="H441" s="10">
        <v>1</v>
      </c>
    </row>
    <row r="442" spans="1:8" s="1" customFormat="1" x14ac:dyDescent="0.55000000000000004">
      <c r="A442" s="8">
        <v>189</v>
      </c>
      <c r="B442" s="9">
        <v>100000151249</v>
      </c>
      <c r="C442" s="5">
        <v>0</v>
      </c>
      <c r="D442" s="8" t="s">
        <v>142</v>
      </c>
      <c r="E442" s="8" t="s">
        <v>702</v>
      </c>
      <c r="F442" s="10">
        <v>148730</v>
      </c>
      <c r="G442" s="10">
        <v>-148729</v>
      </c>
      <c r="H442" s="10">
        <v>1</v>
      </c>
    </row>
    <row r="443" spans="1:8" s="1" customFormat="1" x14ac:dyDescent="0.55000000000000004">
      <c r="A443" s="8">
        <v>190</v>
      </c>
      <c r="B443" s="9">
        <v>100000151250</v>
      </c>
      <c r="C443" s="5">
        <v>0</v>
      </c>
      <c r="D443" s="8" t="s">
        <v>142</v>
      </c>
      <c r="E443" s="8" t="s">
        <v>702</v>
      </c>
      <c r="F443" s="10">
        <v>148730</v>
      </c>
      <c r="G443" s="10">
        <v>-148729</v>
      </c>
      <c r="H443" s="10">
        <v>1</v>
      </c>
    </row>
    <row r="444" spans="1:8" s="1" customFormat="1" x14ac:dyDescent="0.55000000000000004">
      <c r="A444" s="8">
        <v>191</v>
      </c>
      <c r="B444" s="9">
        <v>100000151251</v>
      </c>
      <c r="C444" s="5">
        <v>0</v>
      </c>
      <c r="D444" s="8" t="s">
        <v>142</v>
      </c>
      <c r="E444" s="8" t="s">
        <v>702</v>
      </c>
      <c r="F444" s="10">
        <v>148730</v>
      </c>
      <c r="G444" s="10">
        <v>-148729</v>
      </c>
      <c r="H444" s="10">
        <v>1</v>
      </c>
    </row>
    <row r="445" spans="1:8" s="1" customFormat="1" x14ac:dyDescent="0.55000000000000004">
      <c r="A445" s="8">
        <v>192</v>
      </c>
      <c r="B445" s="9">
        <v>100000151252</v>
      </c>
      <c r="C445" s="5">
        <v>0</v>
      </c>
      <c r="D445" s="8" t="s">
        <v>142</v>
      </c>
      <c r="E445" s="8" t="s">
        <v>702</v>
      </c>
      <c r="F445" s="10">
        <v>148730</v>
      </c>
      <c r="G445" s="10">
        <v>-148729</v>
      </c>
      <c r="H445" s="10">
        <v>1</v>
      </c>
    </row>
    <row r="446" spans="1:8" s="1" customFormat="1" x14ac:dyDescent="0.55000000000000004">
      <c r="A446" s="8">
        <v>193</v>
      </c>
      <c r="B446" s="9">
        <v>100000151253</v>
      </c>
      <c r="C446" s="5">
        <v>0</v>
      </c>
      <c r="D446" s="8" t="s">
        <v>142</v>
      </c>
      <c r="E446" s="8" t="s">
        <v>702</v>
      </c>
      <c r="F446" s="10">
        <v>148730</v>
      </c>
      <c r="G446" s="10">
        <v>-148729</v>
      </c>
      <c r="H446" s="10">
        <v>1</v>
      </c>
    </row>
    <row r="447" spans="1:8" s="1" customFormat="1" x14ac:dyDescent="0.55000000000000004">
      <c r="A447" s="8">
        <v>194</v>
      </c>
      <c r="B447" s="9">
        <v>100000151336</v>
      </c>
      <c r="C447" s="5">
        <v>0</v>
      </c>
      <c r="D447" s="8" t="s">
        <v>142</v>
      </c>
      <c r="E447" s="8" t="s">
        <v>703</v>
      </c>
      <c r="F447" s="10">
        <v>11200</v>
      </c>
      <c r="G447" s="10">
        <v>-11199</v>
      </c>
      <c r="H447" s="10">
        <v>1</v>
      </c>
    </row>
    <row r="448" spans="1:8" s="1" customFormat="1" x14ac:dyDescent="0.55000000000000004">
      <c r="A448" s="8">
        <v>195</v>
      </c>
      <c r="B448" s="9">
        <v>100000151337</v>
      </c>
      <c r="C448" s="5">
        <v>0</v>
      </c>
      <c r="D448" s="8" t="s">
        <v>142</v>
      </c>
      <c r="E448" s="8" t="s">
        <v>703</v>
      </c>
      <c r="F448" s="10">
        <v>11200</v>
      </c>
      <c r="G448" s="10">
        <v>-11199</v>
      </c>
      <c r="H448" s="10">
        <v>1</v>
      </c>
    </row>
    <row r="449" spans="1:8" s="1" customFormat="1" x14ac:dyDescent="0.55000000000000004">
      <c r="A449" s="8">
        <v>196</v>
      </c>
      <c r="B449" s="9">
        <v>100000151338</v>
      </c>
      <c r="C449" s="5">
        <v>0</v>
      </c>
      <c r="D449" s="8" t="s">
        <v>142</v>
      </c>
      <c r="E449" s="8" t="s">
        <v>703</v>
      </c>
      <c r="F449" s="10">
        <v>11200</v>
      </c>
      <c r="G449" s="10">
        <v>-11199</v>
      </c>
      <c r="H449" s="10">
        <v>1</v>
      </c>
    </row>
    <row r="450" spans="1:8" s="1" customFormat="1" x14ac:dyDescent="0.55000000000000004">
      <c r="A450" s="8">
        <v>197</v>
      </c>
      <c r="B450" s="9">
        <v>100000151339</v>
      </c>
      <c r="C450" s="5">
        <v>0</v>
      </c>
      <c r="D450" s="8" t="s">
        <v>142</v>
      </c>
      <c r="E450" s="8" t="s">
        <v>703</v>
      </c>
      <c r="F450" s="10">
        <v>11200</v>
      </c>
      <c r="G450" s="10">
        <v>-11199</v>
      </c>
      <c r="H450" s="10">
        <v>1</v>
      </c>
    </row>
    <row r="451" spans="1:8" s="1" customFormat="1" x14ac:dyDescent="0.55000000000000004">
      <c r="A451" s="8">
        <v>198</v>
      </c>
      <c r="B451" s="9">
        <v>100000151340</v>
      </c>
      <c r="C451" s="5">
        <v>0</v>
      </c>
      <c r="D451" s="8" t="s">
        <v>142</v>
      </c>
      <c r="E451" s="8" t="s">
        <v>703</v>
      </c>
      <c r="F451" s="10">
        <v>11200</v>
      </c>
      <c r="G451" s="10">
        <v>-11199</v>
      </c>
      <c r="H451" s="10">
        <v>1</v>
      </c>
    </row>
    <row r="452" spans="1:8" s="1" customFormat="1" x14ac:dyDescent="0.55000000000000004">
      <c r="A452" s="8">
        <v>199</v>
      </c>
      <c r="B452" s="9">
        <v>100000151341</v>
      </c>
      <c r="C452" s="5">
        <v>0</v>
      </c>
      <c r="D452" s="8" t="s">
        <v>142</v>
      </c>
      <c r="E452" s="8" t="s">
        <v>703</v>
      </c>
      <c r="F452" s="10">
        <v>11200</v>
      </c>
      <c r="G452" s="10">
        <v>-11199</v>
      </c>
      <c r="H452" s="10">
        <v>1</v>
      </c>
    </row>
    <row r="453" spans="1:8" s="1" customFormat="1" x14ac:dyDescent="0.55000000000000004">
      <c r="A453" s="8">
        <v>200</v>
      </c>
      <c r="B453" s="9">
        <v>100000151342</v>
      </c>
      <c r="C453" s="5">
        <v>0</v>
      </c>
      <c r="D453" s="8" t="s">
        <v>142</v>
      </c>
      <c r="E453" s="8" t="s">
        <v>703</v>
      </c>
      <c r="F453" s="10">
        <v>11200</v>
      </c>
      <c r="G453" s="10">
        <v>-11199</v>
      </c>
      <c r="H453" s="10">
        <v>1</v>
      </c>
    </row>
    <row r="454" spans="1:8" s="1" customFormat="1" x14ac:dyDescent="0.55000000000000004">
      <c r="A454" s="8">
        <v>201</v>
      </c>
      <c r="B454" s="9">
        <v>100000151343</v>
      </c>
      <c r="C454" s="5">
        <v>0</v>
      </c>
      <c r="D454" s="8" t="s">
        <v>142</v>
      </c>
      <c r="E454" s="8" t="s">
        <v>703</v>
      </c>
      <c r="F454" s="10">
        <v>11200</v>
      </c>
      <c r="G454" s="10">
        <v>-11199</v>
      </c>
      <c r="H454" s="10">
        <v>1</v>
      </c>
    </row>
    <row r="455" spans="1:8" s="1" customFormat="1" x14ac:dyDescent="0.55000000000000004">
      <c r="A455" s="8">
        <v>202</v>
      </c>
      <c r="B455" s="9">
        <v>100000151344</v>
      </c>
      <c r="C455" s="5">
        <v>0</v>
      </c>
      <c r="D455" s="8" t="s">
        <v>142</v>
      </c>
      <c r="E455" s="8" t="s">
        <v>703</v>
      </c>
      <c r="F455" s="10">
        <v>11200</v>
      </c>
      <c r="G455" s="10">
        <v>-11199</v>
      </c>
      <c r="H455" s="10">
        <v>1</v>
      </c>
    </row>
    <row r="456" spans="1:8" s="1" customFormat="1" x14ac:dyDescent="0.55000000000000004">
      <c r="A456" s="8">
        <v>203</v>
      </c>
      <c r="B456" s="9">
        <v>100000151345</v>
      </c>
      <c r="C456" s="5">
        <v>0</v>
      </c>
      <c r="D456" s="8" t="s">
        <v>142</v>
      </c>
      <c r="E456" s="8" t="s">
        <v>703</v>
      </c>
      <c r="F456" s="10">
        <v>11200</v>
      </c>
      <c r="G456" s="10">
        <v>-11199</v>
      </c>
      <c r="H456" s="10">
        <v>1</v>
      </c>
    </row>
    <row r="457" spans="1:8" s="1" customFormat="1" x14ac:dyDescent="0.55000000000000004">
      <c r="A457" s="8">
        <v>204</v>
      </c>
      <c r="B457" s="9">
        <v>100000151346</v>
      </c>
      <c r="C457" s="5">
        <v>0</v>
      </c>
      <c r="D457" s="8" t="s">
        <v>142</v>
      </c>
      <c r="E457" s="8" t="s">
        <v>703</v>
      </c>
      <c r="F457" s="10">
        <v>11200</v>
      </c>
      <c r="G457" s="10">
        <v>-11199</v>
      </c>
      <c r="H457" s="10">
        <v>1</v>
      </c>
    </row>
    <row r="458" spans="1:8" s="1" customFormat="1" x14ac:dyDescent="0.55000000000000004">
      <c r="A458" s="8">
        <v>205</v>
      </c>
      <c r="B458" s="9">
        <v>100000151353</v>
      </c>
      <c r="C458" s="5">
        <v>0</v>
      </c>
      <c r="D458" s="8" t="s">
        <v>142</v>
      </c>
      <c r="E458" s="8" t="s">
        <v>704</v>
      </c>
      <c r="F458" s="10">
        <v>23540</v>
      </c>
      <c r="G458" s="10">
        <v>-23539</v>
      </c>
      <c r="H458" s="10">
        <v>1</v>
      </c>
    </row>
    <row r="459" spans="1:8" s="1" customFormat="1" x14ac:dyDescent="0.55000000000000004">
      <c r="A459" s="8">
        <v>206</v>
      </c>
      <c r="B459" s="9">
        <v>100000151354</v>
      </c>
      <c r="C459" s="5">
        <v>0</v>
      </c>
      <c r="D459" s="8" t="s">
        <v>142</v>
      </c>
      <c r="E459" s="8" t="s">
        <v>704</v>
      </c>
      <c r="F459" s="10">
        <v>23540</v>
      </c>
      <c r="G459" s="10">
        <v>-23539</v>
      </c>
      <c r="H459" s="10">
        <v>1</v>
      </c>
    </row>
    <row r="460" spans="1:8" s="1" customFormat="1" x14ac:dyDescent="0.55000000000000004">
      <c r="A460" s="8">
        <v>207</v>
      </c>
      <c r="B460" s="9">
        <v>100000151355</v>
      </c>
      <c r="C460" s="5">
        <v>0</v>
      </c>
      <c r="D460" s="8" t="s">
        <v>142</v>
      </c>
      <c r="E460" s="8" t="s">
        <v>704</v>
      </c>
      <c r="F460" s="10">
        <v>23540</v>
      </c>
      <c r="G460" s="10">
        <v>-23539</v>
      </c>
      <c r="H460" s="10">
        <v>1</v>
      </c>
    </row>
    <row r="461" spans="1:8" s="1" customFormat="1" x14ac:dyDescent="0.55000000000000004">
      <c r="A461" s="8">
        <v>208</v>
      </c>
      <c r="B461" s="9">
        <v>100000151373</v>
      </c>
      <c r="C461" s="5">
        <v>0</v>
      </c>
      <c r="D461" s="8" t="s">
        <v>142</v>
      </c>
      <c r="E461" s="8" t="s">
        <v>703</v>
      </c>
      <c r="F461" s="10">
        <v>5992</v>
      </c>
      <c r="G461" s="10">
        <v>-5991</v>
      </c>
      <c r="H461" s="10">
        <v>1</v>
      </c>
    </row>
    <row r="462" spans="1:8" s="1" customFormat="1" x14ac:dyDescent="0.55000000000000004">
      <c r="A462" s="8">
        <v>209</v>
      </c>
      <c r="B462" s="9">
        <v>100000151374</v>
      </c>
      <c r="C462" s="5">
        <v>0</v>
      </c>
      <c r="D462" s="8" t="s">
        <v>142</v>
      </c>
      <c r="E462" s="8" t="s">
        <v>703</v>
      </c>
      <c r="F462" s="10">
        <v>5992</v>
      </c>
      <c r="G462" s="10">
        <v>-5991</v>
      </c>
      <c r="H462" s="10">
        <v>1</v>
      </c>
    </row>
    <row r="463" spans="1:8" s="1" customFormat="1" x14ac:dyDescent="0.55000000000000004">
      <c r="A463" s="8">
        <v>210</v>
      </c>
      <c r="B463" s="9">
        <v>100000151375</v>
      </c>
      <c r="C463" s="5">
        <v>0</v>
      </c>
      <c r="D463" s="8" t="s">
        <v>142</v>
      </c>
      <c r="E463" s="8" t="s">
        <v>703</v>
      </c>
      <c r="F463" s="10">
        <v>5992</v>
      </c>
      <c r="G463" s="10">
        <v>-5991</v>
      </c>
      <c r="H463" s="10">
        <v>1</v>
      </c>
    </row>
    <row r="464" spans="1:8" s="1" customFormat="1" x14ac:dyDescent="0.55000000000000004">
      <c r="A464" s="8">
        <v>211</v>
      </c>
      <c r="B464" s="9">
        <v>100000151376</v>
      </c>
      <c r="C464" s="5">
        <v>0</v>
      </c>
      <c r="D464" s="8" t="s">
        <v>142</v>
      </c>
      <c r="E464" s="8" t="s">
        <v>703</v>
      </c>
      <c r="F464" s="10">
        <v>5992</v>
      </c>
      <c r="G464" s="10">
        <v>-5991</v>
      </c>
      <c r="H464" s="10">
        <v>1</v>
      </c>
    </row>
    <row r="465" spans="1:8" s="1" customFormat="1" x14ac:dyDescent="0.55000000000000004">
      <c r="A465" s="8">
        <v>212</v>
      </c>
      <c r="B465" s="9">
        <v>100000151377</v>
      </c>
      <c r="C465" s="5">
        <v>0</v>
      </c>
      <c r="D465" s="8" t="s">
        <v>142</v>
      </c>
      <c r="E465" s="8" t="s">
        <v>703</v>
      </c>
      <c r="F465" s="10">
        <v>5992</v>
      </c>
      <c r="G465" s="10">
        <v>-5991</v>
      </c>
      <c r="H465" s="10">
        <v>1</v>
      </c>
    </row>
    <row r="466" spans="1:8" s="1" customFormat="1" x14ac:dyDescent="0.55000000000000004">
      <c r="A466" s="8">
        <v>213</v>
      </c>
      <c r="B466" s="9">
        <v>100000151378</v>
      </c>
      <c r="C466" s="5">
        <v>0</v>
      </c>
      <c r="D466" s="8" t="s">
        <v>142</v>
      </c>
      <c r="E466" s="8" t="s">
        <v>703</v>
      </c>
      <c r="F466" s="10">
        <v>5992</v>
      </c>
      <c r="G466" s="10">
        <v>-5991</v>
      </c>
      <c r="H466" s="10">
        <v>1</v>
      </c>
    </row>
    <row r="467" spans="1:8" s="1" customFormat="1" x14ac:dyDescent="0.55000000000000004">
      <c r="A467" s="8">
        <v>214</v>
      </c>
      <c r="B467" s="9">
        <v>100000151379</v>
      </c>
      <c r="C467" s="5">
        <v>0</v>
      </c>
      <c r="D467" s="8" t="s">
        <v>142</v>
      </c>
      <c r="E467" s="8" t="s">
        <v>703</v>
      </c>
      <c r="F467" s="10">
        <v>5992</v>
      </c>
      <c r="G467" s="10">
        <v>-5991</v>
      </c>
      <c r="H467" s="10">
        <v>1</v>
      </c>
    </row>
    <row r="468" spans="1:8" s="1" customFormat="1" x14ac:dyDescent="0.55000000000000004">
      <c r="A468" s="8">
        <v>215</v>
      </c>
      <c r="B468" s="9">
        <v>100000151380</v>
      </c>
      <c r="C468" s="5">
        <v>0</v>
      </c>
      <c r="D468" s="8" t="s">
        <v>142</v>
      </c>
      <c r="E468" s="8" t="s">
        <v>703</v>
      </c>
      <c r="F468" s="10">
        <v>5992</v>
      </c>
      <c r="G468" s="10">
        <v>-5991</v>
      </c>
      <c r="H468" s="10">
        <v>1</v>
      </c>
    </row>
    <row r="469" spans="1:8" s="1" customFormat="1" x14ac:dyDescent="0.55000000000000004">
      <c r="A469" s="8">
        <v>216</v>
      </c>
      <c r="B469" s="9">
        <v>100000151381</v>
      </c>
      <c r="C469" s="5">
        <v>0</v>
      </c>
      <c r="D469" s="8" t="s">
        <v>142</v>
      </c>
      <c r="E469" s="8" t="s">
        <v>703</v>
      </c>
      <c r="F469" s="10">
        <v>5992</v>
      </c>
      <c r="G469" s="10">
        <v>-5991</v>
      </c>
      <c r="H469" s="10">
        <v>1</v>
      </c>
    </row>
    <row r="470" spans="1:8" s="1" customFormat="1" x14ac:dyDescent="0.55000000000000004">
      <c r="A470" s="8">
        <v>217</v>
      </c>
      <c r="B470" s="9">
        <v>100000151382</v>
      </c>
      <c r="C470" s="5">
        <v>0</v>
      </c>
      <c r="D470" s="8" t="s">
        <v>142</v>
      </c>
      <c r="E470" s="8" t="s">
        <v>703</v>
      </c>
      <c r="F470" s="10">
        <v>5992</v>
      </c>
      <c r="G470" s="10">
        <v>-5991</v>
      </c>
      <c r="H470" s="10">
        <v>1</v>
      </c>
    </row>
    <row r="471" spans="1:8" s="1" customFormat="1" x14ac:dyDescent="0.55000000000000004">
      <c r="A471" s="8">
        <v>218</v>
      </c>
      <c r="B471" s="9">
        <v>100000151383</v>
      </c>
      <c r="C471" s="5">
        <v>0</v>
      </c>
      <c r="D471" s="8" t="s">
        <v>142</v>
      </c>
      <c r="E471" s="8" t="s">
        <v>703</v>
      </c>
      <c r="F471" s="10">
        <v>5992</v>
      </c>
      <c r="G471" s="10">
        <v>-5991</v>
      </c>
      <c r="H471" s="10">
        <v>1</v>
      </c>
    </row>
    <row r="472" spans="1:8" s="1" customFormat="1" x14ac:dyDescent="0.55000000000000004">
      <c r="A472" s="8">
        <v>219</v>
      </c>
      <c r="B472" s="9">
        <v>100000200513</v>
      </c>
      <c r="C472" s="5">
        <v>0</v>
      </c>
      <c r="D472" s="8" t="s">
        <v>705</v>
      </c>
      <c r="E472" s="8" t="s">
        <v>706</v>
      </c>
      <c r="F472" s="10">
        <v>73830</v>
      </c>
      <c r="G472" s="10">
        <v>-73829</v>
      </c>
      <c r="H472" s="10">
        <v>1</v>
      </c>
    </row>
    <row r="473" spans="1:8" s="1" customFormat="1" x14ac:dyDescent="0.55000000000000004">
      <c r="A473" s="8">
        <v>220</v>
      </c>
      <c r="B473" s="9">
        <v>100000200514</v>
      </c>
      <c r="C473" s="5">
        <v>0</v>
      </c>
      <c r="D473" s="8" t="s">
        <v>705</v>
      </c>
      <c r="E473" s="8" t="s">
        <v>706</v>
      </c>
      <c r="F473" s="10">
        <v>73830</v>
      </c>
      <c r="G473" s="10">
        <v>-73829</v>
      </c>
      <c r="H473" s="10">
        <v>1</v>
      </c>
    </row>
    <row r="474" spans="1:8" s="1" customFormat="1" x14ac:dyDescent="0.55000000000000004">
      <c r="A474" s="8">
        <v>221</v>
      </c>
      <c r="B474" s="9">
        <v>100000200515</v>
      </c>
      <c r="C474" s="5">
        <v>0</v>
      </c>
      <c r="D474" s="8" t="s">
        <v>705</v>
      </c>
      <c r="E474" s="8" t="s">
        <v>706</v>
      </c>
      <c r="F474" s="10">
        <v>73830</v>
      </c>
      <c r="G474" s="10">
        <v>-73829</v>
      </c>
      <c r="H474" s="10">
        <v>1</v>
      </c>
    </row>
    <row r="475" spans="1:8" s="1" customFormat="1" x14ac:dyDescent="0.55000000000000004">
      <c r="A475" s="8">
        <v>222</v>
      </c>
      <c r="B475" s="9">
        <v>100000200516</v>
      </c>
      <c r="C475" s="5">
        <v>0</v>
      </c>
      <c r="D475" s="8" t="s">
        <v>705</v>
      </c>
      <c r="E475" s="8" t="s">
        <v>706</v>
      </c>
      <c r="F475" s="10">
        <v>73830</v>
      </c>
      <c r="G475" s="10">
        <v>-73829</v>
      </c>
      <c r="H475" s="10">
        <v>1</v>
      </c>
    </row>
    <row r="476" spans="1:8" s="1" customFormat="1" x14ac:dyDescent="0.55000000000000004">
      <c r="A476" s="8">
        <v>223</v>
      </c>
      <c r="B476" s="9">
        <v>100000200517</v>
      </c>
      <c r="C476" s="5">
        <v>0</v>
      </c>
      <c r="D476" s="8" t="s">
        <v>707</v>
      </c>
      <c r="E476" s="8" t="s">
        <v>708</v>
      </c>
      <c r="F476" s="10">
        <v>29425</v>
      </c>
      <c r="G476" s="10">
        <v>-29424</v>
      </c>
      <c r="H476" s="10">
        <v>1</v>
      </c>
    </row>
    <row r="477" spans="1:8" s="1" customFormat="1" x14ac:dyDescent="0.55000000000000004">
      <c r="A477" s="8">
        <v>224</v>
      </c>
      <c r="B477" s="9">
        <v>100000200518</v>
      </c>
      <c r="C477" s="5">
        <v>0</v>
      </c>
      <c r="D477" s="8" t="s">
        <v>707</v>
      </c>
      <c r="E477" s="8" t="s">
        <v>708</v>
      </c>
      <c r="F477" s="10">
        <v>29425</v>
      </c>
      <c r="G477" s="10">
        <v>-29424</v>
      </c>
      <c r="H477" s="10">
        <v>1</v>
      </c>
    </row>
    <row r="478" spans="1:8" s="1" customFormat="1" x14ac:dyDescent="0.55000000000000004">
      <c r="A478" s="8">
        <v>225</v>
      </c>
      <c r="B478" s="9">
        <v>100000200519</v>
      </c>
      <c r="C478" s="5">
        <v>0</v>
      </c>
      <c r="D478" s="8" t="s">
        <v>707</v>
      </c>
      <c r="E478" s="8" t="s">
        <v>708</v>
      </c>
      <c r="F478" s="10">
        <v>29425</v>
      </c>
      <c r="G478" s="10">
        <v>-29424</v>
      </c>
      <c r="H478" s="10">
        <v>1</v>
      </c>
    </row>
    <row r="479" spans="1:8" s="1" customFormat="1" x14ac:dyDescent="0.55000000000000004">
      <c r="A479" s="8">
        <v>226</v>
      </c>
      <c r="B479" s="9">
        <v>100000200520</v>
      </c>
      <c r="C479" s="5">
        <v>0</v>
      </c>
      <c r="D479" s="8" t="s">
        <v>707</v>
      </c>
      <c r="E479" s="8" t="s">
        <v>708</v>
      </c>
      <c r="F479" s="10">
        <v>29425</v>
      </c>
      <c r="G479" s="10">
        <v>-29424</v>
      </c>
      <c r="H479" s="10">
        <v>1</v>
      </c>
    </row>
    <row r="480" spans="1:8" s="1" customFormat="1" x14ac:dyDescent="0.55000000000000004">
      <c r="A480" s="8">
        <v>227</v>
      </c>
      <c r="B480" s="9">
        <v>100000200521</v>
      </c>
      <c r="C480" s="5">
        <v>0</v>
      </c>
      <c r="D480" s="8" t="s">
        <v>707</v>
      </c>
      <c r="E480" s="8" t="s">
        <v>708</v>
      </c>
      <c r="F480" s="10">
        <v>29425</v>
      </c>
      <c r="G480" s="10">
        <v>-29424</v>
      </c>
      <c r="H480" s="10">
        <v>1</v>
      </c>
    </row>
    <row r="481" spans="1:8" s="1" customFormat="1" x14ac:dyDescent="0.55000000000000004">
      <c r="A481" s="8">
        <v>228</v>
      </c>
      <c r="B481" s="9">
        <v>100000200522</v>
      </c>
      <c r="C481" s="5">
        <v>0</v>
      </c>
      <c r="D481" s="8" t="s">
        <v>707</v>
      </c>
      <c r="E481" s="8" t="s">
        <v>708</v>
      </c>
      <c r="F481" s="10">
        <v>29425</v>
      </c>
      <c r="G481" s="10">
        <v>-29424</v>
      </c>
      <c r="H481" s="10">
        <v>1</v>
      </c>
    </row>
    <row r="482" spans="1:8" s="1" customFormat="1" x14ac:dyDescent="0.55000000000000004">
      <c r="A482" s="8">
        <v>229</v>
      </c>
      <c r="B482" s="9">
        <v>100000200523</v>
      </c>
      <c r="C482" s="5">
        <v>0</v>
      </c>
      <c r="D482" s="8" t="s">
        <v>707</v>
      </c>
      <c r="E482" s="8" t="s">
        <v>708</v>
      </c>
      <c r="F482" s="10">
        <v>29425</v>
      </c>
      <c r="G482" s="10">
        <v>-29424</v>
      </c>
      <c r="H482" s="10">
        <v>1</v>
      </c>
    </row>
    <row r="483" spans="1:8" s="1" customFormat="1" x14ac:dyDescent="0.55000000000000004">
      <c r="A483" s="8">
        <v>230</v>
      </c>
      <c r="B483" s="9">
        <v>100000200524</v>
      </c>
      <c r="C483" s="5">
        <v>0</v>
      </c>
      <c r="D483" s="8" t="s">
        <v>707</v>
      </c>
      <c r="E483" s="8" t="s">
        <v>708</v>
      </c>
      <c r="F483" s="10">
        <v>29425</v>
      </c>
      <c r="G483" s="10">
        <v>-29424</v>
      </c>
      <c r="H483" s="10">
        <v>1</v>
      </c>
    </row>
    <row r="484" spans="1:8" s="1" customFormat="1" x14ac:dyDescent="0.55000000000000004">
      <c r="A484" s="8">
        <v>231</v>
      </c>
      <c r="B484" s="9">
        <v>100000200525</v>
      </c>
      <c r="C484" s="5">
        <v>0</v>
      </c>
      <c r="D484" s="8" t="s">
        <v>707</v>
      </c>
      <c r="E484" s="8" t="s">
        <v>708</v>
      </c>
      <c r="F484" s="10">
        <v>29425</v>
      </c>
      <c r="G484" s="10">
        <v>-29424</v>
      </c>
      <c r="H484" s="10">
        <v>1</v>
      </c>
    </row>
    <row r="485" spans="1:8" s="1" customFormat="1" x14ac:dyDescent="0.55000000000000004">
      <c r="A485" s="8">
        <v>232</v>
      </c>
      <c r="B485" s="9">
        <v>100000200526</v>
      </c>
      <c r="C485" s="5">
        <v>0</v>
      </c>
      <c r="D485" s="8" t="s">
        <v>707</v>
      </c>
      <c r="E485" s="8" t="s">
        <v>708</v>
      </c>
      <c r="F485" s="10">
        <v>29425</v>
      </c>
      <c r="G485" s="10">
        <v>-29424</v>
      </c>
      <c r="H485" s="10">
        <v>1</v>
      </c>
    </row>
    <row r="486" spans="1:8" s="1" customFormat="1" x14ac:dyDescent="0.55000000000000004">
      <c r="A486" s="8">
        <v>233</v>
      </c>
      <c r="B486" s="9">
        <v>100000200527</v>
      </c>
      <c r="C486" s="5">
        <v>0</v>
      </c>
      <c r="D486" s="8" t="s">
        <v>707</v>
      </c>
      <c r="E486" s="8" t="s">
        <v>708</v>
      </c>
      <c r="F486" s="10">
        <v>29425</v>
      </c>
      <c r="G486" s="10">
        <v>-29424</v>
      </c>
      <c r="H486" s="10">
        <v>1</v>
      </c>
    </row>
    <row r="487" spans="1:8" s="1" customFormat="1" x14ac:dyDescent="0.55000000000000004">
      <c r="A487" s="8">
        <v>234</v>
      </c>
      <c r="B487" s="9">
        <v>100000200528</v>
      </c>
      <c r="C487" s="5">
        <v>0</v>
      </c>
      <c r="D487" s="8" t="s">
        <v>707</v>
      </c>
      <c r="E487" s="8" t="s">
        <v>708</v>
      </c>
      <c r="F487" s="10">
        <v>29425</v>
      </c>
      <c r="G487" s="10">
        <v>-29424</v>
      </c>
      <c r="H487" s="10">
        <v>1</v>
      </c>
    </row>
    <row r="488" spans="1:8" s="1" customFormat="1" x14ac:dyDescent="0.55000000000000004">
      <c r="A488" s="8">
        <v>235</v>
      </c>
      <c r="B488" s="9">
        <v>100000200529</v>
      </c>
      <c r="C488" s="5">
        <v>0</v>
      </c>
      <c r="D488" s="8" t="s">
        <v>707</v>
      </c>
      <c r="E488" s="8" t="s">
        <v>708</v>
      </c>
      <c r="F488" s="10">
        <v>29425</v>
      </c>
      <c r="G488" s="10">
        <v>-29424</v>
      </c>
      <c r="H488" s="10">
        <v>1</v>
      </c>
    </row>
    <row r="489" spans="1:8" s="1" customFormat="1" x14ac:dyDescent="0.55000000000000004">
      <c r="A489" s="8">
        <v>236</v>
      </c>
      <c r="B489" s="9">
        <v>100000200530</v>
      </c>
      <c r="C489" s="5">
        <v>0</v>
      </c>
      <c r="D489" s="8" t="s">
        <v>707</v>
      </c>
      <c r="E489" s="8" t="s">
        <v>708</v>
      </c>
      <c r="F489" s="10">
        <v>29425</v>
      </c>
      <c r="G489" s="10">
        <v>-29424</v>
      </c>
      <c r="H489" s="10">
        <v>1</v>
      </c>
    </row>
    <row r="490" spans="1:8" s="1" customFormat="1" x14ac:dyDescent="0.55000000000000004">
      <c r="A490" s="8">
        <v>237</v>
      </c>
      <c r="B490" s="9">
        <v>100000200531</v>
      </c>
      <c r="C490" s="5">
        <v>0</v>
      </c>
      <c r="D490" s="8" t="s">
        <v>707</v>
      </c>
      <c r="E490" s="8" t="s">
        <v>708</v>
      </c>
      <c r="F490" s="10">
        <v>29425</v>
      </c>
      <c r="G490" s="10">
        <v>-29424</v>
      </c>
      <c r="H490" s="10">
        <v>1</v>
      </c>
    </row>
    <row r="491" spans="1:8" s="1" customFormat="1" x14ac:dyDescent="0.55000000000000004">
      <c r="A491" s="8">
        <v>238</v>
      </c>
      <c r="B491" s="9">
        <v>100000200532</v>
      </c>
      <c r="C491" s="5">
        <v>0</v>
      </c>
      <c r="D491" s="8" t="s">
        <v>707</v>
      </c>
      <c r="E491" s="8" t="s">
        <v>708</v>
      </c>
      <c r="F491" s="10">
        <v>29425</v>
      </c>
      <c r="G491" s="10">
        <v>-29424</v>
      </c>
      <c r="H491" s="10">
        <v>1</v>
      </c>
    </row>
    <row r="492" spans="1:8" s="1" customFormat="1" x14ac:dyDescent="0.55000000000000004">
      <c r="A492" s="8">
        <v>239</v>
      </c>
      <c r="B492" s="9">
        <v>100000200533</v>
      </c>
      <c r="C492" s="5">
        <v>0</v>
      </c>
      <c r="D492" s="8" t="s">
        <v>707</v>
      </c>
      <c r="E492" s="8" t="s">
        <v>708</v>
      </c>
      <c r="F492" s="10">
        <v>29425</v>
      </c>
      <c r="G492" s="10">
        <v>-29424</v>
      </c>
      <c r="H492" s="10">
        <v>1</v>
      </c>
    </row>
    <row r="493" spans="1:8" s="1" customFormat="1" x14ac:dyDescent="0.55000000000000004">
      <c r="A493" s="8">
        <v>240</v>
      </c>
      <c r="B493" s="9">
        <v>100000200534</v>
      </c>
      <c r="C493" s="5">
        <v>0</v>
      </c>
      <c r="D493" s="8" t="s">
        <v>707</v>
      </c>
      <c r="E493" s="8" t="s">
        <v>708</v>
      </c>
      <c r="F493" s="10">
        <v>29425</v>
      </c>
      <c r="G493" s="10">
        <v>-29424</v>
      </c>
      <c r="H493" s="10">
        <v>1</v>
      </c>
    </row>
    <row r="494" spans="1:8" s="1" customFormat="1" x14ac:dyDescent="0.55000000000000004">
      <c r="A494" s="8">
        <v>241</v>
      </c>
      <c r="B494" s="9">
        <v>100000200535</v>
      </c>
      <c r="C494" s="5">
        <v>0</v>
      </c>
      <c r="D494" s="8" t="s">
        <v>707</v>
      </c>
      <c r="E494" s="8" t="s">
        <v>708</v>
      </c>
      <c r="F494" s="10">
        <v>29425</v>
      </c>
      <c r="G494" s="10">
        <v>-29424</v>
      </c>
      <c r="H494" s="10">
        <v>1</v>
      </c>
    </row>
    <row r="495" spans="1:8" s="1" customFormat="1" x14ac:dyDescent="0.55000000000000004">
      <c r="A495" s="8">
        <v>242</v>
      </c>
      <c r="B495" s="9">
        <v>100000202083</v>
      </c>
      <c r="C495" s="5">
        <v>0</v>
      </c>
      <c r="D495" s="8" t="s">
        <v>709</v>
      </c>
      <c r="E495" s="8" t="s">
        <v>710</v>
      </c>
      <c r="F495" s="10">
        <v>40843</v>
      </c>
      <c r="G495" s="10">
        <v>-40842</v>
      </c>
      <c r="H495" s="10">
        <v>1</v>
      </c>
    </row>
    <row r="496" spans="1:8" s="1" customFormat="1" x14ac:dyDescent="0.55000000000000004">
      <c r="A496" s="8">
        <v>243</v>
      </c>
      <c r="B496" s="9">
        <v>100000202084</v>
      </c>
      <c r="C496" s="5">
        <v>0</v>
      </c>
      <c r="D496" s="8" t="s">
        <v>709</v>
      </c>
      <c r="E496" s="8" t="s">
        <v>710</v>
      </c>
      <c r="F496" s="10">
        <v>40843</v>
      </c>
      <c r="G496" s="10">
        <v>-40842</v>
      </c>
      <c r="H496" s="10">
        <v>1</v>
      </c>
    </row>
    <row r="497" spans="1:8" s="1" customFormat="1" x14ac:dyDescent="0.55000000000000004">
      <c r="A497" s="8">
        <v>244</v>
      </c>
      <c r="B497" s="9">
        <v>100000202085</v>
      </c>
      <c r="C497" s="5">
        <v>0</v>
      </c>
      <c r="D497" s="8" t="s">
        <v>709</v>
      </c>
      <c r="E497" s="8" t="s">
        <v>710</v>
      </c>
      <c r="F497" s="10">
        <v>40843</v>
      </c>
      <c r="G497" s="10">
        <v>-40842</v>
      </c>
      <c r="H497" s="10">
        <v>1</v>
      </c>
    </row>
    <row r="498" spans="1:8" s="1" customFormat="1" x14ac:dyDescent="0.55000000000000004">
      <c r="A498" s="8">
        <v>245</v>
      </c>
      <c r="B498" s="9">
        <v>100000202086</v>
      </c>
      <c r="C498" s="5">
        <v>0</v>
      </c>
      <c r="D498" s="8" t="s">
        <v>709</v>
      </c>
      <c r="E498" s="8" t="s">
        <v>710</v>
      </c>
      <c r="F498" s="10">
        <v>40843</v>
      </c>
      <c r="G498" s="10">
        <v>-40842</v>
      </c>
      <c r="H498" s="10">
        <v>1</v>
      </c>
    </row>
    <row r="499" spans="1:8" s="1" customFormat="1" x14ac:dyDescent="0.55000000000000004">
      <c r="A499" s="8">
        <v>246</v>
      </c>
      <c r="B499" s="9">
        <v>100000202087</v>
      </c>
      <c r="C499" s="5">
        <v>0</v>
      </c>
      <c r="D499" s="8" t="s">
        <v>709</v>
      </c>
      <c r="E499" s="8" t="s">
        <v>710</v>
      </c>
      <c r="F499" s="10">
        <v>40843</v>
      </c>
      <c r="G499" s="10">
        <v>-40842</v>
      </c>
      <c r="H499" s="10">
        <v>1</v>
      </c>
    </row>
    <row r="500" spans="1:8" s="1" customFormat="1" x14ac:dyDescent="0.55000000000000004">
      <c r="A500" s="8">
        <v>247</v>
      </c>
      <c r="B500" s="9">
        <v>100000202088</v>
      </c>
      <c r="C500" s="5">
        <v>0</v>
      </c>
      <c r="D500" s="8" t="s">
        <v>709</v>
      </c>
      <c r="E500" s="8" t="s">
        <v>710</v>
      </c>
      <c r="F500" s="10">
        <v>40843</v>
      </c>
      <c r="G500" s="10">
        <v>-40842</v>
      </c>
      <c r="H500" s="10">
        <v>1</v>
      </c>
    </row>
    <row r="501" spans="1:8" s="1" customFormat="1" x14ac:dyDescent="0.55000000000000004">
      <c r="A501" s="8">
        <v>248</v>
      </c>
      <c r="B501" s="9">
        <v>100000202089</v>
      </c>
      <c r="C501" s="5">
        <v>0</v>
      </c>
      <c r="D501" s="8" t="s">
        <v>709</v>
      </c>
      <c r="E501" s="8" t="s">
        <v>710</v>
      </c>
      <c r="F501" s="10">
        <v>40843</v>
      </c>
      <c r="G501" s="10">
        <v>-40842</v>
      </c>
      <c r="H501" s="10">
        <v>1</v>
      </c>
    </row>
    <row r="502" spans="1:8" s="1" customFormat="1" x14ac:dyDescent="0.55000000000000004">
      <c r="A502" s="8">
        <v>249</v>
      </c>
      <c r="B502" s="9">
        <v>100000202090</v>
      </c>
      <c r="C502" s="5">
        <v>0</v>
      </c>
      <c r="D502" s="8" t="s">
        <v>709</v>
      </c>
      <c r="E502" s="8" t="s">
        <v>710</v>
      </c>
      <c r="F502" s="10">
        <v>40843</v>
      </c>
      <c r="G502" s="10">
        <v>-40842</v>
      </c>
      <c r="H502" s="10">
        <v>1</v>
      </c>
    </row>
    <row r="503" spans="1:8" s="1" customFormat="1" x14ac:dyDescent="0.55000000000000004">
      <c r="A503" s="8">
        <v>250</v>
      </c>
      <c r="B503" s="9">
        <v>100000202091</v>
      </c>
      <c r="C503" s="5">
        <v>0</v>
      </c>
      <c r="D503" s="8" t="s">
        <v>709</v>
      </c>
      <c r="E503" s="8" t="s">
        <v>710</v>
      </c>
      <c r="F503" s="10">
        <v>40843</v>
      </c>
      <c r="G503" s="10">
        <v>-40842</v>
      </c>
      <c r="H503" s="10">
        <v>1</v>
      </c>
    </row>
    <row r="504" spans="1:8" s="1" customFormat="1" x14ac:dyDescent="0.55000000000000004">
      <c r="A504" s="8">
        <v>251</v>
      </c>
      <c r="B504" s="9">
        <v>100000202092</v>
      </c>
      <c r="C504" s="5">
        <v>0</v>
      </c>
      <c r="D504" s="8" t="s">
        <v>709</v>
      </c>
      <c r="E504" s="8" t="s">
        <v>710</v>
      </c>
      <c r="F504" s="10">
        <v>40843</v>
      </c>
      <c r="G504" s="10">
        <v>-40842</v>
      </c>
      <c r="H504" s="10">
        <v>1</v>
      </c>
    </row>
    <row r="505" spans="1:8" s="1" customFormat="1" x14ac:dyDescent="0.55000000000000004">
      <c r="A505" s="8">
        <v>252</v>
      </c>
      <c r="B505" s="9">
        <v>100000202105</v>
      </c>
      <c r="C505" s="5">
        <v>0</v>
      </c>
      <c r="D505" s="8" t="s">
        <v>709</v>
      </c>
      <c r="E505" s="8" t="s">
        <v>711</v>
      </c>
      <c r="F505" s="10">
        <v>46080</v>
      </c>
      <c r="G505" s="10">
        <v>-46079</v>
      </c>
      <c r="H505" s="10">
        <v>1</v>
      </c>
    </row>
    <row r="506" spans="1:8" s="1" customFormat="1" x14ac:dyDescent="0.55000000000000004">
      <c r="A506" s="8">
        <v>253</v>
      </c>
      <c r="B506" s="9">
        <v>100000202106</v>
      </c>
      <c r="C506" s="5">
        <v>0</v>
      </c>
      <c r="D506" s="8" t="s">
        <v>709</v>
      </c>
      <c r="E506" s="8" t="s">
        <v>711</v>
      </c>
      <c r="F506" s="10">
        <v>46080</v>
      </c>
      <c r="G506" s="10">
        <v>-46079</v>
      </c>
      <c r="H506" s="10">
        <v>1</v>
      </c>
    </row>
    <row r="507" spans="1:8" s="1" customFormat="1" x14ac:dyDescent="0.55000000000000004">
      <c r="A507" s="8">
        <v>254</v>
      </c>
      <c r="B507" s="9">
        <v>100000202107</v>
      </c>
      <c r="C507" s="5">
        <v>0</v>
      </c>
      <c r="D507" s="8" t="s">
        <v>709</v>
      </c>
      <c r="E507" s="8" t="s">
        <v>711</v>
      </c>
      <c r="F507" s="10">
        <v>46080</v>
      </c>
      <c r="G507" s="10">
        <v>-46079</v>
      </c>
      <c r="H507" s="10">
        <v>1</v>
      </c>
    </row>
    <row r="508" spans="1:8" s="1" customFormat="1" x14ac:dyDescent="0.55000000000000004">
      <c r="A508" s="8">
        <v>255</v>
      </c>
      <c r="B508" s="9">
        <v>100000202108</v>
      </c>
      <c r="C508" s="5">
        <v>0</v>
      </c>
      <c r="D508" s="8" t="s">
        <v>709</v>
      </c>
      <c r="E508" s="8" t="s">
        <v>711</v>
      </c>
      <c r="F508" s="10">
        <v>46080</v>
      </c>
      <c r="G508" s="10">
        <v>-46079</v>
      </c>
      <c r="H508" s="10">
        <v>1</v>
      </c>
    </row>
    <row r="509" spans="1:8" s="1" customFormat="1" x14ac:dyDescent="0.55000000000000004">
      <c r="A509" s="8">
        <v>256</v>
      </c>
      <c r="B509" s="9">
        <v>100000202109</v>
      </c>
      <c r="C509" s="5">
        <v>0</v>
      </c>
      <c r="D509" s="8" t="s">
        <v>709</v>
      </c>
      <c r="E509" s="8" t="s">
        <v>711</v>
      </c>
      <c r="F509" s="10">
        <v>46080</v>
      </c>
      <c r="G509" s="10">
        <v>-46079</v>
      </c>
      <c r="H509" s="10">
        <v>1</v>
      </c>
    </row>
    <row r="510" spans="1:8" s="1" customFormat="1" x14ac:dyDescent="0.55000000000000004">
      <c r="A510" s="8">
        <v>257</v>
      </c>
      <c r="B510" s="9">
        <v>100000202110</v>
      </c>
      <c r="C510" s="5">
        <v>0</v>
      </c>
      <c r="D510" s="8" t="s">
        <v>709</v>
      </c>
      <c r="E510" s="8" t="s">
        <v>711</v>
      </c>
      <c r="F510" s="10">
        <v>46080</v>
      </c>
      <c r="G510" s="10">
        <v>-46079</v>
      </c>
      <c r="H510" s="10">
        <v>1</v>
      </c>
    </row>
    <row r="511" spans="1:8" s="1" customFormat="1" x14ac:dyDescent="0.55000000000000004">
      <c r="A511" s="8">
        <v>258</v>
      </c>
      <c r="B511" s="9">
        <v>100000202111</v>
      </c>
      <c r="C511" s="5">
        <v>0</v>
      </c>
      <c r="D511" s="8" t="s">
        <v>709</v>
      </c>
      <c r="E511" s="8" t="s">
        <v>711</v>
      </c>
      <c r="F511" s="10">
        <v>46080</v>
      </c>
      <c r="G511" s="10">
        <v>-46079</v>
      </c>
      <c r="H511" s="10">
        <v>1</v>
      </c>
    </row>
    <row r="512" spans="1:8" s="1" customFormat="1" x14ac:dyDescent="0.55000000000000004">
      <c r="A512" s="8">
        <v>259</v>
      </c>
      <c r="B512" s="9">
        <v>100000202112</v>
      </c>
      <c r="C512" s="5">
        <v>0</v>
      </c>
      <c r="D512" s="8" t="s">
        <v>709</v>
      </c>
      <c r="E512" s="8" t="s">
        <v>711</v>
      </c>
      <c r="F512" s="10">
        <v>46080</v>
      </c>
      <c r="G512" s="10">
        <v>-46079</v>
      </c>
      <c r="H512" s="10">
        <v>1</v>
      </c>
    </row>
    <row r="513" spans="1:8" s="1" customFormat="1" x14ac:dyDescent="0.55000000000000004">
      <c r="A513" s="8">
        <v>260</v>
      </c>
      <c r="B513" s="9">
        <v>100000202113</v>
      </c>
      <c r="C513" s="5">
        <v>0</v>
      </c>
      <c r="D513" s="8" t="s">
        <v>709</v>
      </c>
      <c r="E513" s="8" t="s">
        <v>711</v>
      </c>
      <c r="F513" s="10">
        <v>46080</v>
      </c>
      <c r="G513" s="10">
        <v>-46079</v>
      </c>
      <c r="H513" s="10">
        <v>1</v>
      </c>
    </row>
    <row r="514" spans="1:8" s="1" customFormat="1" x14ac:dyDescent="0.55000000000000004">
      <c r="A514" s="8">
        <v>261</v>
      </c>
      <c r="B514" s="9">
        <v>100000202114</v>
      </c>
      <c r="C514" s="5">
        <v>0</v>
      </c>
      <c r="D514" s="8" t="s">
        <v>709</v>
      </c>
      <c r="E514" s="8" t="s">
        <v>711</v>
      </c>
      <c r="F514" s="10">
        <v>46080</v>
      </c>
      <c r="G514" s="10">
        <v>-46079</v>
      </c>
      <c r="H514" s="10">
        <v>1</v>
      </c>
    </row>
    <row r="515" spans="1:8" s="1" customFormat="1" x14ac:dyDescent="0.55000000000000004">
      <c r="A515" s="8">
        <v>262</v>
      </c>
      <c r="B515" s="9">
        <v>100000303282</v>
      </c>
      <c r="C515" s="5">
        <v>0</v>
      </c>
      <c r="D515" s="8" t="s">
        <v>665</v>
      </c>
      <c r="E515" s="8" t="s">
        <v>666</v>
      </c>
      <c r="F515" s="10">
        <v>101061.5</v>
      </c>
      <c r="G515" s="10">
        <v>-101060.5</v>
      </c>
      <c r="H515" s="10">
        <v>1</v>
      </c>
    </row>
    <row r="516" spans="1:8" s="1" customFormat="1" x14ac:dyDescent="0.55000000000000004">
      <c r="A516" s="11" t="s">
        <v>8</v>
      </c>
      <c r="B516" s="86" t="str">
        <f>+A252</f>
        <v>หมวดสินทรัพย์ 12060300 คุรภัณฑ์ไฟฟ้า (ที่หมดอายุการใช้งาน)</v>
      </c>
      <c r="C516" s="87"/>
      <c r="D516" s="87"/>
      <c r="E516" s="88"/>
      <c r="F516" s="10">
        <f>SUM(F254:F515)</f>
        <v>24719861.50000003</v>
      </c>
      <c r="G516" s="10">
        <f>SUM(G254:G515)</f>
        <v>-24719599.50000003</v>
      </c>
      <c r="H516" s="10">
        <f>SUM(H254:H515)</f>
        <v>262</v>
      </c>
    </row>
    <row r="517" spans="1:8" s="1" customFormat="1" x14ac:dyDescent="0.55000000000000004">
      <c r="A517" s="8"/>
      <c r="B517" s="89" t="s">
        <v>545</v>
      </c>
      <c r="C517" s="90"/>
      <c r="D517" s="90"/>
      <c r="E517" s="91"/>
      <c r="F517" s="10">
        <f>+F250+F516</f>
        <v>44086345.900000028</v>
      </c>
      <c r="G517" s="10">
        <f>+G250+G516</f>
        <v>-27319712.91000003</v>
      </c>
      <c r="H517" s="10">
        <f>+H250+H516</f>
        <v>16766632.99</v>
      </c>
    </row>
    <row r="519" spans="1:8" s="1" customFormat="1" x14ac:dyDescent="0.55000000000000004">
      <c r="A519" s="1" t="s">
        <v>200</v>
      </c>
      <c r="B519" s="2"/>
      <c r="C519" s="14"/>
      <c r="F519" s="3"/>
      <c r="G519" s="3"/>
      <c r="H519" s="3"/>
    </row>
    <row r="520" spans="1:8" s="1" customFormat="1" x14ac:dyDescent="0.55000000000000004">
      <c r="A520" s="5" t="s">
        <v>542</v>
      </c>
      <c r="B520" s="6" t="s">
        <v>0</v>
      </c>
      <c r="C520" s="5" t="s">
        <v>1</v>
      </c>
      <c r="D520" s="5" t="s">
        <v>2</v>
      </c>
      <c r="E520" s="5" t="s">
        <v>3</v>
      </c>
      <c r="F520" s="7" t="s">
        <v>4</v>
      </c>
      <c r="G520" s="7" t="s">
        <v>543</v>
      </c>
      <c r="H520" s="7" t="s">
        <v>5</v>
      </c>
    </row>
    <row r="521" spans="1:8" s="1" customFormat="1" x14ac:dyDescent="0.55000000000000004">
      <c r="A521" s="8">
        <v>1</v>
      </c>
      <c r="B521" s="9">
        <v>100000171546</v>
      </c>
      <c r="C521" s="5">
        <v>0</v>
      </c>
      <c r="D521" s="8" t="s">
        <v>602</v>
      </c>
      <c r="E521" s="8" t="s">
        <v>191</v>
      </c>
      <c r="F521" s="10">
        <v>22470</v>
      </c>
      <c r="G521" s="10">
        <v>-16223.96</v>
      </c>
      <c r="H521" s="10">
        <v>6246.04</v>
      </c>
    </row>
    <row r="522" spans="1:8" s="1" customFormat="1" x14ac:dyDescent="0.55000000000000004">
      <c r="A522" s="8">
        <v>2</v>
      </c>
      <c r="B522" s="9">
        <v>100000398142</v>
      </c>
      <c r="C522" s="5">
        <v>0</v>
      </c>
      <c r="D522" s="8" t="s">
        <v>84</v>
      </c>
      <c r="E522" s="8" t="s">
        <v>714</v>
      </c>
      <c r="F522" s="10">
        <v>31000</v>
      </c>
      <c r="G522" s="10">
        <v>-12183.62</v>
      </c>
      <c r="H522" s="10">
        <v>18816.38</v>
      </c>
    </row>
    <row r="523" spans="1:8" s="1" customFormat="1" x14ac:dyDescent="0.55000000000000004">
      <c r="A523" s="8">
        <v>3</v>
      </c>
      <c r="B523" s="9">
        <v>100000398143</v>
      </c>
      <c r="C523" s="5">
        <v>0</v>
      </c>
      <c r="D523" s="8" t="s">
        <v>84</v>
      </c>
      <c r="E523" s="8" t="s">
        <v>714</v>
      </c>
      <c r="F523" s="10">
        <v>31500</v>
      </c>
      <c r="G523" s="10">
        <v>-12380.12</v>
      </c>
      <c r="H523" s="10">
        <v>19119.88</v>
      </c>
    </row>
    <row r="524" spans="1:8" s="1" customFormat="1" x14ac:dyDescent="0.55000000000000004">
      <c r="A524" s="8">
        <v>4</v>
      </c>
      <c r="B524" s="9">
        <v>100000398144</v>
      </c>
      <c r="C524" s="5">
        <v>0</v>
      </c>
      <c r="D524" s="8" t="s">
        <v>84</v>
      </c>
      <c r="E524" s="8" t="s">
        <v>714</v>
      </c>
      <c r="F524" s="10">
        <v>5200</v>
      </c>
      <c r="G524" s="10">
        <v>-2043.7</v>
      </c>
      <c r="H524" s="10">
        <v>3156.3</v>
      </c>
    </row>
    <row r="525" spans="1:8" s="1" customFormat="1" x14ac:dyDescent="0.55000000000000004">
      <c r="A525" s="8">
        <v>5</v>
      </c>
      <c r="B525" s="9">
        <v>100000398145</v>
      </c>
      <c r="C525" s="5">
        <v>0</v>
      </c>
      <c r="D525" s="8" t="s">
        <v>84</v>
      </c>
      <c r="E525" s="8" t="s">
        <v>714</v>
      </c>
      <c r="F525" s="10">
        <v>24000</v>
      </c>
      <c r="G525" s="10">
        <v>-9432.48</v>
      </c>
      <c r="H525" s="10">
        <v>14567.52</v>
      </c>
    </row>
    <row r="526" spans="1:8" s="1" customFormat="1" x14ac:dyDescent="0.55000000000000004">
      <c r="A526" s="11" t="s">
        <v>8</v>
      </c>
      <c r="B526" s="86" t="str">
        <f>+A519</f>
        <v>หมวดสินทรัพย์ 12060400 คุรภัณฑ์โฆษณา</v>
      </c>
      <c r="C526" s="87"/>
      <c r="D526" s="87"/>
      <c r="E526" s="88"/>
      <c r="F526" s="10">
        <f>SUM(F521:F525)</f>
        <v>114170</v>
      </c>
      <c r="G526" s="10">
        <f>SUM(G521:G525)</f>
        <v>-52263.880000000005</v>
      </c>
      <c r="H526" s="10">
        <f>SUM(H521:H525)</f>
        <v>61906.12000000001</v>
      </c>
    </row>
    <row r="527" spans="1:8" s="1" customFormat="1" x14ac:dyDescent="0.55000000000000004">
      <c r="B527" s="2"/>
      <c r="C527" s="14"/>
      <c r="F527" s="3"/>
      <c r="G527" s="3"/>
      <c r="H527" s="3"/>
    </row>
    <row r="528" spans="1:8" s="1" customFormat="1" x14ac:dyDescent="0.55000000000000004">
      <c r="A528" s="1" t="s">
        <v>551</v>
      </c>
      <c r="B528" s="2"/>
      <c r="C528" s="14"/>
      <c r="F528" s="3"/>
      <c r="G528" s="3"/>
      <c r="H528" s="3"/>
    </row>
    <row r="529" spans="1:8" s="1" customFormat="1" x14ac:dyDescent="0.55000000000000004">
      <c r="A529" s="8" t="s">
        <v>542</v>
      </c>
      <c r="B529" s="9" t="s">
        <v>0</v>
      </c>
      <c r="C529" s="5" t="s">
        <v>1</v>
      </c>
      <c r="D529" s="8" t="s">
        <v>2</v>
      </c>
      <c r="E529" s="8" t="s">
        <v>3</v>
      </c>
      <c r="F529" s="10" t="s">
        <v>4</v>
      </c>
      <c r="G529" s="10" t="s">
        <v>543</v>
      </c>
      <c r="H529" s="10" t="s">
        <v>5</v>
      </c>
    </row>
    <row r="530" spans="1:8" s="1" customFormat="1" x14ac:dyDescent="0.55000000000000004">
      <c r="A530" s="8">
        <v>1</v>
      </c>
      <c r="B530" s="9">
        <v>100000087502</v>
      </c>
      <c r="C530" s="5">
        <v>0</v>
      </c>
      <c r="D530" s="8" t="s">
        <v>135</v>
      </c>
      <c r="E530" s="8" t="s">
        <v>715</v>
      </c>
      <c r="F530" s="10">
        <v>24990</v>
      </c>
      <c r="G530" s="10">
        <v>-24989</v>
      </c>
      <c r="H530" s="10">
        <v>1</v>
      </c>
    </row>
    <row r="531" spans="1:8" s="1" customFormat="1" x14ac:dyDescent="0.55000000000000004">
      <c r="A531" s="8">
        <v>2</v>
      </c>
      <c r="B531" s="9">
        <v>100000087503</v>
      </c>
      <c r="C531" s="5">
        <v>0</v>
      </c>
      <c r="D531" s="8" t="s">
        <v>135</v>
      </c>
      <c r="E531" s="8" t="s">
        <v>715</v>
      </c>
      <c r="F531" s="10">
        <v>24990</v>
      </c>
      <c r="G531" s="10">
        <v>-24989</v>
      </c>
      <c r="H531" s="10">
        <v>1</v>
      </c>
    </row>
    <row r="532" spans="1:8" s="1" customFormat="1" x14ac:dyDescent="0.55000000000000004">
      <c r="A532" s="8">
        <v>3</v>
      </c>
      <c r="B532" s="9">
        <v>100000087504</v>
      </c>
      <c r="C532" s="5">
        <v>0</v>
      </c>
      <c r="D532" s="8" t="s">
        <v>135</v>
      </c>
      <c r="E532" s="8" t="s">
        <v>715</v>
      </c>
      <c r="F532" s="10">
        <v>24990</v>
      </c>
      <c r="G532" s="10">
        <v>-24989</v>
      </c>
      <c r="H532" s="10">
        <v>1</v>
      </c>
    </row>
    <row r="533" spans="1:8" s="1" customFormat="1" x14ac:dyDescent="0.55000000000000004">
      <c r="A533" s="8">
        <v>4</v>
      </c>
      <c r="B533" s="9">
        <v>100000087505</v>
      </c>
      <c r="C533" s="5">
        <v>0</v>
      </c>
      <c r="D533" s="8" t="s">
        <v>135</v>
      </c>
      <c r="E533" s="8" t="s">
        <v>715</v>
      </c>
      <c r="F533" s="10">
        <v>24990</v>
      </c>
      <c r="G533" s="10">
        <v>-24989</v>
      </c>
      <c r="H533" s="10">
        <v>1</v>
      </c>
    </row>
    <row r="534" spans="1:8" s="1" customFormat="1" x14ac:dyDescent="0.55000000000000004">
      <c r="A534" s="8">
        <v>5</v>
      </c>
      <c r="B534" s="9">
        <v>100000087506</v>
      </c>
      <c r="C534" s="5">
        <v>0</v>
      </c>
      <c r="D534" s="8" t="s">
        <v>135</v>
      </c>
      <c r="E534" s="8" t="s">
        <v>715</v>
      </c>
      <c r="F534" s="10">
        <v>24990</v>
      </c>
      <c r="G534" s="10">
        <v>-24989</v>
      </c>
      <c r="H534" s="10">
        <v>1</v>
      </c>
    </row>
    <row r="535" spans="1:8" s="1" customFormat="1" x14ac:dyDescent="0.55000000000000004">
      <c r="A535" s="8">
        <v>6</v>
      </c>
      <c r="B535" s="9">
        <v>100000087507</v>
      </c>
      <c r="C535" s="5">
        <v>0</v>
      </c>
      <c r="D535" s="8" t="s">
        <v>135</v>
      </c>
      <c r="E535" s="8" t="s">
        <v>715</v>
      </c>
      <c r="F535" s="10">
        <v>24990</v>
      </c>
      <c r="G535" s="10">
        <v>-24989</v>
      </c>
      <c r="H535" s="10">
        <v>1</v>
      </c>
    </row>
    <row r="536" spans="1:8" s="1" customFormat="1" x14ac:dyDescent="0.55000000000000004">
      <c r="A536" s="8">
        <v>7</v>
      </c>
      <c r="B536" s="9">
        <v>100000087508</v>
      </c>
      <c r="C536" s="5">
        <v>0</v>
      </c>
      <c r="D536" s="8" t="s">
        <v>135</v>
      </c>
      <c r="E536" s="8" t="s">
        <v>715</v>
      </c>
      <c r="F536" s="10">
        <v>24990</v>
      </c>
      <c r="G536" s="10">
        <v>-24989</v>
      </c>
      <c r="H536" s="10">
        <v>1</v>
      </c>
    </row>
    <row r="537" spans="1:8" s="1" customFormat="1" x14ac:dyDescent="0.55000000000000004">
      <c r="A537" s="8">
        <v>8</v>
      </c>
      <c r="B537" s="9">
        <v>100000087509</v>
      </c>
      <c r="C537" s="5">
        <v>0</v>
      </c>
      <c r="D537" s="8" t="s">
        <v>135</v>
      </c>
      <c r="E537" s="8" t="s">
        <v>715</v>
      </c>
      <c r="F537" s="10">
        <v>24990</v>
      </c>
      <c r="G537" s="10">
        <v>-24989</v>
      </c>
      <c r="H537" s="10">
        <v>1</v>
      </c>
    </row>
    <row r="538" spans="1:8" s="1" customFormat="1" x14ac:dyDescent="0.55000000000000004">
      <c r="A538" s="8">
        <v>9</v>
      </c>
      <c r="B538" s="9">
        <v>100000087510</v>
      </c>
      <c r="C538" s="5">
        <v>0</v>
      </c>
      <c r="D538" s="8" t="s">
        <v>135</v>
      </c>
      <c r="E538" s="8" t="s">
        <v>715</v>
      </c>
      <c r="F538" s="10">
        <v>24990</v>
      </c>
      <c r="G538" s="10">
        <v>-24989</v>
      </c>
      <c r="H538" s="10">
        <v>1</v>
      </c>
    </row>
    <row r="539" spans="1:8" s="1" customFormat="1" x14ac:dyDescent="0.55000000000000004">
      <c r="A539" s="8">
        <v>10</v>
      </c>
      <c r="B539" s="9">
        <v>100000087511</v>
      </c>
      <c r="C539" s="5">
        <v>0</v>
      </c>
      <c r="D539" s="8" t="s">
        <v>135</v>
      </c>
      <c r="E539" s="8" t="s">
        <v>715</v>
      </c>
      <c r="F539" s="10">
        <v>24990</v>
      </c>
      <c r="G539" s="10">
        <v>-24989</v>
      </c>
      <c r="H539" s="10">
        <v>1</v>
      </c>
    </row>
    <row r="540" spans="1:8" s="1" customFormat="1" x14ac:dyDescent="0.55000000000000004">
      <c r="A540" s="8">
        <v>11</v>
      </c>
      <c r="B540" s="9">
        <v>100000105074</v>
      </c>
      <c r="C540" s="5">
        <v>0</v>
      </c>
      <c r="D540" s="8" t="s">
        <v>23</v>
      </c>
      <c r="E540" s="8" t="s">
        <v>716</v>
      </c>
      <c r="F540" s="10">
        <v>9990</v>
      </c>
      <c r="G540" s="10">
        <v>-9989</v>
      </c>
      <c r="H540" s="10">
        <v>1</v>
      </c>
    </row>
    <row r="541" spans="1:8" s="1" customFormat="1" x14ac:dyDescent="0.55000000000000004">
      <c r="A541" s="8">
        <v>12</v>
      </c>
      <c r="B541" s="9">
        <v>100000105075</v>
      </c>
      <c r="C541" s="5">
        <v>0</v>
      </c>
      <c r="D541" s="8" t="s">
        <v>23</v>
      </c>
      <c r="E541" s="8" t="s">
        <v>716</v>
      </c>
      <c r="F541" s="10">
        <v>9990</v>
      </c>
      <c r="G541" s="10">
        <v>-9989</v>
      </c>
      <c r="H541" s="10">
        <v>1</v>
      </c>
    </row>
    <row r="542" spans="1:8" s="1" customFormat="1" x14ac:dyDescent="0.55000000000000004">
      <c r="A542" s="8">
        <v>13</v>
      </c>
      <c r="B542" s="9">
        <v>100000105076</v>
      </c>
      <c r="C542" s="5">
        <v>0</v>
      </c>
      <c r="D542" s="8" t="s">
        <v>23</v>
      </c>
      <c r="E542" s="8" t="s">
        <v>716</v>
      </c>
      <c r="F542" s="10">
        <v>9990</v>
      </c>
      <c r="G542" s="10">
        <v>-9989</v>
      </c>
      <c r="H542" s="10">
        <v>1</v>
      </c>
    </row>
    <row r="543" spans="1:8" s="1" customFormat="1" x14ac:dyDescent="0.55000000000000004">
      <c r="A543" s="8">
        <v>14</v>
      </c>
      <c r="B543" s="9">
        <v>100000105077</v>
      </c>
      <c r="C543" s="5">
        <v>0</v>
      </c>
      <c r="D543" s="8" t="s">
        <v>23</v>
      </c>
      <c r="E543" s="8" t="s">
        <v>716</v>
      </c>
      <c r="F543" s="10">
        <v>9990</v>
      </c>
      <c r="G543" s="10">
        <v>-9989</v>
      </c>
      <c r="H543" s="10">
        <v>1</v>
      </c>
    </row>
    <row r="544" spans="1:8" s="1" customFormat="1" x14ac:dyDescent="0.55000000000000004">
      <c r="A544" s="8">
        <v>15</v>
      </c>
      <c r="B544" s="9">
        <v>100000105078</v>
      </c>
      <c r="C544" s="5">
        <v>0</v>
      </c>
      <c r="D544" s="8" t="s">
        <v>23</v>
      </c>
      <c r="E544" s="8" t="s">
        <v>716</v>
      </c>
      <c r="F544" s="10">
        <v>9990</v>
      </c>
      <c r="G544" s="10">
        <v>-9989</v>
      </c>
      <c r="H544" s="10">
        <v>1</v>
      </c>
    </row>
    <row r="545" spans="1:8" s="1" customFormat="1" x14ac:dyDescent="0.55000000000000004">
      <c r="A545" s="8">
        <v>16</v>
      </c>
      <c r="B545" s="9">
        <v>100000105079</v>
      </c>
      <c r="C545" s="5">
        <v>0</v>
      </c>
      <c r="D545" s="8" t="s">
        <v>23</v>
      </c>
      <c r="E545" s="8" t="s">
        <v>716</v>
      </c>
      <c r="F545" s="10">
        <v>9990</v>
      </c>
      <c r="G545" s="10">
        <v>-9989</v>
      </c>
      <c r="H545" s="10">
        <v>1</v>
      </c>
    </row>
    <row r="546" spans="1:8" s="1" customFormat="1" x14ac:dyDescent="0.55000000000000004">
      <c r="A546" s="8">
        <v>17</v>
      </c>
      <c r="B546" s="9">
        <v>100000105080</v>
      </c>
      <c r="C546" s="5">
        <v>0</v>
      </c>
      <c r="D546" s="8" t="s">
        <v>23</v>
      </c>
      <c r="E546" s="8" t="s">
        <v>716</v>
      </c>
      <c r="F546" s="10">
        <v>9990</v>
      </c>
      <c r="G546" s="10">
        <v>-9989</v>
      </c>
      <c r="H546" s="10">
        <v>1</v>
      </c>
    </row>
    <row r="547" spans="1:8" s="1" customFormat="1" x14ac:dyDescent="0.55000000000000004">
      <c r="A547" s="8">
        <v>18</v>
      </c>
      <c r="B547" s="9">
        <v>100000105081</v>
      </c>
      <c r="C547" s="5">
        <v>0</v>
      </c>
      <c r="D547" s="8" t="s">
        <v>23</v>
      </c>
      <c r="E547" s="8" t="s">
        <v>716</v>
      </c>
      <c r="F547" s="10">
        <v>9990</v>
      </c>
      <c r="G547" s="10">
        <v>-9989</v>
      </c>
      <c r="H547" s="10">
        <v>1</v>
      </c>
    </row>
    <row r="548" spans="1:8" s="1" customFormat="1" x14ac:dyDescent="0.55000000000000004">
      <c r="A548" s="8">
        <v>19</v>
      </c>
      <c r="B548" s="9">
        <v>100000105082</v>
      </c>
      <c r="C548" s="5">
        <v>0</v>
      </c>
      <c r="D548" s="8" t="s">
        <v>23</v>
      </c>
      <c r="E548" s="8" t="s">
        <v>716</v>
      </c>
      <c r="F548" s="10">
        <v>9990</v>
      </c>
      <c r="G548" s="10">
        <v>-9989</v>
      </c>
      <c r="H548" s="10">
        <v>1</v>
      </c>
    </row>
    <row r="549" spans="1:8" s="1" customFormat="1" x14ac:dyDescent="0.55000000000000004">
      <c r="A549" s="8">
        <v>20</v>
      </c>
      <c r="B549" s="9">
        <v>100000105083</v>
      </c>
      <c r="C549" s="5">
        <v>0</v>
      </c>
      <c r="D549" s="8" t="s">
        <v>23</v>
      </c>
      <c r="E549" s="8" t="s">
        <v>716</v>
      </c>
      <c r="F549" s="10">
        <v>9990</v>
      </c>
      <c r="G549" s="10">
        <v>-9989</v>
      </c>
      <c r="H549" s="10">
        <v>1</v>
      </c>
    </row>
    <row r="550" spans="1:8" s="1" customFormat="1" x14ac:dyDescent="0.55000000000000004">
      <c r="A550" s="8">
        <v>21</v>
      </c>
      <c r="B550" s="9">
        <v>100000151295</v>
      </c>
      <c r="C550" s="5">
        <v>0</v>
      </c>
      <c r="D550" s="8" t="s">
        <v>142</v>
      </c>
      <c r="E550" s="8" t="s">
        <v>717</v>
      </c>
      <c r="F550" s="10">
        <v>138000</v>
      </c>
      <c r="G550" s="10">
        <v>-137999</v>
      </c>
      <c r="H550" s="10">
        <v>1</v>
      </c>
    </row>
    <row r="551" spans="1:8" s="1" customFormat="1" x14ac:dyDescent="0.55000000000000004">
      <c r="A551" s="8">
        <v>22</v>
      </c>
      <c r="B551" s="9">
        <v>100000151296</v>
      </c>
      <c r="C551" s="5">
        <v>0</v>
      </c>
      <c r="D551" s="8" t="s">
        <v>142</v>
      </c>
      <c r="E551" s="8" t="s">
        <v>717</v>
      </c>
      <c r="F551" s="10">
        <v>138000</v>
      </c>
      <c r="G551" s="10">
        <v>-137999</v>
      </c>
      <c r="H551" s="10">
        <v>1</v>
      </c>
    </row>
    <row r="552" spans="1:8" s="1" customFormat="1" x14ac:dyDescent="0.55000000000000004">
      <c r="A552" s="8">
        <v>23</v>
      </c>
      <c r="B552" s="9">
        <v>100000158487</v>
      </c>
      <c r="C552" s="5">
        <v>0</v>
      </c>
      <c r="D552" s="8" t="s">
        <v>599</v>
      </c>
      <c r="E552" s="8" t="s">
        <v>191</v>
      </c>
      <c r="F552" s="10">
        <v>44940</v>
      </c>
      <c r="G552" s="10">
        <v>-44939</v>
      </c>
      <c r="H552" s="10">
        <v>1</v>
      </c>
    </row>
    <row r="553" spans="1:8" s="1" customFormat="1" x14ac:dyDescent="0.55000000000000004">
      <c r="A553" s="11" t="s">
        <v>8</v>
      </c>
      <c r="B553" s="86" t="str">
        <f>+A528</f>
        <v>หมวดสินทรัพย์ 12060400 คุรภัณฑ์โฆษณา (ที่หมดอายุการใช้งาน)</v>
      </c>
      <c r="C553" s="87"/>
      <c r="D553" s="87"/>
      <c r="E553" s="88"/>
      <c r="F553" s="10">
        <f>SUM(F530:F552)</f>
        <v>670740</v>
      </c>
      <c r="G553" s="10">
        <f>SUM(G530:G552)</f>
        <v>-670717</v>
      </c>
      <c r="H553" s="10">
        <f>SUM(H530:H552)</f>
        <v>23</v>
      </c>
    </row>
    <row r="554" spans="1:8" s="1" customFormat="1" x14ac:dyDescent="0.55000000000000004">
      <c r="A554" s="8"/>
      <c r="B554" s="89" t="s">
        <v>545</v>
      </c>
      <c r="C554" s="90"/>
      <c r="D554" s="90"/>
      <c r="E554" s="91"/>
      <c r="F554" s="10">
        <f>+F526+F553</f>
        <v>784910</v>
      </c>
      <c r="G554" s="10">
        <f>+G526+G553</f>
        <v>-722980.88</v>
      </c>
      <c r="H554" s="10">
        <f>+H526+H553</f>
        <v>61929.12000000001</v>
      </c>
    </row>
    <row r="556" spans="1:8" x14ac:dyDescent="0.55000000000000004">
      <c r="A556" s="1" t="s">
        <v>205</v>
      </c>
    </row>
    <row r="557" spans="1:8" s="1" customFormat="1" x14ac:dyDescent="0.55000000000000004">
      <c r="A557" s="1" t="s">
        <v>552</v>
      </c>
      <c r="B557" s="2"/>
      <c r="C557" s="14"/>
      <c r="F557" s="3"/>
      <c r="G557" s="3"/>
      <c r="H557" s="3"/>
    </row>
    <row r="558" spans="1:8" s="1" customFormat="1" x14ac:dyDescent="0.55000000000000004">
      <c r="A558" s="8" t="s">
        <v>542</v>
      </c>
      <c r="B558" s="9" t="s">
        <v>0</v>
      </c>
      <c r="C558" s="5" t="s">
        <v>1</v>
      </c>
      <c r="D558" s="8" t="s">
        <v>2</v>
      </c>
      <c r="E558" s="8" t="s">
        <v>3</v>
      </c>
      <c r="F558" s="10" t="s">
        <v>4</v>
      </c>
      <c r="G558" s="10" t="s">
        <v>543</v>
      </c>
      <c r="H558" s="10" t="s">
        <v>5</v>
      </c>
    </row>
    <row r="559" spans="1:8" s="1" customFormat="1" x14ac:dyDescent="0.55000000000000004">
      <c r="A559" s="8">
        <v>1</v>
      </c>
      <c r="B559" s="9">
        <v>100000159140</v>
      </c>
      <c r="C559" s="5">
        <v>0</v>
      </c>
      <c r="D559" s="8" t="s">
        <v>718</v>
      </c>
      <c r="E559" s="8" t="s">
        <v>719</v>
      </c>
      <c r="F559" s="10">
        <v>879000</v>
      </c>
      <c r="G559" s="10">
        <v>-878999</v>
      </c>
      <c r="H559" s="10">
        <v>1</v>
      </c>
    </row>
    <row r="560" spans="1:8" s="1" customFormat="1" x14ac:dyDescent="0.55000000000000004">
      <c r="A560" s="11" t="s">
        <v>8</v>
      </c>
      <c r="B560" s="86" t="str">
        <f>+A557</f>
        <v>หมวดสินทรัพย์ 12060500 คุรภัณฑ์การเกษตร (ที่หมดอายุการใช้งาน)</v>
      </c>
      <c r="C560" s="87"/>
      <c r="D560" s="87"/>
      <c r="E560" s="88"/>
      <c r="F560" s="10">
        <f>SUM(F559:F559)</f>
        <v>879000</v>
      </c>
      <c r="G560" s="10">
        <f>SUM(G559:G559)</f>
        <v>-878999</v>
      </c>
      <c r="H560" s="10">
        <f>SUM(H559:H559)</f>
        <v>1</v>
      </c>
    </row>
    <row r="561" spans="1:8" s="1" customFormat="1" x14ac:dyDescent="0.55000000000000004">
      <c r="A561" s="8"/>
      <c r="B561" s="89" t="s">
        <v>545</v>
      </c>
      <c r="C561" s="90"/>
      <c r="D561" s="90"/>
      <c r="E561" s="91"/>
      <c r="F561" s="10">
        <f>F560</f>
        <v>879000</v>
      </c>
      <c r="G561" s="10">
        <f t="shared" ref="G561:H561" si="4">G560</f>
        <v>-878999</v>
      </c>
      <c r="H561" s="10">
        <f t="shared" si="4"/>
        <v>1</v>
      </c>
    </row>
    <row r="563" spans="1:8" x14ac:dyDescent="0.55000000000000004">
      <c r="A563" s="1" t="s">
        <v>207</v>
      </c>
    </row>
    <row r="564" spans="1:8" s="1" customFormat="1" x14ac:dyDescent="0.55000000000000004">
      <c r="A564" s="1" t="s">
        <v>553</v>
      </c>
      <c r="B564" s="2"/>
      <c r="C564" s="14"/>
      <c r="F564" s="3"/>
      <c r="G564" s="3"/>
      <c r="H564" s="3"/>
    </row>
    <row r="565" spans="1:8" s="1" customFormat="1" x14ac:dyDescent="0.55000000000000004">
      <c r="A565" s="8" t="s">
        <v>542</v>
      </c>
      <c r="B565" s="9" t="s">
        <v>0</v>
      </c>
      <c r="C565" s="5" t="s">
        <v>1</v>
      </c>
      <c r="D565" s="8" t="s">
        <v>2</v>
      </c>
      <c r="E565" s="8" t="s">
        <v>3</v>
      </c>
      <c r="F565" s="10" t="s">
        <v>4</v>
      </c>
      <c r="G565" s="10" t="s">
        <v>543</v>
      </c>
      <c r="H565" s="10" t="s">
        <v>5</v>
      </c>
    </row>
    <row r="566" spans="1:8" s="1" customFormat="1" x14ac:dyDescent="0.55000000000000004">
      <c r="A566" s="8">
        <v>1</v>
      </c>
      <c r="B566" s="9">
        <v>100000087501</v>
      </c>
      <c r="C566" s="5">
        <v>0</v>
      </c>
      <c r="D566" s="8" t="s">
        <v>135</v>
      </c>
      <c r="E566" s="8" t="s">
        <v>686</v>
      </c>
      <c r="F566" s="10">
        <v>2799900</v>
      </c>
      <c r="G566" s="10">
        <v>-2799899</v>
      </c>
      <c r="H566" s="10">
        <v>1</v>
      </c>
    </row>
    <row r="567" spans="1:8" s="1" customFormat="1" x14ac:dyDescent="0.55000000000000004">
      <c r="A567" s="8">
        <v>2</v>
      </c>
      <c r="B567" s="9">
        <v>100000202093</v>
      </c>
      <c r="C567" s="5">
        <v>0</v>
      </c>
      <c r="D567" s="8" t="s">
        <v>709</v>
      </c>
      <c r="E567" s="8" t="s">
        <v>720</v>
      </c>
      <c r="F567" s="10">
        <v>106422</v>
      </c>
      <c r="G567" s="10">
        <v>-106421</v>
      </c>
      <c r="H567" s="10">
        <v>1</v>
      </c>
    </row>
    <row r="568" spans="1:8" s="1" customFormat="1" x14ac:dyDescent="0.55000000000000004">
      <c r="A568" s="8">
        <v>3</v>
      </c>
      <c r="B568" s="9">
        <v>100000202094</v>
      </c>
      <c r="C568" s="5">
        <v>0</v>
      </c>
      <c r="D568" s="8" t="s">
        <v>709</v>
      </c>
      <c r="E568" s="8" t="s">
        <v>720</v>
      </c>
      <c r="F568" s="10">
        <v>106422</v>
      </c>
      <c r="G568" s="10">
        <v>-106421</v>
      </c>
      <c r="H568" s="10">
        <v>1</v>
      </c>
    </row>
    <row r="569" spans="1:8" s="1" customFormat="1" x14ac:dyDescent="0.55000000000000004">
      <c r="A569" s="8">
        <v>4</v>
      </c>
      <c r="B569" s="9">
        <v>100000202095</v>
      </c>
      <c r="C569" s="5">
        <v>0</v>
      </c>
      <c r="D569" s="8" t="s">
        <v>709</v>
      </c>
      <c r="E569" s="8" t="s">
        <v>720</v>
      </c>
      <c r="F569" s="10">
        <v>106422</v>
      </c>
      <c r="G569" s="10">
        <v>-106421</v>
      </c>
      <c r="H569" s="10">
        <v>1</v>
      </c>
    </row>
    <row r="570" spans="1:8" s="1" customFormat="1" x14ac:dyDescent="0.55000000000000004">
      <c r="A570" s="8">
        <v>5</v>
      </c>
      <c r="B570" s="9">
        <v>100000202096</v>
      </c>
      <c r="C570" s="5">
        <v>0</v>
      </c>
      <c r="D570" s="8" t="s">
        <v>709</v>
      </c>
      <c r="E570" s="8" t="s">
        <v>720</v>
      </c>
      <c r="F570" s="10">
        <v>106422</v>
      </c>
      <c r="G570" s="10">
        <v>-106421</v>
      </c>
      <c r="H570" s="10">
        <v>1</v>
      </c>
    </row>
    <row r="571" spans="1:8" s="1" customFormat="1" x14ac:dyDescent="0.55000000000000004">
      <c r="A571" s="8">
        <v>6</v>
      </c>
      <c r="B571" s="9">
        <v>100000202097</v>
      </c>
      <c r="C571" s="5">
        <v>0</v>
      </c>
      <c r="D571" s="8" t="s">
        <v>709</v>
      </c>
      <c r="E571" s="8" t="s">
        <v>720</v>
      </c>
      <c r="F571" s="10">
        <v>106422</v>
      </c>
      <c r="G571" s="10">
        <v>-106421</v>
      </c>
      <c r="H571" s="10">
        <v>1</v>
      </c>
    </row>
    <row r="572" spans="1:8" s="1" customFormat="1" x14ac:dyDescent="0.55000000000000004">
      <c r="A572" s="8">
        <v>7</v>
      </c>
      <c r="B572" s="9">
        <v>100000202098</v>
      </c>
      <c r="C572" s="5">
        <v>0</v>
      </c>
      <c r="D572" s="8" t="s">
        <v>709</v>
      </c>
      <c r="E572" s="8" t="s">
        <v>720</v>
      </c>
      <c r="F572" s="10">
        <v>106422</v>
      </c>
      <c r="G572" s="10">
        <v>-106421</v>
      </c>
      <c r="H572" s="10">
        <v>1</v>
      </c>
    </row>
    <row r="573" spans="1:8" s="1" customFormat="1" x14ac:dyDescent="0.55000000000000004">
      <c r="A573" s="8">
        <v>8</v>
      </c>
      <c r="B573" s="9">
        <v>100000202099</v>
      </c>
      <c r="C573" s="5">
        <v>0</v>
      </c>
      <c r="D573" s="8" t="s">
        <v>709</v>
      </c>
      <c r="E573" s="8" t="s">
        <v>720</v>
      </c>
      <c r="F573" s="10">
        <v>106422</v>
      </c>
      <c r="G573" s="10">
        <v>-106421</v>
      </c>
      <c r="H573" s="10">
        <v>1</v>
      </c>
    </row>
    <row r="574" spans="1:8" s="1" customFormat="1" x14ac:dyDescent="0.55000000000000004">
      <c r="A574" s="8">
        <v>9</v>
      </c>
      <c r="B574" s="9">
        <v>100000202100</v>
      </c>
      <c r="C574" s="5">
        <v>0</v>
      </c>
      <c r="D574" s="8" t="s">
        <v>709</v>
      </c>
      <c r="E574" s="8" t="s">
        <v>720</v>
      </c>
      <c r="F574" s="10">
        <v>106422</v>
      </c>
      <c r="G574" s="10">
        <v>-106421</v>
      </c>
      <c r="H574" s="10">
        <v>1</v>
      </c>
    </row>
    <row r="575" spans="1:8" s="1" customFormat="1" x14ac:dyDescent="0.55000000000000004">
      <c r="A575" s="8">
        <v>10</v>
      </c>
      <c r="B575" s="9">
        <v>100000202101</v>
      </c>
      <c r="C575" s="5">
        <v>0</v>
      </c>
      <c r="D575" s="8" t="s">
        <v>709</v>
      </c>
      <c r="E575" s="8" t="s">
        <v>720</v>
      </c>
      <c r="F575" s="10">
        <v>106422</v>
      </c>
      <c r="G575" s="10">
        <v>-106421</v>
      </c>
      <c r="H575" s="10">
        <v>1</v>
      </c>
    </row>
    <row r="576" spans="1:8" s="1" customFormat="1" x14ac:dyDescent="0.55000000000000004">
      <c r="A576" s="8">
        <v>11</v>
      </c>
      <c r="B576" s="9">
        <v>100000202102</v>
      </c>
      <c r="C576" s="5">
        <v>0</v>
      </c>
      <c r="D576" s="8" t="s">
        <v>709</v>
      </c>
      <c r="E576" s="8" t="s">
        <v>720</v>
      </c>
      <c r="F576" s="10">
        <v>106422</v>
      </c>
      <c r="G576" s="10">
        <v>-106421</v>
      </c>
      <c r="H576" s="10">
        <v>1</v>
      </c>
    </row>
    <row r="577" spans="1:8" s="1" customFormat="1" x14ac:dyDescent="0.55000000000000004">
      <c r="A577" s="11" t="s">
        <v>8</v>
      </c>
      <c r="B577" s="86" t="str">
        <f>+A564</f>
        <v>หมวดสินทรัพย์ 12060800 คุรภัณฑ์สำรวจ (ที่หมดอายุการใช้งาน)</v>
      </c>
      <c r="C577" s="87"/>
      <c r="D577" s="87"/>
      <c r="E577" s="88"/>
      <c r="F577" s="10">
        <f>SUM(F566:F576)</f>
        <v>3864120</v>
      </c>
      <c r="G577" s="10">
        <f>SUM(G566:G576)</f>
        <v>-3864109</v>
      </c>
      <c r="H577" s="10">
        <f>SUM(H566:H576)</f>
        <v>11</v>
      </c>
    </row>
    <row r="578" spans="1:8" s="1" customFormat="1" x14ac:dyDescent="0.55000000000000004">
      <c r="A578" s="8"/>
      <c r="B578" s="89" t="s">
        <v>545</v>
      </c>
      <c r="C578" s="90"/>
      <c r="D578" s="90"/>
      <c r="E578" s="91"/>
      <c r="F578" s="10">
        <f>F577</f>
        <v>3864120</v>
      </c>
      <c r="G578" s="10">
        <f t="shared" ref="G578:H578" si="5">G577</f>
        <v>-3864109</v>
      </c>
      <c r="H578" s="10">
        <f t="shared" si="5"/>
        <v>11</v>
      </c>
    </row>
    <row r="580" spans="1:8" x14ac:dyDescent="0.55000000000000004">
      <c r="A580" s="1" t="s">
        <v>209</v>
      </c>
    </row>
    <row r="581" spans="1:8" s="1" customFormat="1" x14ac:dyDescent="0.55000000000000004">
      <c r="A581" s="1" t="s">
        <v>721</v>
      </c>
      <c r="B581" s="2"/>
      <c r="C581" s="14"/>
      <c r="F581" s="3"/>
      <c r="G581" s="3"/>
      <c r="H581" s="3"/>
    </row>
    <row r="582" spans="1:8" s="1" customFormat="1" x14ac:dyDescent="0.55000000000000004">
      <c r="A582" s="8" t="s">
        <v>542</v>
      </c>
      <c r="B582" s="9" t="s">
        <v>0</v>
      </c>
      <c r="C582" s="5" t="s">
        <v>1</v>
      </c>
      <c r="D582" s="8" t="s">
        <v>2</v>
      </c>
      <c r="E582" s="8" t="s">
        <v>3</v>
      </c>
      <c r="F582" s="10" t="s">
        <v>4</v>
      </c>
      <c r="G582" s="10" t="s">
        <v>543</v>
      </c>
      <c r="H582" s="10" t="s">
        <v>5</v>
      </c>
    </row>
    <row r="583" spans="1:8" s="1" customFormat="1" x14ac:dyDescent="0.55000000000000004">
      <c r="A583" s="8">
        <v>1</v>
      </c>
      <c r="B583" s="9">
        <v>100000105112</v>
      </c>
      <c r="C583" s="5">
        <v>0</v>
      </c>
      <c r="D583" s="8" t="s">
        <v>23</v>
      </c>
      <c r="E583" s="8" t="s">
        <v>722</v>
      </c>
      <c r="F583" s="10">
        <v>313044.55</v>
      </c>
      <c r="G583" s="10">
        <v>-313043.55</v>
      </c>
      <c r="H583" s="10">
        <v>1</v>
      </c>
    </row>
    <row r="584" spans="1:8" s="1" customFormat="1" x14ac:dyDescent="0.55000000000000004">
      <c r="A584" s="11" t="s">
        <v>8</v>
      </c>
      <c r="B584" s="86" t="str">
        <f>+A581</f>
        <v>หมวดสินทรัพย์ 12060900 คุรภัณฑ์วิทยาศาสตร์ (ที่หมดอายุการใช้งาน)</v>
      </c>
      <c r="C584" s="87"/>
      <c r="D584" s="87"/>
      <c r="E584" s="88"/>
      <c r="F584" s="10">
        <f>SUM(F583:F583)</f>
        <v>313044.55</v>
      </c>
      <c r="G584" s="10">
        <f>SUM(G583:G583)</f>
        <v>-313043.55</v>
      </c>
      <c r="H584" s="10">
        <f>SUM(H583:H583)</f>
        <v>1</v>
      </c>
    </row>
    <row r="585" spans="1:8" s="1" customFormat="1" x14ac:dyDescent="0.55000000000000004">
      <c r="A585" s="8"/>
      <c r="B585" s="89" t="s">
        <v>545</v>
      </c>
      <c r="C585" s="90"/>
      <c r="D585" s="90"/>
      <c r="E585" s="91"/>
      <c r="F585" s="10">
        <f>F584</f>
        <v>313044.55</v>
      </c>
      <c r="G585" s="10">
        <f t="shared" ref="G585:H585" si="6">G584</f>
        <v>-313043.55</v>
      </c>
      <c r="H585" s="10">
        <f t="shared" si="6"/>
        <v>1</v>
      </c>
    </row>
    <row r="587" spans="1:8" s="1" customFormat="1" x14ac:dyDescent="0.55000000000000004">
      <c r="A587" s="1" t="s">
        <v>494</v>
      </c>
      <c r="B587" s="2"/>
      <c r="C587" s="14"/>
      <c r="F587" s="3"/>
      <c r="G587" s="3"/>
      <c r="H587" s="3"/>
    </row>
    <row r="588" spans="1:8" s="1" customFormat="1" x14ac:dyDescent="0.55000000000000004">
      <c r="A588" s="5" t="s">
        <v>542</v>
      </c>
      <c r="B588" s="6" t="s">
        <v>0</v>
      </c>
      <c r="C588" s="5" t="s">
        <v>1</v>
      </c>
      <c r="D588" s="5" t="s">
        <v>2</v>
      </c>
      <c r="E588" s="5" t="s">
        <v>3</v>
      </c>
      <c r="F588" s="7" t="s">
        <v>4</v>
      </c>
      <c r="G588" s="7" t="s">
        <v>543</v>
      </c>
      <c r="H588" s="7" t="s">
        <v>5</v>
      </c>
    </row>
    <row r="589" spans="1:8" s="1" customFormat="1" x14ac:dyDescent="0.55000000000000004">
      <c r="A589" s="8">
        <v>1</v>
      </c>
      <c r="B589" s="9">
        <v>100000370447</v>
      </c>
      <c r="C589" s="5">
        <v>0</v>
      </c>
      <c r="D589" s="8" t="s">
        <v>604</v>
      </c>
      <c r="E589" s="8" t="s">
        <v>723</v>
      </c>
      <c r="F589" s="10">
        <v>132000</v>
      </c>
      <c r="G589" s="10">
        <v>-67433.98</v>
      </c>
      <c r="H589" s="10">
        <v>64566.02</v>
      </c>
    </row>
    <row r="590" spans="1:8" s="1" customFormat="1" x14ac:dyDescent="0.55000000000000004">
      <c r="A590" s="8">
        <v>2</v>
      </c>
      <c r="B590" s="9">
        <v>100000397124</v>
      </c>
      <c r="C590" s="5">
        <v>0</v>
      </c>
      <c r="D590" s="8" t="s">
        <v>84</v>
      </c>
      <c r="E590" s="8" t="s">
        <v>724</v>
      </c>
      <c r="F590" s="10">
        <v>24300</v>
      </c>
      <c r="G590" s="10">
        <v>-15919.98</v>
      </c>
      <c r="H590" s="10">
        <v>8380.02</v>
      </c>
    </row>
    <row r="591" spans="1:8" s="1" customFormat="1" x14ac:dyDescent="0.55000000000000004">
      <c r="A591" s="8">
        <v>3</v>
      </c>
      <c r="B591" s="9">
        <v>100000397141</v>
      </c>
      <c r="C591" s="5">
        <v>0</v>
      </c>
      <c r="D591" s="8" t="s">
        <v>84</v>
      </c>
      <c r="E591" s="8" t="s">
        <v>724</v>
      </c>
      <c r="F591" s="10">
        <v>24000</v>
      </c>
      <c r="G591" s="10">
        <v>-15723.44</v>
      </c>
      <c r="H591" s="10">
        <v>8276.56</v>
      </c>
    </row>
    <row r="592" spans="1:8" s="1" customFormat="1" x14ac:dyDescent="0.55000000000000004">
      <c r="A592" s="11" t="s">
        <v>8</v>
      </c>
      <c r="B592" s="86" t="str">
        <f>+A587</f>
        <v>หมวดสินทรัพย์ 12061000 คุรภัณฑ์คอมพิวเตอร์</v>
      </c>
      <c r="C592" s="87"/>
      <c r="D592" s="87"/>
      <c r="E592" s="88"/>
      <c r="F592" s="10">
        <f>SUM(F589:F591)</f>
        <v>180300</v>
      </c>
      <c r="G592" s="10">
        <f>SUM(G589:G591)</f>
        <v>-99077.4</v>
      </c>
      <c r="H592" s="10">
        <f>SUM(H589:H591)</f>
        <v>81222.599999999991</v>
      </c>
    </row>
    <row r="593" spans="1:8" s="1" customFormat="1" x14ac:dyDescent="0.55000000000000004">
      <c r="B593" s="2"/>
      <c r="C593" s="14"/>
      <c r="F593" s="3"/>
      <c r="G593" s="3"/>
      <c r="H593" s="3"/>
    </row>
    <row r="594" spans="1:8" s="1" customFormat="1" x14ac:dyDescent="0.55000000000000004">
      <c r="A594" s="1" t="s">
        <v>556</v>
      </c>
      <c r="B594" s="2"/>
      <c r="C594" s="14"/>
      <c r="F594" s="3"/>
      <c r="G594" s="3"/>
      <c r="H594" s="3"/>
    </row>
    <row r="595" spans="1:8" s="1" customFormat="1" x14ac:dyDescent="0.55000000000000004">
      <c r="A595" s="8" t="s">
        <v>542</v>
      </c>
      <c r="B595" s="9" t="s">
        <v>0</v>
      </c>
      <c r="C595" s="5" t="s">
        <v>1</v>
      </c>
      <c r="D595" s="8" t="s">
        <v>2</v>
      </c>
      <c r="E595" s="8" t="s">
        <v>3</v>
      </c>
      <c r="F595" s="10" t="s">
        <v>4</v>
      </c>
      <c r="G595" s="10" t="s">
        <v>543</v>
      </c>
      <c r="H595" s="10" t="s">
        <v>5</v>
      </c>
    </row>
    <row r="596" spans="1:8" s="1" customFormat="1" x14ac:dyDescent="0.55000000000000004">
      <c r="A596" s="8">
        <v>1</v>
      </c>
      <c r="B596" s="9">
        <v>100000151418</v>
      </c>
      <c r="C596" s="5">
        <v>0</v>
      </c>
      <c r="D596" s="8" t="s">
        <v>142</v>
      </c>
      <c r="E596" s="8" t="s">
        <v>22</v>
      </c>
      <c r="F596" s="10">
        <v>31597.1</v>
      </c>
      <c r="G596" s="10">
        <v>-31596.1</v>
      </c>
      <c r="H596" s="10">
        <v>1</v>
      </c>
    </row>
    <row r="597" spans="1:8" s="1" customFormat="1" x14ac:dyDescent="0.55000000000000004">
      <c r="A597" s="8">
        <v>2</v>
      </c>
      <c r="B597" s="9">
        <v>100000151419</v>
      </c>
      <c r="C597" s="5">
        <v>0</v>
      </c>
      <c r="D597" s="8" t="s">
        <v>142</v>
      </c>
      <c r="E597" s="8" t="s">
        <v>22</v>
      </c>
      <c r="F597" s="10">
        <v>31597.1</v>
      </c>
      <c r="G597" s="10">
        <v>-31596.1</v>
      </c>
      <c r="H597" s="10">
        <v>1</v>
      </c>
    </row>
    <row r="598" spans="1:8" s="1" customFormat="1" x14ac:dyDescent="0.55000000000000004">
      <c r="A598" s="8">
        <v>3</v>
      </c>
      <c r="B598" s="9">
        <v>100000151420</v>
      </c>
      <c r="C598" s="5">
        <v>0</v>
      </c>
      <c r="D598" s="8" t="s">
        <v>142</v>
      </c>
      <c r="E598" s="8" t="s">
        <v>22</v>
      </c>
      <c r="F598" s="10">
        <v>31597.1</v>
      </c>
      <c r="G598" s="10">
        <v>-31596.1</v>
      </c>
      <c r="H598" s="10">
        <v>1</v>
      </c>
    </row>
    <row r="599" spans="1:8" s="1" customFormat="1" x14ac:dyDescent="0.55000000000000004">
      <c r="A599" s="8">
        <v>4</v>
      </c>
      <c r="B599" s="9">
        <v>100000151421</v>
      </c>
      <c r="C599" s="5">
        <v>0</v>
      </c>
      <c r="D599" s="8" t="s">
        <v>142</v>
      </c>
      <c r="E599" s="8" t="s">
        <v>22</v>
      </c>
      <c r="F599" s="10">
        <v>31597.1</v>
      </c>
      <c r="G599" s="10">
        <v>-31596.1</v>
      </c>
      <c r="H599" s="10">
        <v>1</v>
      </c>
    </row>
    <row r="600" spans="1:8" s="1" customFormat="1" x14ac:dyDescent="0.55000000000000004">
      <c r="A600" s="8">
        <v>5</v>
      </c>
      <c r="B600" s="9">
        <v>100000151422</v>
      </c>
      <c r="C600" s="5">
        <v>0</v>
      </c>
      <c r="D600" s="8" t="s">
        <v>142</v>
      </c>
      <c r="E600" s="8" t="s">
        <v>22</v>
      </c>
      <c r="F600" s="10">
        <v>31597.1</v>
      </c>
      <c r="G600" s="10">
        <v>-31596.1</v>
      </c>
      <c r="H600" s="10">
        <v>1</v>
      </c>
    </row>
    <row r="601" spans="1:8" s="1" customFormat="1" x14ac:dyDescent="0.55000000000000004">
      <c r="A601" s="8">
        <v>6</v>
      </c>
      <c r="B601" s="9">
        <v>100000151423</v>
      </c>
      <c r="C601" s="5">
        <v>0</v>
      </c>
      <c r="D601" s="8" t="s">
        <v>142</v>
      </c>
      <c r="E601" s="8" t="s">
        <v>22</v>
      </c>
      <c r="F601" s="10">
        <v>31597.1</v>
      </c>
      <c r="G601" s="10">
        <v>-31596.1</v>
      </c>
      <c r="H601" s="10">
        <v>1</v>
      </c>
    </row>
    <row r="602" spans="1:8" s="1" customFormat="1" x14ac:dyDescent="0.55000000000000004">
      <c r="A602" s="8">
        <v>7</v>
      </c>
      <c r="B602" s="9">
        <v>100000151424</v>
      </c>
      <c r="C602" s="5">
        <v>0</v>
      </c>
      <c r="D602" s="8" t="s">
        <v>142</v>
      </c>
      <c r="E602" s="8" t="s">
        <v>22</v>
      </c>
      <c r="F602" s="10">
        <v>31597.1</v>
      </c>
      <c r="G602" s="10">
        <v>-31596.1</v>
      </c>
      <c r="H602" s="10">
        <v>1</v>
      </c>
    </row>
    <row r="603" spans="1:8" s="1" customFormat="1" x14ac:dyDescent="0.55000000000000004">
      <c r="A603" s="8">
        <v>8</v>
      </c>
      <c r="B603" s="9">
        <v>100000151425</v>
      </c>
      <c r="C603" s="5">
        <v>0</v>
      </c>
      <c r="D603" s="8" t="s">
        <v>142</v>
      </c>
      <c r="E603" s="8" t="s">
        <v>22</v>
      </c>
      <c r="F603" s="10">
        <v>31597.1</v>
      </c>
      <c r="G603" s="10">
        <v>-31596.1</v>
      </c>
      <c r="H603" s="10">
        <v>1</v>
      </c>
    </row>
    <row r="604" spans="1:8" s="1" customFormat="1" x14ac:dyDescent="0.55000000000000004">
      <c r="A604" s="8">
        <v>9</v>
      </c>
      <c r="B604" s="9">
        <v>100000151426</v>
      </c>
      <c r="C604" s="5">
        <v>0</v>
      </c>
      <c r="D604" s="8" t="s">
        <v>142</v>
      </c>
      <c r="E604" s="8" t="s">
        <v>22</v>
      </c>
      <c r="F604" s="10">
        <v>31597.1</v>
      </c>
      <c r="G604" s="10">
        <v>-31596.1</v>
      </c>
      <c r="H604" s="10">
        <v>1</v>
      </c>
    </row>
    <row r="605" spans="1:8" s="1" customFormat="1" x14ac:dyDescent="0.55000000000000004">
      <c r="A605" s="8">
        <v>10</v>
      </c>
      <c r="B605" s="9">
        <v>100000151427</v>
      </c>
      <c r="C605" s="5">
        <v>0</v>
      </c>
      <c r="D605" s="8" t="s">
        <v>142</v>
      </c>
      <c r="E605" s="8" t="s">
        <v>22</v>
      </c>
      <c r="F605" s="10">
        <v>31597.1</v>
      </c>
      <c r="G605" s="10">
        <v>-31596.1</v>
      </c>
      <c r="H605" s="10">
        <v>1</v>
      </c>
    </row>
    <row r="606" spans="1:8" s="1" customFormat="1" x14ac:dyDescent="0.55000000000000004">
      <c r="A606" s="8">
        <v>11</v>
      </c>
      <c r="B606" s="9">
        <v>100000158483</v>
      </c>
      <c r="C606" s="5">
        <v>0</v>
      </c>
      <c r="D606" s="8" t="s">
        <v>599</v>
      </c>
      <c r="E606" s="8" t="s">
        <v>491</v>
      </c>
      <c r="F606" s="10">
        <v>245565</v>
      </c>
      <c r="G606" s="10">
        <v>-245564</v>
      </c>
      <c r="H606" s="10">
        <v>1</v>
      </c>
    </row>
    <row r="607" spans="1:8" s="1" customFormat="1" x14ac:dyDescent="0.55000000000000004">
      <c r="A607" s="8">
        <v>12</v>
      </c>
      <c r="B607" s="9">
        <v>100000158484</v>
      </c>
      <c r="C607" s="5">
        <v>0</v>
      </c>
      <c r="D607" s="8" t="s">
        <v>599</v>
      </c>
      <c r="E607" s="8" t="s">
        <v>725</v>
      </c>
      <c r="F607" s="10">
        <v>173340</v>
      </c>
      <c r="G607" s="10">
        <v>-173339</v>
      </c>
      <c r="H607" s="10">
        <v>1</v>
      </c>
    </row>
    <row r="608" spans="1:8" s="1" customFormat="1" x14ac:dyDescent="0.55000000000000004">
      <c r="A608" s="8">
        <v>13</v>
      </c>
      <c r="B608" s="9">
        <v>100000171547</v>
      </c>
      <c r="C608" s="5">
        <v>0</v>
      </c>
      <c r="D608" s="8" t="s">
        <v>602</v>
      </c>
      <c r="E608" s="8" t="s">
        <v>491</v>
      </c>
      <c r="F608" s="10">
        <v>14445</v>
      </c>
      <c r="G608" s="10">
        <v>-14444</v>
      </c>
      <c r="H608" s="10">
        <v>1</v>
      </c>
    </row>
    <row r="609" spans="1:8" s="1" customFormat="1" x14ac:dyDescent="0.55000000000000004">
      <c r="A609" s="8">
        <v>14</v>
      </c>
      <c r="B609" s="9">
        <v>100000171548</v>
      </c>
      <c r="C609" s="5">
        <v>0</v>
      </c>
      <c r="D609" s="8" t="s">
        <v>602</v>
      </c>
      <c r="E609" s="8" t="s">
        <v>491</v>
      </c>
      <c r="F609" s="10">
        <v>14445</v>
      </c>
      <c r="G609" s="10">
        <v>-14444</v>
      </c>
      <c r="H609" s="10">
        <v>1</v>
      </c>
    </row>
    <row r="610" spans="1:8" s="1" customFormat="1" x14ac:dyDescent="0.55000000000000004">
      <c r="A610" s="8">
        <v>15</v>
      </c>
      <c r="B610" s="9">
        <v>100000171549</v>
      </c>
      <c r="C610" s="5">
        <v>0</v>
      </c>
      <c r="D610" s="8" t="s">
        <v>602</v>
      </c>
      <c r="E610" s="8" t="s">
        <v>491</v>
      </c>
      <c r="F610" s="10">
        <v>14445</v>
      </c>
      <c r="G610" s="10">
        <v>-14444</v>
      </c>
      <c r="H610" s="10">
        <v>1</v>
      </c>
    </row>
    <row r="611" spans="1:8" s="1" customFormat="1" x14ac:dyDescent="0.55000000000000004">
      <c r="A611" s="8">
        <v>16</v>
      </c>
      <c r="B611" s="9">
        <v>100000171550</v>
      </c>
      <c r="C611" s="5">
        <v>0</v>
      </c>
      <c r="D611" s="8" t="s">
        <v>602</v>
      </c>
      <c r="E611" s="8" t="s">
        <v>491</v>
      </c>
      <c r="F611" s="10">
        <v>14445</v>
      </c>
      <c r="G611" s="10">
        <v>-14444</v>
      </c>
      <c r="H611" s="10">
        <v>1</v>
      </c>
    </row>
    <row r="612" spans="1:8" s="1" customFormat="1" x14ac:dyDescent="0.55000000000000004">
      <c r="A612" s="8">
        <v>17</v>
      </c>
      <c r="B612" s="9">
        <v>100000171551</v>
      </c>
      <c r="C612" s="5">
        <v>0</v>
      </c>
      <c r="D612" s="8" t="s">
        <v>602</v>
      </c>
      <c r="E612" s="8" t="s">
        <v>491</v>
      </c>
      <c r="F612" s="10">
        <v>14445</v>
      </c>
      <c r="G612" s="10">
        <v>-14444</v>
      </c>
      <c r="H612" s="10">
        <v>1</v>
      </c>
    </row>
    <row r="613" spans="1:8" s="1" customFormat="1" x14ac:dyDescent="0.55000000000000004">
      <c r="A613" s="8">
        <v>18</v>
      </c>
      <c r="B613" s="9">
        <v>100000171552</v>
      </c>
      <c r="C613" s="5">
        <v>0</v>
      </c>
      <c r="D613" s="8" t="s">
        <v>602</v>
      </c>
      <c r="E613" s="8" t="s">
        <v>491</v>
      </c>
      <c r="F613" s="10">
        <v>14445</v>
      </c>
      <c r="G613" s="10">
        <v>-14444</v>
      </c>
      <c r="H613" s="10">
        <v>1</v>
      </c>
    </row>
    <row r="614" spans="1:8" s="1" customFormat="1" x14ac:dyDescent="0.55000000000000004">
      <c r="A614" s="8">
        <v>19</v>
      </c>
      <c r="B614" s="9">
        <v>100000171553</v>
      </c>
      <c r="C614" s="5">
        <v>0</v>
      </c>
      <c r="D614" s="8" t="s">
        <v>602</v>
      </c>
      <c r="E614" s="8" t="s">
        <v>491</v>
      </c>
      <c r="F614" s="10">
        <v>14445</v>
      </c>
      <c r="G614" s="10">
        <v>-14444</v>
      </c>
      <c r="H614" s="10">
        <v>1</v>
      </c>
    </row>
    <row r="615" spans="1:8" s="1" customFormat="1" x14ac:dyDescent="0.55000000000000004">
      <c r="A615" s="8">
        <v>20</v>
      </c>
      <c r="B615" s="9">
        <v>100000171554</v>
      </c>
      <c r="C615" s="5">
        <v>0</v>
      </c>
      <c r="D615" s="8" t="s">
        <v>602</v>
      </c>
      <c r="E615" s="8" t="s">
        <v>491</v>
      </c>
      <c r="F615" s="10">
        <v>14445</v>
      </c>
      <c r="G615" s="10">
        <v>-14444</v>
      </c>
      <c r="H615" s="10">
        <v>1</v>
      </c>
    </row>
    <row r="616" spans="1:8" s="1" customFormat="1" x14ac:dyDescent="0.55000000000000004">
      <c r="A616" s="8">
        <v>21</v>
      </c>
      <c r="B616" s="9">
        <v>100000171555</v>
      </c>
      <c r="C616" s="5">
        <v>0</v>
      </c>
      <c r="D616" s="8" t="s">
        <v>602</v>
      </c>
      <c r="E616" s="8" t="s">
        <v>725</v>
      </c>
      <c r="F616" s="10">
        <v>19260</v>
      </c>
      <c r="G616" s="10">
        <v>-19259</v>
      </c>
      <c r="H616" s="10">
        <v>1</v>
      </c>
    </row>
    <row r="617" spans="1:8" s="1" customFormat="1" x14ac:dyDescent="0.55000000000000004">
      <c r="A617" s="8">
        <v>22</v>
      </c>
      <c r="B617" s="9">
        <v>100000171556</v>
      </c>
      <c r="C617" s="5">
        <v>0</v>
      </c>
      <c r="D617" s="8" t="s">
        <v>602</v>
      </c>
      <c r="E617" s="8" t="s">
        <v>725</v>
      </c>
      <c r="F617" s="10">
        <v>19260</v>
      </c>
      <c r="G617" s="10">
        <v>-19259</v>
      </c>
      <c r="H617" s="10">
        <v>1</v>
      </c>
    </row>
    <row r="618" spans="1:8" s="1" customFormat="1" x14ac:dyDescent="0.55000000000000004">
      <c r="A618" s="8">
        <v>23</v>
      </c>
      <c r="B618" s="9">
        <v>100000171557</v>
      </c>
      <c r="C618" s="5">
        <v>0</v>
      </c>
      <c r="D618" s="8" t="s">
        <v>602</v>
      </c>
      <c r="E618" s="8" t="s">
        <v>725</v>
      </c>
      <c r="F618" s="10">
        <v>19260</v>
      </c>
      <c r="G618" s="10">
        <v>-19259</v>
      </c>
      <c r="H618" s="10">
        <v>1</v>
      </c>
    </row>
    <row r="619" spans="1:8" s="1" customFormat="1" x14ac:dyDescent="0.55000000000000004">
      <c r="A619" s="8">
        <v>24</v>
      </c>
      <c r="B619" s="9">
        <v>100000171558</v>
      </c>
      <c r="C619" s="5">
        <v>0</v>
      </c>
      <c r="D619" s="8" t="s">
        <v>602</v>
      </c>
      <c r="E619" s="8" t="s">
        <v>725</v>
      </c>
      <c r="F619" s="10">
        <v>19260</v>
      </c>
      <c r="G619" s="10">
        <v>-19259</v>
      </c>
      <c r="H619" s="10">
        <v>1</v>
      </c>
    </row>
    <row r="620" spans="1:8" s="1" customFormat="1" x14ac:dyDescent="0.55000000000000004">
      <c r="A620" s="8">
        <v>25</v>
      </c>
      <c r="B620" s="9">
        <v>100000171559</v>
      </c>
      <c r="C620" s="5">
        <v>0</v>
      </c>
      <c r="D620" s="8" t="s">
        <v>602</v>
      </c>
      <c r="E620" s="8" t="s">
        <v>725</v>
      </c>
      <c r="F620" s="10">
        <v>19260</v>
      </c>
      <c r="G620" s="10">
        <v>-19259</v>
      </c>
      <c r="H620" s="10">
        <v>1</v>
      </c>
    </row>
    <row r="621" spans="1:8" s="1" customFormat="1" x14ac:dyDescent="0.55000000000000004">
      <c r="A621" s="8">
        <v>26</v>
      </c>
      <c r="B621" s="9">
        <v>100000171560</v>
      </c>
      <c r="C621" s="5">
        <v>0</v>
      </c>
      <c r="D621" s="8" t="s">
        <v>602</v>
      </c>
      <c r="E621" s="8" t="s">
        <v>725</v>
      </c>
      <c r="F621" s="10">
        <v>19260</v>
      </c>
      <c r="G621" s="10">
        <v>-19259</v>
      </c>
      <c r="H621" s="10">
        <v>1</v>
      </c>
    </row>
    <row r="622" spans="1:8" s="1" customFormat="1" x14ac:dyDescent="0.55000000000000004">
      <c r="A622" s="8">
        <v>27</v>
      </c>
      <c r="B622" s="9">
        <v>100000212743</v>
      </c>
      <c r="C622" s="5">
        <v>0</v>
      </c>
      <c r="D622" s="8" t="s">
        <v>554</v>
      </c>
      <c r="E622" s="8" t="s">
        <v>555</v>
      </c>
      <c r="F622" s="10">
        <v>34882.199999999997</v>
      </c>
      <c r="G622" s="10">
        <v>-34881.199999999997</v>
      </c>
      <c r="H622" s="10">
        <v>1</v>
      </c>
    </row>
    <row r="623" spans="1:8" s="1" customFormat="1" x14ac:dyDescent="0.55000000000000004">
      <c r="A623" s="8">
        <v>28</v>
      </c>
      <c r="B623" s="9">
        <v>100000308204</v>
      </c>
      <c r="C623" s="5">
        <v>0</v>
      </c>
      <c r="D623" s="8" t="s">
        <v>658</v>
      </c>
      <c r="E623" s="8" t="s">
        <v>291</v>
      </c>
      <c r="F623" s="10">
        <v>43400</v>
      </c>
      <c r="G623" s="10">
        <v>-43399</v>
      </c>
      <c r="H623" s="10">
        <v>1</v>
      </c>
    </row>
    <row r="624" spans="1:8" s="1" customFormat="1" x14ac:dyDescent="0.55000000000000004">
      <c r="A624" s="8">
        <v>29</v>
      </c>
      <c r="B624" s="9">
        <v>100000308205</v>
      </c>
      <c r="C624" s="5">
        <v>0</v>
      </c>
      <c r="D624" s="8" t="s">
        <v>658</v>
      </c>
      <c r="E624" s="8" t="s">
        <v>811</v>
      </c>
      <c r="F624" s="10">
        <v>5800</v>
      </c>
      <c r="G624" s="10">
        <v>-5799</v>
      </c>
      <c r="H624" s="10">
        <v>1</v>
      </c>
    </row>
    <row r="625" spans="1:8" s="1" customFormat="1" x14ac:dyDescent="0.55000000000000004">
      <c r="A625" s="8">
        <v>30</v>
      </c>
      <c r="B625" s="9">
        <v>100000308206</v>
      </c>
      <c r="C625" s="5">
        <v>0</v>
      </c>
      <c r="D625" s="8" t="s">
        <v>658</v>
      </c>
      <c r="E625" s="8" t="s">
        <v>812</v>
      </c>
      <c r="F625" s="10">
        <v>16800</v>
      </c>
      <c r="G625" s="10">
        <v>-16799</v>
      </c>
      <c r="H625" s="10">
        <v>1</v>
      </c>
    </row>
    <row r="626" spans="1:8" s="1" customFormat="1" x14ac:dyDescent="0.55000000000000004">
      <c r="A626" s="11" t="s">
        <v>8</v>
      </c>
      <c r="B626" s="86" t="str">
        <f>+A594</f>
        <v>หมวดสินทรัพย์ 12061000 คุรภัณฑ์คอมพิวเตอร์ (ที่หมดอายุการใช้งาน)</v>
      </c>
      <c r="C626" s="87"/>
      <c r="D626" s="87"/>
      <c r="E626" s="88"/>
      <c r="F626" s="10">
        <f>SUM(F596:F625)</f>
        <v>1066878.2</v>
      </c>
      <c r="G626" s="10">
        <f t="shared" ref="G626:H626" si="7">SUM(G596:G625)</f>
        <v>-1066848.2</v>
      </c>
      <c r="H626" s="10">
        <f t="shared" si="7"/>
        <v>30</v>
      </c>
    </row>
    <row r="627" spans="1:8" s="1" customFormat="1" x14ac:dyDescent="0.55000000000000004">
      <c r="A627" s="8"/>
      <c r="B627" s="89" t="s">
        <v>545</v>
      </c>
      <c r="C627" s="90"/>
      <c r="D627" s="90"/>
      <c r="E627" s="91"/>
      <c r="F627" s="10">
        <f>+F592+F626</f>
        <v>1247178.2</v>
      </c>
      <c r="G627" s="10">
        <f>+G592+G626</f>
        <v>-1165925.5999999999</v>
      </c>
      <c r="H627" s="10">
        <f>+H592+H626</f>
        <v>81252.599999999991</v>
      </c>
    </row>
    <row r="629" spans="1:8" s="1" customFormat="1" x14ac:dyDescent="0.55000000000000004">
      <c r="A629" s="1" t="s">
        <v>500</v>
      </c>
      <c r="B629" s="2"/>
      <c r="C629" s="14"/>
      <c r="F629" s="3"/>
      <c r="G629" s="3"/>
      <c r="H629" s="3"/>
    </row>
    <row r="630" spans="1:8" s="1" customFormat="1" x14ac:dyDescent="0.55000000000000004">
      <c r="A630" s="8" t="s">
        <v>542</v>
      </c>
      <c r="B630" s="9" t="s">
        <v>0</v>
      </c>
      <c r="C630" s="5" t="s">
        <v>1</v>
      </c>
      <c r="D630" s="8" t="s">
        <v>2</v>
      </c>
      <c r="E630" s="8" t="s">
        <v>3</v>
      </c>
      <c r="F630" s="10" t="s">
        <v>4</v>
      </c>
      <c r="G630" s="10" t="s">
        <v>543</v>
      </c>
      <c r="H630" s="10" t="s">
        <v>5</v>
      </c>
    </row>
    <row r="631" spans="1:8" s="1" customFormat="1" x14ac:dyDescent="0.55000000000000004">
      <c r="A631" s="8">
        <v>1</v>
      </c>
      <c r="B631" s="9">
        <v>100000398117</v>
      </c>
      <c r="C631" s="5">
        <v>0</v>
      </c>
      <c r="D631" s="8" t="s">
        <v>84</v>
      </c>
      <c r="E631" s="8" t="s">
        <v>726</v>
      </c>
      <c r="F631" s="10">
        <v>18000</v>
      </c>
      <c r="G631" s="10">
        <v>-17681.419999999998</v>
      </c>
      <c r="H631" s="10">
        <v>318.58</v>
      </c>
    </row>
    <row r="632" spans="1:8" s="1" customFormat="1" x14ac:dyDescent="0.55000000000000004">
      <c r="A632" s="8">
        <v>2</v>
      </c>
      <c r="B632" s="9">
        <v>100000398118</v>
      </c>
      <c r="C632" s="5">
        <v>0</v>
      </c>
      <c r="D632" s="8" t="s">
        <v>84</v>
      </c>
      <c r="E632" s="8" t="s">
        <v>726</v>
      </c>
      <c r="F632" s="10">
        <v>9400</v>
      </c>
      <c r="G632" s="10">
        <v>-9233.6299999999992</v>
      </c>
      <c r="H632" s="10">
        <v>166.37</v>
      </c>
    </row>
    <row r="633" spans="1:8" s="1" customFormat="1" x14ac:dyDescent="0.55000000000000004">
      <c r="A633" s="11" t="s">
        <v>8</v>
      </c>
      <c r="B633" s="86" t="str">
        <f>+A629</f>
        <v>หมวดสินทรัพย์ 12061200 คุรภัณฑ์งานบ้าน</v>
      </c>
      <c r="C633" s="87"/>
      <c r="D633" s="87"/>
      <c r="E633" s="88"/>
      <c r="F633" s="10">
        <f>SUM(F631:F632)</f>
        <v>27400</v>
      </c>
      <c r="G633" s="10">
        <f t="shared" ref="G633:H633" si="8">SUM(G631:G632)</f>
        <v>-26915.049999999996</v>
      </c>
      <c r="H633" s="10">
        <f t="shared" si="8"/>
        <v>484.95</v>
      </c>
    </row>
    <row r="634" spans="1:8" s="1" customFormat="1" x14ac:dyDescent="0.55000000000000004">
      <c r="A634" s="8"/>
      <c r="B634" s="89" t="s">
        <v>545</v>
      </c>
      <c r="C634" s="90"/>
      <c r="D634" s="90"/>
      <c r="E634" s="91"/>
      <c r="F634" s="10">
        <f>F633</f>
        <v>27400</v>
      </c>
      <c r="G634" s="10">
        <f t="shared" ref="G634:H634" si="9">G633</f>
        <v>-26915.049999999996</v>
      </c>
      <c r="H634" s="10">
        <f t="shared" si="9"/>
        <v>484.95</v>
      </c>
    </row>
    <row r="636" spans="1:8" x14ac:dyDescent="0.55000000000000004">
      <c r="A636" s="1" t="s">
        <v>733</v>
      </c>
    </row>
    <row r="637" spans="1:8" s="1" customFormat="1" x14ac:dyDescent="0.55000000000000004">
      <c r="A637" s="1" t="s">
        <v>727</v>
      </c>
      <c r="B637" s="2"/>
      <c r="C637" s="14"/>
      <c r="F637" s="3"/>
      <c r="G637" s="3"/>
      <c r="H637" s="3"/>
    </row>
    <row r="638" spans="1:8" s="1" customFormat="1" x14ac:dyDescent="0.55000000000000004">
      <c r="A638" s="8" t="s">
        <v>542</v>
      </c>
      <c r="B638" s="9" t="s">
        <v>0</v>
      </c>
      <c r="C638" s="5" t="s">
        <v>1</v>
      </c>
      <c r="D638" s="8" t="s">
        <v>2</v>
      </c>
      <c r="E638" s="8" t="s">
        <v>3</v>
      </c>
      <c r="F638" s="10" t="s">
        <v>4</v>
      </c>
      <c r="G638" s="10" t="s">
        <v>543</v>
      </c>
      <c r="H638" s="10" t="s">
        <v>5</v>
      </c>
    </row>
    <row r="639" spans="1:8" s="1" customFormat="1" x14ac:dyDescent="0.55000000000000004">
      <c r="A639" s="8">
        <v>1</v>
      </c>
      <c r="B639" s="9">
        <v>100000103990</v>
      </c>
      <c r="C639" s="5">
        <v>0</v>
      </c>
      <c r="D639" s="8" t="s">
        <v>635</v>
      </c>
      <c r="E639" s="8" t="s">
        <v>728</v>
      </c>
      <c r="F639" s="10">
        <v>7999.32</v>
      </c>
      <c r="G639" s="10">
        <v>-7998.32</v>
      </c>
      <c r="H639" s="10">
        <v>1</v>
      </c>
    </row>
    <row r="640" spans="1:8" s="1" customFormat="1" x14ac:dyDescent="0.55000000000000004">
      <c r="A640" s="8">
        <v>2</v>
      </c>
      <c r="B640" s="9">
        <v>100000103991</v>
      </c>
      <c r="C640" s="5">
        <v>0</v>
      </c>
      <c r="D640" s="8" t="s">
        <v>635</v>
      </c>
      <c r="E640" s="8" t="s">
        <v>728</v>
      </c>
      <c r="F640" s="10">
        <v>7999.32</v>
      </c>
      <c r="G640" s="10">
        <v>-7998.32</v>
      </c>
      <c r="H640" s="10">
        <v>1</v>
      </c>
    </row>
    <row r="641" spans="1:8" s="1" customFormat="1" x14ac:dyDescent="0.55000000000000004">
      <c r="A641" s="8">
        <v>3</v>
      </c>
      <c r="B641" s="9">
        <v>100000103992</v>
      </c>
      <c r="C641" s="5">
        <v>0</v>
      </c>
      <c r="D641" s="8" t="s">
        <v>635</v>
      </c>
      <c r="E641" s="8" t="s">
        <v>728</v>
      </c>
      <c r="F641" s="10">
        <v>7999.32</v>
      </c>
      <c r="G641" s="10">
        <v>-7998.32</v>
      </c>
      <c r="H641" s="10">
        <v>1</v>
      </c>
    </row>
    <row r="642" spans="1:8" s="1" customFormat="1" x14ac:dyDescent="0.55000000000000004">
      <c r="A642" s="8">
        <v>4</v>
      </c>
      <c r="B642" s="9">
        <v>100000103993</v>
      </c>
      <c r="C642" s="5">
        <v>0</v>
      </c>
      <c r="D642" s="8" t="s">
        <v>635</v>
      </c>
      <c r="E642" s="8" t="s">
        <v>728</v>
      </c>
      <c r="F642" s="10">
        <v>7999.32</v>
      </c>
      <c r="G642" s="10">
        <v>-7998.32</v>
      </c>
      <c r="H642" s="10">
        <v>1</v>
      </c>
    </row>
    <row r="643" spans="1:8" s="1" customFormat="1" x14ac:dyDescent="0.55000000000000004">
      <c r="A643" s="8">
        <v>5</v>
      </c>
      <c r="B643" s="9">
        <v>100000103994</v>
      </c>
      <c r="C643" s="5">
        <v>0</v>
      </c>
      <c r="D643" s="8" t="s">
        <v>635</v>
      </c>
      <c r="E643" s="8" t="s">
        <v>728</v>
      </c>
      <c r="F643" s="10">
        <v>7999.32</v>
      </c>
      <c r="G643" s="10">
        <v>-7998.32</v>
      </c>
      <c r="H643" s="10">
        <v>1</v>
      </c>
    </row>
    <row r="644" spans="1:8" s="1" customFormat="1" x14ac:dyDescent="0.55000000000000004">
      <c r="A644" s="8">
        <v>6</v>
      </c>
      <c r="B644" s="9">
        <v>100000103995</v>
      </c>
      <c r="C644" s="5">
        <v>0</v>
      </c>
      <c r="D644" s="8" t="s">
        <v>635</v>
      </c>
      <c r="E644" s="8" t="s">
        <v>728</v>
      </c>
      <c r="F644" s="10">
        <v>7999.32</v>
      </c>
      <c r="G644" s="10">
        <v>-7998.32</v>
      </c>
      <c r="H644" s="10">
        <v>1</v>
      </c>
    </row>
    <row r="645" spans="1:8" s="1" customFormat="1" x14ac:dyDescent="0.55000000000000004">
      <c r="A645" s="8">
        <v>7</v>
      </c>
      <c r="B645" s="9">
        <v>100000103996</v>
      </c>
      <c r="C645" s="5">
        <v>0</v>
      </c>
      <c r="D645" s="8" t="s">
        <v>635</v>
      </c>
      <c r="E645" s="8" t="s">
        <v>728</v>
      </c>
      <c r="F645" s="10">
        <v>7999.32</v>
      </c>
      <c r="G645" s="10">
        <v>-7998.32</v>
      </c>
      <c r="H645" s="10">
        <v>1</v>
      </c>
    </row>
    <row r="646" spans="1:8" s="1" customFormat="1" x14ac:dyDescent="0.55000000000000004">
      <c r="A646" s="8">
        <v>8</v>
      </c>
      <c r="B646" s="9">
        <v>100000103997</v>
      </c>
      <c r="C646" s="5">
        <v>0</v>
      </c>
      <c r="D646" s="8" t="s">
        <v>635</v>
      </c>
      <c r="E646" s="8" t="s">
        <v>728</v>
      </c>
      <c r="F646" s="10">
        <v>7999.32</v>
      </c>
      <c r="G646" s="10">
        <v>-7998.32</v>
      </c>
      <c r="H646" s="10">
        <v>1</v>
      </c>
    </row>
    <row r="647" spans="1:8" s="1" customFormat="1" x14ac:dyDescent="0.55000000000000004">
      <c r="A647" s="8">
        <v>9</v>
      </c>
      <c r="B647" s="9">
        <v>100000103998</v>
      </c>
      <c r="C647" s="5">
        <v>0</v>
      </c>
      <c r="D647" s="8" t="s">
        <v>635</v>
      </c>
      <c r="E647" s="8" t="s">
        <v>728</v>
      </c>
      <c r="F647" s="10">
        <v>7999.32</v>
      </c>
      <c r="G647" s="10">
        <v>-7998.32</v>
      </c>
      <c r="H647" s="10">
        <v>1</v>
      </c>
    </row>
    <row r="648" spans="1:8" s="1" customFormat="1" x14ac:dyDescent="0.55000000000000004">
      <c r="A648" s="8">
        <v>10</v>
      </c>
      <c r="B648" s="9">
        <v>100000103999</v>
      </c>
      <c r="C648" s="5">
        <v>0</v>
      </c>
      <c r="D648" s="8" t="s">
        <v>635</v>
      </c>
      <c r="E648" s="8" t="s">
        <v>728</v>
      </c>
      <c r="F648" s="10">
        <v>7999.32</v>
      </c>
      <c r="G648" s="10">
        <v>-7998.32</v>
      </c>
      <c r="H648" s="10">
        <v>1</v>
      </c>
    </row>
    <row r="649" spans="1:8" s="1" customFormat="1" x14ac:dyDescent="0.55000000000000004">
      <c r="A649" s="8">
        <v>11</v>
      </c>
      <c r="B649" s="9">
        <v>100000104000</v>
      </c>
      <c r="C649" s="5">
        <v>0</v>
      </c>
      <c r="D649" s="8" t="s">
        <v>635</v>
      </c>
      <c r="E649" s="8" t="s">
        <v>728</v>
      </c>
      <c r="F649" s="10">
        <v>7999.32</v>
      </c>
      <c r="G649" s="10">
        <v>-7998.32</v>
      </c>
      <c r="H649" s="10">
        <v>1</v>
      </c>
    </row>
    <row r="650" spans="1:8" s="1" customFormat="1" x14ac:dyDescent="0.55000000000000004">
      <c r="A650" s="8">
        <v>12</v>
      </c>
      <c r="B650" s="9">
        <v>100000104001</v>
      </c>
      <c r="C650" s="5">
        <v>0</v>
      </c>
      <c r="D650" s="8" t="s">
        <v>635</v>
      </c>
      <c r="E650" s="8" t="s">
        <v>728</v>
      </c>
      <c r="F650" s="10">
        <v>7999.32</v>
      </c>
      <c r="G650" s="10">
        <v>-7998.32</v>
      </c>
      <c r="H650" s="10">
        <v>1</v>
      </c>
    </row>
    <row r="651" spans="1:8" s="1" customFormat="1" x14ac:dyDescent="0.55000000000000004">
      <c r="A651" s="8">
        <v>13</v>
      </c>
      <c r="B651" s="9">
        <v>100000104078</v>
      </c>
      <c r="C651" s="5">
        <v>0</v>
      </c>
      <c r="D651" s="8" t="s">
        <v>635</v>
      </c>
      <c r="E651" s="8" t="s">
        <v>729</v>
      </c>
      <c r="F651" s="10">
        <v>492499.6</v>
      </c>
      <c r="G651" s="10">
        <v>-492498.6</v>
      </c>
      <c r="H651" s="10">
        <v>1</v>
      </c>
    </row>
    <row r="652" spans="1:8" s="1" customFormat="1" x14ac:dyDescent="0.55000000000000004">
      <c r="A652" s="8">
        <v>14</v>
      </c>
      <c r="B652" s="9">
        <v>100000104079</v>
      </c>
      <c r="C652" s="5">
        <v>0</v>
      </c>
      <c r="D652" s="8" t="s">
        <v>635</v>
      </c>
      <c r="E652" s="8" t="s">
        <v>729</v>
      </c>
      <c r="F652" s="10">
        <v>492499.6</v>
      </c>
      <c r="G652" s="10">
        <v>-492498.6</v>
      </c>
      <c r="H652" s="10">
        <v>1</v>
      </c>
    </row>
    <row r="653" spans="1:8" s="1" customFormat="1" x14ac:dyDescent="0.55000000000000004">
      <c r="A653" s="8">
        <v>15</v>
      </c>
      <c r="B653" s="9">
        <v>100000104128</v>
      </c>
      <c r="C653" s="5">
        <v>0</v>
      </c>
      <c r="D653" s="8" t="s">
        <v>635</v>
      </c>
      <c r="E653" s="8" t="s">
        <v>730</v>
      </c>
      <c r="F653" s="10">
        <v>14999.26</v>
      </c>
      <c r="G653" s="10">
        <v>-14998.26</v>
      </c>
      <c r="H653" s="10">
        <v>1</v>
      </c>
    </row>
    <row r="654" spans="1:8" s="1" customFormat="1" x14ac:dyDescent="0.55000000000000004">
      <c r="A654" s="8">
        <v>16</v>
      </c>
      <c r="B654" s="9">
        <v>100000104129</v>
      </c>
      <c r="C654" s="5">
        <v>0</v>
      </c>
      <c r="D654" s="8" t="s">
        <v>635</v>
      </c>
      <c r="E654" s="8" t="s">
        <v>730</v>
      </c>
      <c r="F654" s="10">
        <v>14999.26</v>
      </c>
      <c r="G654" s="10">
        <v>-14998.26</v>
      </c>
      <c r="H654" s="10">
        <v>1</v>
      </c>
    </row>
    <row r="655" spans="1:8" s="1" customFormat="1" x14ac:dyDescent="0.55000000000000004">
      <c r="A655" s="8">
        <v>17</v>
      </c>
      <c r="B655" s="9">
        <v>100000104130</v>
      </c>
      <c r="C655" s="5">
        <v>0</v>
      </c>
      <c r="D655" s="8" t="s">
        <v>635</v>
      </c>
      <c r="E655" s="8" t="s">
        <v>730</v>
      </c>
      <c r="F655" s="10">
        <v>14999.26</v>
      </c>
      <c r="G655" s="10">
        <v>-14998.26</v>
      </c>
      <c r="H655" s="10">
        <v>1</v>
      </c>
    </row>
    <row r="656" spans="1:8" s="1" customFormat="1" x14ac:dyDescent="0.55000000000000004">
      <c r="A656" s="8">
        <v>18</v>
      </c>
      <c r="B656" s="9">
        <v>100000104131</v>
      </c>
      <c r="C656" s="5">
        <v>0</v>
      </c>
      <c r="D656" s="8" t="s">
        <v>635</v>
      </c>
      <c r="E656" s="8" t="s">
        <v>730</v>
      </c>
      <c r="F656" s="10">
        <v>14999.26</v>
      </c>
      <c r="G656" s="10">
        <v>-14998.26</v>
      </c>
      <c r="H656" s="10">
        <v>1</v>
      </c>
    </row>
    <row r="657" spans="1:8" s="1" customFormat="1" x14ac:dyDescent="0.55000000000000004">
      <c r="A657" s="8">
        <v>19</v>
      </c>
      <c r="B657" s="9">
        <v>100000104132</v>
      </c>
      <c r="C657" s="5">
        <v>0</v>
      </c>
      <c r="D657" s="8" t="s">
        <v>635</v>
      </c>
      <c r="E657" s="8" t="s">
        <v>730</v>
      </c>
      <c r="F657" s="10">
        <v>14999.26</v>
      </c>
      <c r="G657" s="10">
        <v>-14998.26</v>
      </c>
      <c r="H657" s="10">
        <v>1</v>
      </c>
    </row>
    <row r="658" spans="1:8" s="1" customFormat="1" x14ac:dyDescent="0.55000000000000004">
      <c r="A658" s="8">
        <v>20</v>
      </c>
      <c r="B658" s="9">
        <v>100000104133</v>
      </c>
      <c r="C658" s="5">
        <v>0</v>
      </c>
      <c r="D658" s="8" t="s">
        <v>635</v>
      </c>
      <c r="E658" s="8" t="s">
        <v>730</v>
      </c>
      <c r="F658" s="10">
        <v>14999.26</v>
      </c>
      <c r="G658" s="10">
        <v>-14998.26</v>
      </c>
      <c r="H658" s="10">
        <v>1</v>
      </c>
    </row>
    <row r="659" spans="1:8" s="1" customFormat="1" x14ac:dyDescent="0.55000000000000004">
      <c r="A659" s="8">
        <v>21</v>
      </c>
      <c r="B659" s="9">
        <v>100000104134</v>
      </c>
      <c r="C659" s="5">
        <v>0</v>
      </c>
      <c r="D659" s="8" t="s">
        <v>635</v>
      </c>
      <c r="E659" s="8" t="s">
        <v>730</v>
      </c>
      <c r="F659" s="10">
        <v>14999.26</v>
      </c>
      <c r="G659" s="10">
        <v>-14998.26</v>
      </c>
      <c r="H659" s="10">
        <v>1</v>
      </c>
    </row>
    <row r="660" spans="1:8" s="1" customFormat="1" x14ac:dyDescent="0.55000000000000004">
      <c r="A660" s="8">
        <v>22</v>
      </c>
      <c r="B660" s="9">
        <v>100000104135</v>
      </c>
      <c r="C660" s="5">
        <v>0</v>
      </c>
      <c r="D660" s="8" t="s">
        <v>635</v>
      </c>
      <c r="E660" s="8" t="s">
        <v>730</v>
      </c>
      <c r="F660" s="10">
        <v>14999.26</v>
      </c>
      <c r="G660" s="10">
        <v>-14998.26</v>
      </c>
      <c r="H660" s="10">
        <v>1</v>
      </c>
    </row>
    <row r="661" spans="1:8" s="1" customFormat="1" x14ac:dyDescent="0.55000000000000004">
      <c r="A661" s="8">
        <v>23</v>
      </c>
      <c r="B661" s="9">
        <v>100000104136</v>
      </c>
      <c r="C661" s="5">
        <v>0</v>
      </c>
      <c r="D661" s="8" t="s">
        <v>635</v>
      </c>
      <c r="E661" s="8" t="s">
        <v>730</v>
      </c>
      <c r="F661" s="10">
        <v>14999.26</v>
      </c>
      <c r="G661" s="10">
        <v>-14998.26</v>
      </c>
      <c r="H661" s="10">
        <v>1</v>
      </c>
    </row>
    <row r="662" spans="1:8" s="1" customFormat="1" x14ac:dyDescent="0.55000000000000004">
      <c r="A662" s="8">
        <v>24</v>
      </c>
      <c r="B662" s="9">
        <v>100000104137</v>
      </c>
      <c r="C662" s="5">
        <v>0</v>
      </c>
      <c r="D662" s="8" t="s">
        <v>635</v>
      </c>
      <c r="E662" s="8" t="s">
        <v>730</v>
      </c>
      <c r="F662" s="10">
        <v>14999.26</v>
      </c>
      <c r="G662" s="10">
        <v>-14998.26</v>
      </c>
      <c r="H662" s="10">
        <v>1</v>
      </c>
    </row>
    <row r="663" spans="1:8" s="1" customFormat="1" x14ac:dyDescent="0.55000000000000004">
      <c r="A663" s="8">
        <v>25</v>
      </c>
      <c r="B663" s="9">
        <v>100000104138</v>
      </c>
      <c r="C663" s="5">
        <v>0</v>
      </c>
      <c r="D663" s="8" t="s">
        <v>635</v>
      </c>
      <c r="E663" s="8" t="s">
        <v>730</v>
      </c>
      <c r="F663" s="10">
        <v>14999.26</v>
      </c>
      <c r="G663" s="10">
        <v>-14998.26</v>
      </c>
      <c r="H663" s="10">
        <v>1</v>
      </c>
    </row>
    <row r="664" spans="1:8" s="1" customFormat="1" x14ac:dyDescent="0.55000000000000004">
      <c r="A664" s="8">
        <v>26</v>
      </c>
      <c r="B664" s="9">
        <v>100000104139</v>
      </c>
      <c r="C664" s="5">
        <v>0</v>
      </c>
      <c r="D664" s="8" t="s">
        <v>635</v>
      </c>
      <c r="E664" s="8" t="s">
        <v>730</v>
      </c>
      <c r="F664" s="10">
        <v>14999.26</v>
      </c>
      <c r="G664" s="10">
        <v>-14998.26</v>
      </c>
      <c r="H664" s="10">
        <v>1</v>
      </c>
    </row>
    <row r="665" spans="1:8" s="1" customFormat="1" x14ac:dyDescent="0.55000000000000004">
      <c r="A665" s="8">
        <v>27</v>
      </c>
      <c r="B665" s="9">
        <v>100000151294</v>
      </c>
      <c r="C665" s="5">
        <v>0</v>
      </c>
      <c r="D665" s="8" t="s">
        <v>142</v>
      </c>
      <c r="E665" s="8" t="s">
        <v>731</v>
      </c>
      <c r="F665" s="10">
        <v>2210000</v>
      </c>
      <c r="G665" s="10">
        <v>-2209999</v>
      </c>
      <c r="H665" s="10">
        <v>1</v>
      </c>
    </row>
    <row r="666" spans="1:8" s="1" customFormat="1" x14ac:dyDescent="0.55000000000000004">
      <c r="A666" s="8">
        <v>28</v>
      </c>
      <c r="B666" s="9">
        <v>100000151428</v>
      </c>
      <c r="C666" s="5">
        <v>0</v>
      </c>
      <c r="D666" s="8" t="s">
        <v>142</v>
      </c>
      <c r="E666" s="8" t="s">
        <v>732</v>
      </c>
      <c r="F666" s="10">
        <v>2020000</v>
      </c>
      <c r="G666" s="10">
        <v>-2019999</v>
      </c>
      <c r="H666" s="10">
        <v>1</v>
      </c>
    </row>
    <row r="667" spans="1:8" s="1" customFormat="1" x14ac:dyDescent="0.55000000000000004">
      <c r="A667" s="11" t="s">
        <v>8</v>
      </c>
      <c r="B667" s="86" t="str">
        <f>+A637</f>
        <v>หมวดสินทรัพย์ 12061500 คุรภัณฑ์สนาม (ที่หมดอายุการใช้งาน)</v>
      </c>
      <c r="C667" s="87"/>
      <c r="D667" s="87"/>
      <c r="E667" s="88"/>
      <c r="F667" s="10">
        <f>SUM(F639:F666)</f>
        <v>5490982.1600000001</v>
      </c>
      <c r="G667" s="10">
        <f>SUM(G639:G666)</f>
        <v>-5490954.1600000001</v>
      </c>
      <c r="H667" s="10">
        <f>SUM(H639:H666)</f>
        <v>28</v>
      </c>
    </row>
    <row r="668" spans="1:8" s="1" customFormat="1" x14ac:dyDescent="0.55000000000000004">
      <c r="A668" s="8"/>
      <c r="B668" s="89" t="s">
        <v>545</v>
      </c>
      <c r="C668" s="90"/>
      <c r="D668" s="90"/>
      <c r="E668" s="91"/>
      <c r="F668" s="10">
        <f>F667</f>
        <v>5490982.1600000001</v>
      </c>
      <c r="G668" s="10">
        <f t="shared" ref="G668:H668" si="10">G667</f>
        <v>-5490954.1600000001</v>
      </c>
      <c r="H668" s="10">
        <f t="shared" si="10"/>
        <v>28</v>
      </c>
    </row>
    <row r="670" spans="1:8" s="1" customFormat="1" x14ac:dyDescent="0.55000000000000004">
      <c r="A670" s="1" t="s">
        <v>540</v>
      </c>
      <c r="B670" s="2"/>
      <c r="C670" s="14"/>
      <c r="F670" s="3"/>
      <c r="G670" s="3"/>
      <c r="H670" s="3"/>
    </row>
    <row r="671" spans="1:8" s="1" customFormat="1" x14ac:dyDescent="0.55000000000000004">
      <c r="A671" s="8" t="s">
        <v>542</v>
      </c>
      <c r="B671" s="9" t="s">
        <v>0</v>
      </c>
      <c r="C671" s="5" t="s">
        <v>1</v>
      </c>
      <c r="D671" s="8" t="s">
        <v>2</v>
      </c>
      <c r="E671" s="8" t="s">
        <v>3</v>
      </c>
      <c r="F671" s="10" t="s">
        <v>4</v>
      </c>
      <c r="G671" s="10" t="s">
        <v>543</v>
      </c>
      <c r="H671" s="10" t="s">
        <v>5</v>
      </c>
    </row>
    <row r="672" spans="1:8" s="1" customFormat="1" x14ac:dyDescent="0.55000000000000004">
      <c r="A672" s="8">
        <v>1</v>
      </c>
      <c r="B672" s="9">
        <v>100000574980</v>
      </c>
      <c r="C672" s="5">
        <v>0</v>
      </c>
      <c r="D672" s="8" t="s">
        <v>125</v>
      </c>
      <c r="E672" s="8" t="s">
        <v>736</v>
      </c>
      <c r="F672" s="10">
        <v>7927280</v>
      </c>
      <c r="G672" s="10">
        <v>-2772551.66</v>
      </c>
      <c r="H672" s="10">
        <v>5154728.34</v>
      </c>
    </row>
    <row r="673" spans="1:8" s="1" customFormat="1" x14ac:dyDescent="0.55000000000000004">
      <c r="A673" s="11" t="s">
        <v>8</v>
      </c>
      <c r="B673" s="86" t="str">
        <f>+A670</f>
        <v>หมวดสินทรัพย์ 12061600 คุรภัณฑ์อื่นๆ</v>
      </c>
      <c r="C673" s="87"/>
      <c r="D673" s="87"/>
      <c r="E673" s="88"/>
      <c r="F673" s="10">
        <f>SUM(F672:F672)</f>
        <v>7927280</v>
      </c>
      <c r="G673" s="10">
        <f>SUM(G672:G672)</f>
        <v>-2772551.66</v>
      </c>
      <c r="H673" s="10">
        <f>SUM(H672:H672)</f>
        <v>5154728.34</v>
      </c>
    </row>
    <row r="674" spans="1:8" s="1" customFormat="1" x14ac:dyDescent="0.55000000000000004">
      <c r="A674" s="16"/>
      <c r="B674" s="17"/>
      <c r="C674" s="17"/>
      <c r="D674" s="17"/>
      <c r="E674" s="17"/>
      <c r="F674" s="18"/>
      <c r="G674" s="18"/>
      <c r="H674" s="18"/>
    </row>
    <row r="675" spans="1:8" s="1" customFormat="1" x14ac:dyDescent="0.55000000000000004">
      <c r="A675" s="1" t="s">
        <v>558</v>
      </c>
      <c r="B675" s="2"/>
      <c r="C675" s="14"/>
      <c r="F675" s="3"/>
      <c r="G675" s="3"/>
      <c r="H675" s="3"/>
    </row>
    <row r="676" spans="1:8" s="1" customFormat="1" x14ac:dyDescent="0.55000000000000004">
      <c r="A676" s="8" t="s">
        <v>542</v>
      </c>
      <c r="B676" s="9" t="s">
        <v>0</v>
      </c>
      <c r="C676" s="5" t="s">
        <v>1</v>
      </c>
      <c r="D676" s="8" t="s">
        <v>2</v>
      </c>
      <c r="E676" s="8" t="s">
        <v>3</v>
      </c>
      <c r="F676" s="10" t="s">
        <v>4</v>
      </c>
      <c r="G676" s="10" t="s">
        <v>543</v>
      </c>
      <c r="H676" s="10" t="s">
        <v>5</v>
      </c>
    </row>
    <row r="677" spans="1:8" s="1" customFormat="1" x14ac:dyDescent="0.55000000000000004">
      <c r="A677" s="8">
        <v>1</v>
      </c>
      <c r="B677" s="9">
        <v>100000126234</v>
      </c>
      <c r="C677" s="5">
        <v>0</v>
      </c>
      <c r="D677" s="8" t="s">
        <v>734</v>
      </c>
      <c r="E677" s="8" t="s">
        <v>735</v>
      </c>
      <c r="F677" s="10">
        <v>11657.37</v>
      </c>
      <c r="G677" s="10">
        <v>-11656.37</v>
      </c>
      <c r="H677" s="10">
        <v>1</v>
      </c>
    </row>
    <row r="678" spans="1:8" s="1" customFormat="1" x14ac:dyDescent="0.55000000000000004">
      <c r="A678" s="8">
        <v>2</v>
      </c>
      <c r="B678" s="9">
        <v>100000126235</v>
      </c>
      <c r="C678" s="5">
        <v>0</v>
      </c>
      <c r="D678" s="8" t="s">
        <v>734</v>
      </c>
      <c r="E678" s="8" t="s">
        <v>735</v>
      </c>
      <c r="F678" s="10">
        <v>11657.37</v>
      </c>
      <c r="G678" s="10">
        <v>-11656.37</v>
      </c>
      <c r="H678" s="10">
        <v>1</v>
      </c>
    </row>
    <row r="679" spans="1:8" s="1" customFormat="1" x14ac:dyDescent="0.55000000000000004">
      <c r="A679" s="8">
        <v>3</v>
      </c>
      <c r="B679" s="9">
        <v>100000126236</v>
      </c>
      <c r="C679" s="5">
        <v>0</v>
      </c>
      <c r="D679" s="8" t="s">
        <v>734</v>
      </c>
      <c r="E679" s="8" t="s">
        <v>735</v>
      </c>
      <c r="F679" s="10">
        <v>11657.37</v>
      </c>
      <c r="G679" s="10">
        <v>-11656.37</v>
      </c>
      <c r="H679" s="10">
        <v>1</v>
      </c>
    </row>
    <row r="680" spans="1:8" s="1" customFormat="1" x14ac:dyDescent="0.55000000000000004">
      <c r="A680" s="8">
        <v>4</v>
      </c>
      <c r="B680" s="9">
        <v>100000126237</v>
      </c>
      <c r="C680" s="5">
        <v>0</v>
      </c>
      <c r="D680" s="8" t="s">
        <v>734</v>
      </c>
      <c r="E680" s="8" t="s">
        <v>735</v>
      </c>
      <c r="F680" s="10">
        <v>11657.37</v>
      </c>
      <c r="G680" s="10">
        <v>-11656.37</v>
      </c>
      <c r="H680" s="10">
        <v>1</v>
      </c>
    </row>
    <row r="681" spans="1:8" s="1" customFormat="1" x14ac:dyDescent="0.55000000000000004">
      <c r="A681" s="8">
        <v>5</v>
      </c>
      <c r="B681" s="9">
        <v>100000126238</v>
      </c>
      <c r="C681" s="5">
        <v>0</v>
      </c>
      <c r="D681" s="8" t="s">
        <v>734</v>
      </c>
      <c r="E681" s="8" t="s">
        <v>735</v>
      </c>
      <c r="F681" s="10">
        <v>11657.37</v>
      </c>
      <c r="G681" s="10">
        <v>-11656.37</v>
      </c>
      <c r="H681" s="10">
        <v>1</v>
      </c>
    </row>
    <row r="682" spans="1:8" s="1" customFormat="1" x14ac:dyDescent="0.55000000000000004">
      <c r="A682" s="8">
        <v>6</v>
      </c>
      <c r="B682" s="9">
        <v>100000151564</v>
      </c>
      <c r="C682" s="5">
        <v>0</v>
      </c>
      <c r="D682" s="8" t="s">
        <v>142</v>
      </c>
      <c r="E682" s="8" t="s">
        <v>735</v>
      </c>
      <c r="F682" s="10">
        <v>35892</v>
      </c>
      <c r="G682" s="10">
        <v>-35891</v>
      </c>
      <c r="H682" s="10">
        <v>1</v>
      </c>
    </row>
    <row r="683" spans="1:8" s="1" customFormat="1" x14ac:dyDescent="0.55000000000000004">
      <c r="A683" s="8">
        <v>7</v>
      </c>
      <c r="B683" s="9">
        <v>100000151565</v>
      </c>
      <c r="C683" s="5">
        <v>0</v>
      </c>
      <c r="D683" s="8" t="s">
        <v>142</v>
      </c>
      <c r="E683" s="8" t="s">
        <v>735</v>
      </c>
      <c r="F683" s="10">
        <v>35892</v>
      </c>
      <c r="G683" s="10">
        <v>-35891</v>
      </c>
      <c r="H683" s="10">
        <v>1</v>
      </c>
    </row>
    <row r="684" spans="1:8" s="1" customFormat="1" x14ac:dyDescent="0.55000000000000004">
      <c r="A684" s="8">
        <v>8</v>
      </c>
      <c r="B684" s="9">
        <v>100000151566</v>
      </c>
      <c r="C684" s="5">
        <v>0</v>
      </c>
      <c r="D684" s="8" t="s">
        <v>142</v>
      </c>
      <c r="E684" s="8" t="s">
        <v>735</v>
      </c>
      <c r="F684" s="10">
        <v>35892</v>
      </c>
      <c r="G684" s="10">
        <v>-35891</v>
      </c>
      <c r="H684" s="10">
        <v>1</v>
      </c>
    </row>
    <row r="685" spans="1:8" s="1" customFormat="1" x14ac:dyDescent="0.55000000000000004">
      <c r="A685" s="8">
        <v>9</v>
      </c>
      <c r="B685" s="9">
        <v>100000151567</v>
      </c>
      <c r="C685" s="5">
        <v>0</v>
      </c>
      <c r="D685" s="8" t="s">
        <v>142</v>
      </c>
      <c r="E685" s="8" t="s">
        <v>735</v>
      </c>
      <c r="F685" s="10">
        <v>35892</v>
      </c>
      <c r="G685" s="10">
        <v>-35891</v>
      </c>
      <c r="H685" s="10">
        <v>1</v>
      </c>
    </row>
    <row r="686" spans="1:8" s="1" customFormat="1" x14ac:dyDescent="0.55000000000000004">
      <c r="A686" s="8">
        <v>10</v>
      </c>
      <c r="B686" s="9">
        <v>100000151568</v>
      </c>
      <c r="C686" s="5">
        <v>0</v>
      </c>
      <c r="D686" s="8" t="s">
        <v>142</v>
      </c>
      <c r="E686" s="8" t="s">
        <v>735</v>
      </c>
      <c r="F686" s="10">
        <v>35892</v>
      </c>
      <c r="G686" s="10">
        <v>-35891</v>
      </c>
      <c r="H686" s="10">
        <v>1</v>
      </c>
    </row>
    <row r="687" spans="1:8" s="1" customFormat="1" x14ac:dyDescent="0.55000000000000004">
      <c r="A687" s="8">
        <v>11</v>
      </c>
      <c r="B687" s="9">
        <v>100000151569</v>
      </c>
      <c r="C687" s="5">
        <v>0</v>
      </c>
      <c r="D687" s="8" t="s">
        <v>142</v>
      </c>
      <c r="E687" s="8" t="s">
        <v>735</v>
      </c>
      <c r="F687" s="10">
        <v>35892</v>
      </c>
      <c r="G687" s="10">
        <v>-35891</v>
      </c>
      <c r="H687" s="10">
        <v>1</v>
      </c>
    </row>
    <row r="688" spans="1:8" s="1" customFormat="1" x14ac:dyDescent="0.55000000000000004">
      <c r="A688" s="8">
        <v>12</v>
      </c>
      <c r="B688" s="9">
        <v>100000151570</v>
      </c>
      <c r="C688" s="5">
        <v>0</v>
      </c>
      <c r="D688" s="8" t="s">
        <v>142</v>
      </c>
      <c r="E688" s="8" t="s">
        <v>735</v>
      </c>
      <c r="F688" s="10">
        <v>35892</v>
      </c>
      <c r="G688" s="10">
        <v>-35891</v>
      </c>
      <c r="H688" s="10">
        <v>1</v>
      </c>
    </row>
    <row r="689" spans="1:8" s="1" customFormat="1" x14ac:dyDescent="0.55000000000000004">
      <c r="A689" s="8">
        <v>13</v>
      </c>
      <c r="B689" s="9">
        <v>100000151571</v>
      </c>
      <c r="C689" s="5">
        <v>0</v>
      </c>
      <c r="D689" s="8" t="s">
        <v>142</v>
      </c>
      <c r="E689" s="8" t="s">
        <v>735</v>
      </c>
      <c r="F689" s="10">
        <v>35892</v>
      </c>
      <c r="G689" s="10">
        <v>-35891</v>
      </c>
      <c r="H689" s="10">
        <v>1</v>
      </c>
    </row>
    <row r="690" spans="1:8" s="1" customFormat="1" x14ac:dyDescent="0.55000000000000004">
      <c r="A690" s="8">
        <v>14</v>
      </c>
      <c r="B690" s="9">
        <v>100000151572</v>
      </c>
      <c r="C690" s="5">
        <v>0</v>
      </c>
      <c r="D690" s="8" t="s">
        <v>142</v>
      </c>
      <c r="E690" s="8" t="s">
        <v>735</v>
      </c>
      <c r="F690" s="10">
        <v>35892</v>
      </c>
      <c r="G690" s="10">
        <v>-35891</v>
      </c>
      <c r="H690" s="10">
        <v>1</v>
      </c>
    </row>
    <row r="691" spans="1:8" s="1" customFormat="1" x14ac:dyDescent="0.55000000000000004">
      <c r="A691" s="8">
        <v>15</v>
      </c>
      <c r="B691" s="9">
        <v>100000151573</v>
      </c>
      <c r="C691" s="5">
        <v>0</v>
      </c>
      <c r="D691" s="8" t="s">
        <v>142</v>
      </c>
      <c r="E691" s="8" t="s">
        <v>735</v>
      </c>
      <c r="F691" s="10">
        <v>35892</v>
      </c>
      <c r="G691" s="10">
        <v>-35891</v>
      </c>
      <c r="H691" s="10">
        <v>1</v>
      </c>
    </row>
    <row r="692" spans="1:8" s="1" customFormat="1" x14ac:dyDescent="0.55000000000000004">
      <c r="A692" s="8">
        <v>16</v>
      </c>
      <c r="B692" s="9">
        <v>100000151574</v>
      </c>
      <c r="C692" s="5">
        <v>0</v>
      </c>
      <c r="D692" s="8" t="s">
        <v>142</v>
      </c>
      <c r="E692" s="8" t="s">
        <v>735</v>
      </c>
      <c r="F692" s="10">
        <v>35892</v>
      </c>
      <c r="G692" s="10">
        <v>-35891</v>
      </c>
      <c r="H692" s="10">
        <v>1</v>
      </c>
    </row>
    <row r="693" spans="1:8" s="1" customFormat="1" x14ac:dyDescent="0.55000000000000004">
      <c r="A693" s="11" t="s">
        <v>8</v>
      </c>
      <c r="B693" s="86" t="str">
        <f>+A675</f>
        <v>หมวดสินทรัพย์ 12061600 คุรภัณฑ์อื่นๆ (ที่หมดอายุการใช้งาน)</v>
      </c>
      <c r="C693" s="87"/>
      <c r="D693" s="87"/>
      <c r="E693" s="88"/>
      <c r="F693" s="10">
        <f>SUM(F677:F692)</f>
        <v>453098.85</v>
      </c>
      <c r="G693" s="10">
        <f>SUM(G677:G692)</f>
        <v>-453082.85</v>
      </c>
      <c r="H693" s="10">
        <f>SUM(H677:H692)</f>
        <v>16</v>
      </c>
    </row>
    <row r="694" spans="1:8" s="1" customFormat="1" x14ac:dyDescent="0.55000000000000004">
      <c r="A694" s="8"/>
      <c r="B694" s="89" t="s">
        <v>545</v>
      </c>
      <c r="C694" s="90"/>
      <c r="D694" s="90"/>
      <c r="E694" s="91"/>
      <c r="F694" s="10">
        <f>F693+F673</f>
        <v>8380378.8499999996</v>
      </c>
      <c r="G694" s="10">
        <f t="shared" ref="G694:H694" si="11">G693+G673</f>
        <v>-3225634.5100000002</v>
      </c>
      <c r="H694" s="10">
        <f t="shared" si="11"/>
        <v>5154744.34</v>
      </c>
    </row>
    <row r="696" spans="1:8" x14ac:dyDescent="0.55000000000000004">
      <c r="F696" s="13">
        <f>+F694+F668+F634+F627+F585+F578+F561+F554+F517+F222+F97+F39+F26+F20+F9</f>
        <v>1014626538.2600001</v>
      </c>
      <c r="G696" s="13">
        <f t="shared" ref="G696:H696" si="12">+G694+G668+G634+G627+G585+G578+G561+G554+G517+G222+G97+G39+G26+G20+G9</f>
        <v>-549018441.84000015</v>
      </c>
      <c r="H696" s="13">
        <f t="shared" si="12"/>
        <v>465608096.42000002</v>
      </c>
    </row>
  </sheetData>
  <mergeCells count="37">
    <mergeCell ref="B97:E97"/>
    <mergeCell ref="A1:H1"/>
    <mergeCell ref="B8:E8"/>
    <mergeCell ref="B9:E9"/>
    <mergeCell ref="B19:E19"/>
    <mergeCell ref="B20:E20"/>
    <mergeCell ref="B25:E25"/>
    <mergeCell ref="B26:E26"/>
    <mergeCell ref="B38:E38"/>
    <mergeCell ref="B39:E39"/>
    <mergeCell ref="B85:E85"/>
    <mergeCell ref="B96:E96"/>
    <mergeCell ref="B577:E577"/>
    <mergeCell ref="B140:E140"/>
    <mergeCell ref="B221:E221"/>
    <mergeCell ref="B222:E222"/>
    <mergeCell ref="B250:E250"/>
    <mergeCell ref="B516:E516"/>
    <mergeCell ref="B517:E517"/>
    <mergeCell ref="B526:E526"/>
    <mergeCell ref="B553:E553"/>
    <mergeCell ref="B554:E554"/>
    <mergeCell ref="B560:E560"/>
    <mergeCell ref="B561:E561"/>
    <mergeCell ref="B694:E694"/>
    <mergeCell ref="B673:E673"/>
    <mergeCell ref="B578:E578"/>
    <mergeCell ref="B584:E584"/>
    <mergeCell ref="B585:E585"/>
    <mergeCell ref="B592:E592"/>
    <mergeCell ref="B626:E626"/>
    <mergeCell ref="B627:E627"/>
    <mergeCell ref="B633:E633"/>
    <mergeCell ref="B634:E634"/>
    <mergeCell ref="B667:E667"/>
    <mergeCell ref="B668:E668"/>
    <mergeCell ref="B693:E693"/>
  </mergeCells>
  <conditionalFormatting sqref="B1:B1048576">
    <cfRule type="duplicateValues" dxfId="15" priority="1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31"/>
  <sheetViews>
    <sheetView workbookViewId="0">
      <selection activeCell="G8" sqref="G8"/>
    </sheetView>
  </sheetViews>
  <sheetFormatPr defaultRowHeight="24" x14ac:dyDescent="0.55000000000000004"/>
  <cols>
    <col min="1" max="1" width="9.125" style="12" bestFit="1" customWidth="1"/>
    <col min="2" max="2" width="10.625" style="12" customWidth="1"/>
    <col min="3" max="3" width="26.625" style="12" customWidth="1"/>
    <col min="4" max="4" width="11.5" style="12" customWidth="1"/>
    <col min="5" max="5" width="9.125" style="12" bestFit="1" customWidth="1"/>
    <col min="6" max="6" width="7.375" style="12" bestFit="1" customWidth="1"/>
    <col min="7" max="7" width="16" style="25" customWidth="1"/>
    <col min="8" max="8" width="15.75" style="25" customWidth="1"/>
    <col min="9" max="9" width="17" style="12" customWidth="1"/>
    <col min="10" max="257" width="9" style="12"/>
    <col min="258" max="258" width="10.625" style="12" customWidth="1"/>
    <col min="259" max="259" width="26.625" style="12" customWidth="1"/>
    <col min="260" max="260" width="11.5" style="12" customWidth="1"/>
    <col min="261" max="261" width="9" style="12"/>
    <col min="262" max="262" width="7.25" style="12" bestFit="1" customWidth="1"/>
    <col min="263" max="264" width="13" style="12" bestFit="1" customWidth="1"/>
    <col min="265" max="513" width="9" style="12"/>
    <col min="514" max="514" width="10.625" style="12" customWidth="1"/>
    <col min="515" max="515" width="26.625" style="12" customWidth="1"/>
    <col min="516" max="516" width="11.5" style="12" customWidth="1"/>
    <col min="517" max="517" width="9" style="12"/>
    <col min="518" max="518" width="7.25" style="12" bestFit="1" customWidth="1"/>
    <col min="519" max="520" width="13" style="12" bestFit="1" customWidth="1"/>
    <col min="521" max="769" width="9" style="12"/>
    <col min="770" max="770" width="10.625" style="12" customWidth="1"/>
    <col min="771" max="771" width="26.625" style="12" customWidth="1"/>
    <col min="772" max="772" width="11.5" style="12" customWidth="1"/>
    <col min="773" max="773" width="9" style="12"/>
    <col min="774" max="774" width="7.25" style="12" bestFit="1" customWidth="1"/>
    <col min="775" max="776" width="13" style="12" bestFit="1" customWidth="1"/>
    <col min="777" max="1025" width="9" style="12"/>
    <col min="1026" max="1026" width="10.625" style="12" customWidth="1"/>
    <col min="1027" max="1027" width="26.625" style="12" customWidth="1"/>
    <col min="1028" max="1028" width="11.5" style="12" customWidth="1"/>
    <col min="1029" max="1029" width="9" style="12"/>
    <col min="1030" max="1030" width="7.25" style="12" bestFit="1" customWidth="1"/>
    <col min="1031" max="1032" width="13" style="12" bestFit="1" customWidth="1"/>
    <col min="1033" max="1281" width="9" style="12"/>
    <col min="1282" max="1282" width="10.625" style="12" customWidth="1"/>
    <col min="1283" max="1283" width="26.625" style="12" customWidth="1"/>
    <col min="1284" max="1284" width="11.5" style="12" customWidth="1"/>
    <col min="1285" max="1285" width="9" style="12"/>
    <col min="1286" max="1286" width="7.25" style="12" bestFit="1" customWidth="1"/>
    <col min="1287" max="1288" width="13" style="12" bestFit="1" customWidth="1"/>
    <col min="1289" max="1537" width="9" style="12"/>
    <col min="1538" max="1538" width="10.625" style="12" customWidth="1"/>
    <col min="1539" max="1539" width="26.625" style="12" customWidth="1"/>
    <col min="1540" max="1540" width="11.5" style="12" customWidth="1"/>
    <col min="1541" max="1541" width="9" style="12"/>
    <col min="1542" max="1542" width="7.25" style="12" bestFit="1" customWidth="1"/>
    <col min="1543" max="1544" width="13" style="12" bestFit="1" customWidth="1"/>
    <col min="1545" max="1793" width="9" style="12"/>
    <col min="1794" max="1794" width="10.625" style="12" customWidth="1"/>
    <col min="1795" max="1795" width="26.625" style="12" customWidth="1"/>
    <col min="1796" max="1796" width="11.5" style="12" customWidth="1"/>
    <col min="1797" max="1797" width="9" style="12"/>
    <col min="1798" max="1798" width="7.25" style="12" bestFit="1" customWidth="1"/>
    <col min="1799" max="1800" width="13" style="12" bestFit="1" customWidth="1"/>
    <col min="1801" max="2049" width="9" style="12"/>
    <col min="2050" max="2050" width="10.625" style="12" customWidth="1"/>
    <col min="2051" max="2051" width="26.625" style="12" customWidth="1"/>
    <col min="2052" max="2052" width="11.5" style="12" customWidth="1"/>
    <col min="2053" max="2053" width="9" style="12"/>
    <col min="2054" max="2054" width="7.25" style="12" bestFit="1" customWidth="1"/>
    <col min="2055" max="2056" width="13" style="12" bestFit="1" customWidth="1"/>
    <col min="2057" max="2305" width="9" style="12"/>
    <col min="2306" max="2306" width="10.625" style="12" customWidth="1"/>
    <col min="2307" max="2307" width="26.625" style="12" customWidth="1"/>
    <col min="2308" max="2308" width="11.5" style="12" customWidth="1"/>
    <col min="2309" max="2309" width="9" style="12"/>
    <col min="2310" max="2310" width="7.25" style="12" bestFit="1" customWidth="1"/>
    <col min="2311" max="2312" width="13" style="12" bestFit="1" customWidth="1"/>
    <col min="2313" max="2561" width="9" style="12"/>
    <col min="2562" max="2562" width="10.625" style="12" customWidth="1"/>
    <col min="2563" max="2563" width="26.625" style="12" customWidth="1"/>
    <col min="2564" max="2564" width="11.5" style="12" customWidth="1"/>
    <col min="2565" max="2565" width="9" style="12"/>
    <col min="2566" max="2566" width="7.25" style="12" bestFit="1" customWidth="1"/>
    <col min="2567" max="2568" width="13" style="12" bestFit="1" customWidth="1"/>
    <col min="2569" max="2817" width="9" style="12"/>
    <col min="2818" max="2818" width="10.625" style="12" customWidth="1"/>
    <col min="2819" max="2819" width="26.625" style="12" customWidth="1"/>
    <col min="2820" max="2820" width="11.5" style="12" customWidth="1"/>
    <col min="2821" max="2821" width="9" style="12"/>
    <col min="2822" max="2822" width="7.25" style="12" bestFit="1" customWidth="1"/>
    <col min="2823" max="2824" width="13" style="12" bestFit="1" customWidth="1"/>
    <col min="2825" max="3073" width="9" style="12"/>
    <col min="3074" max="3074" width="10.625" style="12" customWidth="1"/>
    <col min="3075" max="3075" width="26.625" style="12" customWidth="1"/>
    <col min="3076" max="3076" width="11.5" style="12" customWidth="1"/>
    <col min="3077" max="3077" width="9" style="12"/>
    <col min="3078" max="3078" width="7.25" style="12" bestFit="1" customWidth="1"/>
    <col min="3079" max="3080" width="13" style="12" bestFit="1" customWidth="1"/>
    <col min="3081" max="3329" width="9" style="12"/>
    <col min="3330" max="3330" width="10.625" style="12" customWidth="1"/>
    <col min="3331" max="3331" width="26.625" style="12" customWidth="1"/>
    <col min="3332" max="3332" width="11.5" style="12" customWidth="1"/>
    <col min="3333" max="3333" width="9" style="12"/>
    <col min="3334" max="3334" width="7.25" style="12" bestFit="1" customWidth="1"/>
    <col min="3335" max="3336" width="13" style="12" bestFit="1" customWidth="1"/>
    <col min="3337" max="3585" width="9" style="12"/>
    <col min="3586" max="3586" width="10.625" style="12" customWidth="1"/>
    <col min="3587" max="3587" width="26.625" style="12" customWidth="1"/>
    <col min="3588" max="3588" width="11.5" style="12" customWidth="1"/>
    <col min="3589" max="3589" width="9" style="12"/>
    <col min="3590" max="3590" width="7.25" style="12" bestFit="1" customWidth="1"/>
    <col min="3591" max="3592" width="13" style="12" bestFit="1" customWidth="1"/>
    <col min="3593" max="3841" width="9" style="12"/>
    <col min="3842" max="3842" width="10.625" style="12" customWidth="1"/>
    <col min="3843" max="3843" width="26.625" style="12" customWidth="1"/>
    <col min="3844" max="3844" width="11.5" style="12" customWidth="1"/>
    <col min="3845" max="3845" width="9" style="12"/>
    <col min="3846" max="3846" width="7.25" style="12" bestFit="1" customWidth="1"/>
    <col min="3847" max="3848" width="13" style="12" bestFit="1" customWidth="1"/>
    <col min="3849" max="4097" width="9" style="12"/>
    <col min="4098" max="4098" width="10.625" style="12" customWidth="1"/>
    <col min="4099" max="4099" width="26.625" style="12" customWidth="1"/>
    <col min="4100" max="4100" width="11.5" style="12" customWidth="1"/>
    <col min="4101" max="4101" width="9" style="12"/>
    <col min="4102" max="4102" width="7.25" style="12" bestFit="1" customWidth="1"/>
    <col min="4103" max="4104" width="13" style="12" bestFit="1" customWidth="1"/>
    <col min="4105" max="4353" width="9" style="12"/>
    <col min="4354" max="4354" width="10.625" style="12" customWidth="1"/>
    <col min="4355" max="4355" width="26.625" style="12" customWidth="1"/>
    <col min="4356" max="4356" width="11.5" style="12" customWidth="1"/>
    <col min="4357" max="4357" width="9" style="12"/>
    <col min="4358" max="4358" width="7.25" style="12" bestFit="1" customWidth="1"/>
    <col min="4359" max="4360" width="13" style="12" bestFit="1" customWidth="1"/>
    <col min="4361" max="4609" width="9" style="12"/>
    <col min="4610" max="4610" width="10.625" style="12" customWidth="1"/>
    <col min="4611" max="4611" width="26.625" style="12" customWidth="1"/>
    <col min="4612" max="4612" width="11.5" style="12" customWidth="1"/>
    <col min="4613" max="4613" width="9" style="12"/>
    <col min="4614" max="4614" width="7.25" style="12" bestFit="1" customWidth="1"/>
    <col min="4615" max="4616" width="13" style="12" bestFit="1" customWidth="1"/>
    <col min="4617" max="4865" width="9" style="12"/>
    <col min="4866" max="4866" width="10.625" style="12" customWidth="1"/>
    <col min="4867" max="4867" width="26.625" style="12" customWidth="1"/>
    <col min="4868" max="4868" width="11.5" style="12" customWidth="1"/>
    <col min="4869" max="4869" width="9" style="12"/>
    <col min="4870" max="4870" width="7.25" style="12" bestFit="1" customWidth="1"/>
    <col min="4871" max="4872" width="13" style="12" bestFit="1" customWidth="1"/>
    <col min="4873" max="5121" width="9" style="12"/>
    <col min="5122" max="5122" width="10.625" style="12" customWidth="1"/>
    <col min="5123" max="5123" width="26.625" style="12" customWidth="1"/>
    <col min="5124" max="5124" width="11.5" style="12" customWidth="1"/>
    <col min="5125" max="5125" width="9" style="12"/>
    <col min="5126" max="5126" width="7.25" style="12" bestFit="1" customWidth="1"/>
    <col min="5127" max="5128" width="13" style="12" bestFit="1" customWidth="1"/>
    <col min="5129" max="5377" width="9" style="12"/>
    <col min="5378" max="5378" width="10.625" style="12" customWidth="1"/>
    <col min="5379" max="5379" width="26.625" style="12" customWidth="1"/>
    <col min="5380" max="5380" width="11.5" style="12" customWidth="1"/>
    <col min="5381" max="5381" width="9" style="12"/>
    <col min="5382" max="5382" width="7.25" style="12" bestFit="1" customWidth="1"/>
    <col min="5383" max="5384" width="13" style="12" bestFit="1" customWidth="1"/>
    <col min="5385" max="5633" width="9" style="12"/>
    <col min="5634" max="5634" width="10.625" style="12" customWidth="1"/>
    <col min="5635" max="5635" width="26.625" style="12" customWidth="1"/>
    <col min="5636" max="5636" width="11.5" style="12" customWidth="1"/>
    <col min="5637" max="5637" width="9" style="12"/>
    <col min="5638" max="5638" width="7.25" style="12" bestFit="1" customWidth="1"/>
    <col min="5639" max="5640" width="13" style="12" bestFit="1" customWidth="1"/>
    <col min="5641" max="5889" width="9" style="12"/>
    <col min="5890" max="5890" width="10.625" style="12" customWidth="1"/>
    <col min="5891" max="5891" width="26.625" style="12" customWidth="1"/>
    <col min="5892" max="5892" width="11.5" style="12" customWidth="1"/>
    <col min="5893" max="5893" width="9" style="12"/>
    <col min="5894" max="5894" width="7.25" style="12" bestFit="1" customWidth="1"/>
    <col min="5895" max="5896" width="13" style="12" bestFit="1" customWidth="1"/>
    <col min="5897" max="6145" width="9" style="12"/>
    <col min="6146" max="6146" width="10.625" style="12" customWidth="1"/>
    <col min="6147" max="6147" width="26.625" style="12" customWidth="1"/>
    <col min="6148" max="6148" width="11.5" style="12" customWidth="1"/>
    <col min="6149" max="6149" width="9" style="12"/>
    <col min="6150" max="6150" width="7.25" style="12" bestFit="1" customWidth="1"/>
    <col min="6151" max="6152" width="13" style="12" bestFit="1" customWidth="1"/>
    <col min="6153" max="6401" width="9" style="12"/>
    <col min="6402" max="6402" width="10.625" style="12" customWidth="1"/>
    <col min="6403" max="6403" width="26.625" style="12" customWidth="1"/>
    <col min="6404" max="6404" width="11.5" style="12" customWidth="1"/>
    <col min="6405" max="6405" width="9" style="12"/>
    <col min="6406" max="6406" width="7.25" style="12" bestFit="1" customWidth="1"/>
    <col min="6407" max="6408" width="13" style="12" bestFit="1" customWidth="1"/>
    <col min="6409" max="6657" width="9" style="12"/>
    <col min="6658" max="6658" width="10.625" style="12" customWidth="1"/>
    <col min="6659" max="6659" width="26.625" style="12" customWidth="1"/>
    <col min="6660" max="6660" width="11.5" style="12" customWidth="1"/>
    <col min="6661" max="6661" width="9" style="12"/>
    <col min="6662" max="6662" width="7.25" style="12" bestFit="1" customWidth="1"/>
    <col min="6663" max="6664" width="13" style="12" bestFit="1" customWidth="1"/>
    <col min="6665" max="6913" width="9" style="12"/>
    <col min="6914" max="6914" width="10.625" style="12" customWidth="1"/>
    <col min="6915" max="6915" width="26.625" style="12" customWidth="1"/>
    <col min="6916" max="6916" width="11.5" style="12" customWidth="1"/>
    <col min="6917" max="6917" width="9" style="12"/>
    <col min="6918" max="6918" width="7.25" style="12" bestFit="1" customWidth="1"/>
    <col min="6919" max="6920" width="13" style="12" bestFit="1" customWidth="1"/>
    <col min="6921" max="7169" width="9" style="12"/>
    <col min="7170" max="7170" width="10.625" style="12" customWidth="1"/>
    <col min="7171" max="7171" width="26.625" style="12" customWidth="1"/>
    <col min="7172" max="7172" width="11.5" style="12" customWidth="1"/>
    <col min="7173" max="7173" width="9" style="12"/>
    <col min="7174" max="7174" width="7.25" style="12" bestFit="1" customWidth="1"/>
    <col min="7175" max="7176" width="13" style="12" bestFit="1" customWidth="1"/>
    <col min="7177" max="7425" width="9" style="12"/>
    <col min="7426" max="7426" width="10.625" style="12" customWidth="1"/>
    <col min="7427" max="7427" width="26.625" style="12" customWidth="1"/>
    <col min="7428" max="7428" width="11.5" style="12" customWidth="1"/>
    <col min="7429" max="7429" width="9" style="12"/>
    <col min="7430" max="7430" width="7.25" style="12" bestFit="1" customWidth="1"/>
    <col min="7431" max="7432" width="13" style="12" bestFit="1" customWidth="1"/>
    <col min="7433" max="7681" width="9" style="12"/>
    <col min="7682" max="7682" width="10.625" style="12" customWidth="1"/>
    <col min="7683" max="7683" width="26.625" style="12" customWidth="1"/>
    <col min="7684" max="7684" width="11.5" style="12" customWidth="1"/>
    <col min="7685" max="7685" width="9" style="12"/>
    <col min="7686" max="7686" width="7.25" style="12" bestFit="1" customWidth="1"/>
    <col min="7687" max="7688" width="13" style="12" bestFit="1" customWidth="1"/>
    <col min="7689" max="7937" width="9" style="12"/>
    <col min="7938" max="7938" width="10.625" style="12" customWidth="1"/>
    <col min="7939" max="7939" width="26.625" style="12" customWidth="1"/>
    <col min="7940" max="7940" width="11.5" style="12" customWidth="1"/>
    <col min="7941" max="7941" width="9" style="12"/>
    <col min="7942" max="7942" width="7.25" style="12" bestFit="1" customWidth="1"/>
    <col min="7943" max="7944" width="13" style="12" bestFit="1" customWidth="1"/>
    <col min="7945" max="8193" width="9" style="12"/>
    <col min="8194" max="8194" width="10.625" style="12" customWidth="1"/>
    <col min="8195" max="8195" width="26.625" style="12" customWidth="1"/>
    <col min="8196" max="8196" width="11.5" style="12" customWidth="1"/>
    <col min="8197" max="8197" width="9" style="12"/>
    <col min="8198" max="8198" width="7.25" style="12" bestFit="1" customWidth="1"/>
    <col min="8199" max="8200" width="13" style="12" bestFit="1" customWidth="1"/>
    <col min="8201" max="8449" width="9" style="12"/>
    <col min="8450" max="8450" width="10.625" style="12" customWidth="1"/>
    <col min="8451" max="8451" width="26.625" style="12" customWidth="1"/>
    <col min="8452" max="8452" width="11.5" style="12" customWidth="1"/>
    <col min="8453" max="8453" width="9" style="12"/>
    <col min="8454" max="8454" width="7.25" style="12" bestFit="1" customWidth="1"/>
    <col min="8455" max="8456" width="13" style="12" bestFit="1" customWidth="1"/>
    <col min="8457" max="8705" width="9" style="12"/>
    <col min="8706" max="8706" width="10.625" style="12" customWidth="1"/>
    <col min="8707" max="8707" width="26.625" style="12" customWidth="1"/>
    <col min="8708" max="8708" width="11.5" style="12" customWidth="1"/>
    <col min="8709" max="8709" width="9" style="12"/>
    <col min="8710" max="8710" width="7.25" style="12" bestFit="1" customWidth="1"/>
    <col min="8711" max="8712" width="13" style="12" bestFit="1" customWidth="1"/>
    <col min="8713" max="8961" width="9" style="12"/>
    <col min="8962" max="8962" width="10.625" style="12" customWidth="1"/>
    <col min="8963" max="8963" width="26.625" style="12" customWidth="1"/>
    <col min="8964" max="8964" width="11.5" style="12" customWidth="1"/>
    <col min="8965" max="8965" width="9" style="12"/>
    <col min="8966" max="8966" width="7.25" style="12" bestFit="1" customWidth="1"/>
    <col min="8967" max="8968" width="13" style="12" bestFit="1" customWidth="1"/>
    <col min="8969" max="9217" width="9" style="12"/>
    <col min="9218" max="9218" width="10.625" style="12" customWidth="1"/>
    <col min="9219" max="9219" width="26.625" style="12" customWidth="1"/>
    <col min="9220" max="9220" width="11.5" style="12" customWidth="1"/>
    <col min="9221" max="9221" width="9" style="12"/>
    <col min="9222" max="9222" width="7.25" style="12" bestFit="1" customWidth="1"/>
    <col min="9223" max="9224" width="13" style="12" bestFit="1" customWidth="1"/>
    <col min="9225" max="9473" width="9" style="12"/>
    <col min="9474" max="9474" width="10.625" style="12" customWidth="1"/>
    <col min="9475" max="9475" width="26.625" style="12" customWidth="1"/>
    <col min="9476" max="9476" width="11.5" style="12" customWidth="1"/>
    <col min="9477" max="9477" width="9" style="12"/>
    <col min="9478" max="9478" width="7.25" style="12" bestFit="1" customWidth="1"/>
    <col min="9479" max="9480" width="13" style="12" bestFit="1" customWidth="1"/>
    <col min="9481" max="9729" width="9" style="12"/>
    <col min="9730" max="9730" width="10.625" style="12" customWidth="1"/>
    <col min="9731" max="9731" width="26.625" style="12" customWidth="1"/>
    <col min="9732" max="9732" width="11.5" style="12" customWidth="1"/>
    <col min="9733" max="9733" width="9" style="12"/>
    <col min="9734" max="9734" width="7.25" style="12" bestFit="1" customWidth="1"/>
    <col min="9735" max="9736" width="13" style="12" bestFit="1" customWidth="1"/>
    <col min="9737" max="9985" width="9" style="12"/>
    <col min="9986" max="9986" width="10.625" style="12" customWidth="1"/>
    <col min="9987" max="9987" width="26.625" style="12" customWidth="1"/>
    <col min="9988" max="9988" width="11.5" style="12" customWidth="1"/>
    <col min="9989" max="9989" width="9" style="12"/>
    <col min="9990" max="9990" width="7.25" style="12" bestFit="1" customWidth="1"/>
    <col min="9991" max="9992" width="13" style="12" bestFit="1" customWidth="1"/>
    <col min="9993" max="10241" width="9" style="12"/>
    <col min="10242" max="10242" width="10.625" style="12" customWidth="1"/>
    <col min="10243" max="10243" width="26.625" style="12" customWidth="1"/>
    <col min="10244" max="10244" width="11.5" style="12" customWidth="1"/>
    <col min="10245" max="10245" width="9" style="12"/>
    <col min="10246" max="10246" width="7.25" style="12" bestFit="1" customWidth="1"/>
    <col min="10247" max="10248" width="13" style="12" bestFit="1" customWidth="1"/>
    <col min="10249" max="10497" width="9" style="12"/>
    <col min="10498" max="10498" width="10.625" style="12" customWidth="1"/>
    <col min="10499" max="10499" width="26.625" style="12" customWidth="1"/>
    <col min="10500" max="10500" width="11.5" style="12" customWidth="1"/>
    <col min="10501" max="10501" width="9" style="12"/>
    <col min="10502" max="10502" width="7.25" style="12" bestFit="1" customWidth="1"/>
    <col min="10503" max="10504" width="13" style="12" bestFit="1" customWidth="1"/>
    <col min="10505" max="10753" width="9" style="12"/>
    <col min="10754" max="10754" width="10.625" style="12" customWidth="1"/>
    <col min="10755" max="10755" width="26.625" style="12" customWidth="1"/>
    <col min="10756" max="10756" width="11.5" style="12" customWidth="1"/>
    <col min="10757" max="10757" width="9" style="12"/>
    <col min="10758" max="10758" width="7.25" style="12" bestFit="1" customWidth="1"/>
    <col min="10759" max="10760" width="13" style="12" bestFit="1" customWidth="1"/>
    <col min="10761" max="11009" width="9" style="12"/>
    <col min="11010" max="11010" width="10.625" style="12" customWidth="1"/>
    <col min="11011" max="11011" width="26.625" style="12" customWidth="1"/>
    <col min="11012" max="11012" width="11.5" style="12" customWidth="1"/>
    <col min="11013" max="11013" width="9" style="12"/>
    <col min="11014" max="11014" width="7.25" style="12" bestFit="1" customWidth="1"/>
    <col min="11015" max="11016" width="13" style="12" bestFit="1" customWidth="1"/>
    <col min="11017" max="11265" width="9" style="12"/>
    <col min="11266" max="11266" width="10.625" style="12" customWidth="1"/>
    <col min="11267" max="11267" width="26.625" style="12" customWidth="1"/>
    <col min="11268" max="11268" width="11.5" style="12" customWidth="1"/>
    <col min="11269" max="11269" width="9" style="12"/>
    <col min="11270" max="11270" width="7.25" style="12" bestFit="1" customWidth="1"/>
    <col min="11271" max="11272" width="13" style="12" bestFit="1" customWidth="1"/>
    <col min="11273" max="11521" width="9" style="12"/>
    <col min="11522" max="11522" width="10.625" style="12" customWidth="1"/>
    <col min="11523" max="11523" width="26.625" style="12" customWidth="1"/>
    <col min="11524" max="11524" width="11.5" style="12" customWidth="1"/>
    <col min="11525" max="11525" width="9" style="12"/>
    <col min="11526" max="11526" width="7.25" style="12" bestFit="1" customWidth="1"/>
    <col min="11527" max="11528" width="13" style="12" bestFit="1" customWidth="1"/>
    <col min="11529" max="11777" width="9" style="12"/>
    <col min="11778" max="11778" width="10.625" style="12" customWidth="1"/>
    <col min="11779" max="11779" width="26.625" style="12" customWidth="1"/>
    <col min="11780" max="11780" width="11.5" style="12" customWidth="1"/>
    <col min="11781" max="11781" width="9" style="12"/>
    <col min="11782" max="11782" width="7.25" style="12" bestFit="1" customWidth="1"/>
    <col min="11783" max="11784" width="13" style="12" bestFit="1" customWidth="1"/>
    <col min="11785" max="12033" width="9" style="12"/>
    <col min="12034" max="12034" width="10.625" style="12" customWidth="1"/>
    <col min="12035" max="12035" width="26.625" style="12" customWidth="1"/>
    <col min="12036" max="12036" width="11.5" style="12" customWidth="1"/>
    <col min="12037" max="12037" width="9" style="12"/>
    <col min="12038" max="12038" width="7.25" style="12" bestFit="1" customWidth="1"/>
    <col min="12039" max="12040" width="13" style="12" bestFit="1" customWidth="1"/>
    <col min="12041" max="12289" width="9" style="12"/>
    <col min="12290" max="12290" width="10.625" style="12" customWidth="1"/>
    <col min="12291" max="12291" width="26.625" style="12" customWidth="1"/>
    <col min="12292" max="12292" width="11.5" style="12" customWidth="1"/>
    <col min="12293" max="12293" width="9" style="12"/>
    <col min="12294" max="12294" width="7.25" style="12" bestFit="1" customWidth="1"/>
    <col min="12295" max="12296" width="13" style="12" bestFit="1" customWidth="1"/>
    <col min="12297" max="12545" width="9" style="12"/>
    <col min="12546" max="12546" width="10.625" style="12" customWidth="1"/>
    <col min="12547" max="12547" width="26.625" style="12" customWidth="1"/>
    <col min="12548" max="12548" width="11.5" style="12" customWidth="1"/>
    <col min="12549" max="12549" width="9" style="12"/>
    <col min="12550" max="12550" width="7.25" style="12" bestFit="1" customWidth="1"/>
    <col min="12551" max="12552" width="13" style="12" bestFit="1" customWidth="1"/>
    <col min="12553" max="12801" width="9" style="12"/>
    <col min="12802" max="12802" width="10.625" style="12" customWidth="1"/>
    <col min="12803" max="12803" width="26.625" style="12" customWidth="1"/>
    <col min="12804" max="12804" width="11.5" style="12" customWidth="1"/>
    <col min="12805" max="12805" width="9" style="12"/>
    <col min="12806" max="12806" width="7.25" style="12" bestFit="1" customWidth="1"/>
    <col min="12807" max="12808" width="13" style="12" bestFit="1" customWidth="1"/>
    <col min="12809" max="13057" width="9" style="12"/>
    <col min="13058" max="13058" width="10.625" style="12" customWidth="1"/>
    <col min="13059" max="13059" width="26.625" style="12" customWidth="1"/>
    <col min="13060" max="13060" width="11.5" style="12" customWidth="1"/>
    <col min="13061" max="13061" width="9" style="12"/>
    <col min="13062" max="13062" width="7.25" style="12" bestFit="1" customWidth="1"/>
    <col min="13063" max="13064" width="13" style="12" bestFit="1" customWidth="1"/>
    <col min="13065" max="13313" width="9" style="12"/>
    <col min="13314" max="13314" width="10.625" style="12" customWidth="1"/>
    <col min="13315" max="13315" width="26.625" style="12" customWidth="1"/>
    <col min="13316" max="13316" width="11.5" style="12" customWidth="1"/>
    <col min="13317" max="13317" width="9" style="12"/>
    <col min="13318" max="13318" width="7.25" style="12" bestFit="1" customWidth="1"/>
    <col min="13319" max="13320" width="13" style="12" bestFit="1" customWidth="1"/>
    <col min="13321" max="13569" width="9" style="12"/>
    <col min="13570" max="13570" width="10.625" style="12" customWidth="1"/>
    <col min="13571" max="13571" width="26.625" style="12" customWidth="1"/>
    <col min="13572" max="13572" width="11.5" style="12" customWidth="1"/>
    <col min="13573" max="13573" width="9" style="12"/>
    <col min="13574" max="13574" width="7.25" style="12" bestFit="1" customWidth="1"/>
    <col min="13575" max="13576" width="13" style="12" bestFit="1" customWidth="1"/>
    <col min="13577" max="13825" width="9" style="12"/>
    <col min="13826" max="13826" width="10.625" style="12" customWidth="1"/>
    <col min="13827" max="13827" width="26.625" style="12" customWidth="1"/>
    <col min="13828" max="13828" width="11.5" style="12" customWidth="1"/>
    <col min="13829" max="13829" width="9" style="12"/>
    <col min="13830" max="13830" width="7.25" style="12" bestFit="1" customWidth="1"/>
    <col min="13831" max="13832" width="13" style="12" bestFit="1" customWidth="1"/>
    <col min="13833" max="14081" width="9" style="12"/>
    <col min="14082" max="14082" width="10.625" style="12" customWidth="1"/>
    <col min="14083" max="14083" width="26.625" style="12" customWidth="1"/>
    <col min="14084" max="14084" width="11.5" style="12" customWidth="1"/>
    <col min="14085" max="14085" width="9" style="12"/>
    <col min="14086" max="14086" width="7.25" style="12" bestFit="1" customWidth="1"/>
    <col min="14087" max="14088" width="13" style="12" bestFit="1" customWidth="1"/>
    <col min="14089" max="14337" width="9" style="12"/>
    <col min="14338" max="14338" width="10.625" style="12" customWidth="1"/>
    <col min="14339" max="14339" width="26.625" style="12" customWidth="1"/>
    <col min="14340" max="14340" width="11.5" style="12" customWidth="1"/>
    <col min="14341" max="14341" width="9" style="12"/>
    <col min="14342" max="14342" width="7.25" style="12" bestFit="1" customWidth="1"/>
    <col min="14343" max="14344" width="13" style="12" bestFit="1" customWidth="1"/>
    <col min="14345" max="14593" width="9" style="12"/>
    <col min="14594" max="14594" width="10.625" style="12" customWidth="1"/>
    <col min="14595" max="14595" width="26.625" style="12" customWidth="1"/>
    <col min="14596" max="14596" width="11.5" style="12" customWidth="1"/>
    <col min="14597" max="14597" width="9" style="12"/>
    <col min="14598" max="14598" width="7.25" style="12" bestFit="1" customWidth="1"/>
    <col min="14599" max="14600" width="13" style="12" bestFit="1" customWidth="1"/>
    <col min="14601" max="14849" width="9" style="12"/>
    <col min="14850" max="14850" width="10.625" style="12" customWidth="1"/>
    <col min="14851" max="14851" width="26.625" style="12" customWidth="1"/>
    <col min="14852" max="14852" width="11.5" style="12" customWidth="1"/>
    <col min="14853" max="14853" width="9" style="12"/>
    <col min="14854" max="14854" width="7.25" style="12" bestFit="1" customWidth="1"/>
    <col min="14855" max="14856" width="13" style="12" bestFit="1" customWidth="1"/>
    <col min="14857" max="15105" width="9" style="12"/>
    <col min="15106" max="15106" width="10.625" style="12" customWidth="1"/>
    <col min="15107" max="15107" width="26.625" style="12" customWidth="1"/>
    <col min="15108" max="15108" width="11.5" style="12" customWidth="1"/>
    <col min="15109" max="15109" width="9" style="12"/>
    <col min="15110" max="15110" width="7.25" style="12" bestFit="1" customWidth="1"/>
    <col min="15111" max="15112" width="13" style="12" bestFit="1" customWidth="1"/>
    <col min="15113" max="15361" width="9" style="12"/>
    <col min="15362" max="15362" width="10.625" style="12" customWidth="1"/>
    <col min="15363" max="15363" width="26.625" style="12" customWidth="1"/>
    <col min="15364" max="15364" width="11.5" style="12" customWidth="1"/>
    <col min="15365" max="15365" width="9" style="12"/>
    <col min="15366" max="15366" width="7.25" style="12" bestFit="1" customWidth="1"/>
    <col min="15367" max="15368" width="13" style="12" bestFit="1" customWidth="1"/>
    <col min="15369" max="15617" width="9" style="12"/>
    <col min="15618" max="15618" width="10.625" style="12" customWidth="1"/>
    <col min="15619" max="15619" width="26.625" style="12" customWidth="1"/>
    <col min="15620" max="15620" width="11.5" style="12" customWidth="1"/>
    <col min="15621" max="15621" width="9" style="12"/>
    <col min="15622" max="15622" width="7.25" style="12" bestFit="1" customWidth="1"/>
    <col min="15623" max="15624" width="13" style="12" bestFit="1" customWidth="1"/>
    <col min="15625" max="15873" width="9" style="12"/>
    <col min="15874" max="15874" width="10.625" style="12" customWidth="1"/>
    <col min="15875" max="15875" width="26.625" style="12" customWidth="1"/>
    <col min="15876" max="15876" width="11.5" style="12" customWidth="1"/>
    <col min="15877" max="15877" width="9" style="12"/>
    <col min="15878" max="15878" width="7.25" style="12" bestFit="1" customWidth="1"/>
    <col min="15879" max="15880" width="13" style="12" bestFit="1" customWidth="1"/>
    <col min="15881" max="16129" width="9" style="12"/>
    <col min="16130" max="16130" width="10.625" style="12" customWidth="1"/>
    <col min="16131" max="16131" width="26.625" style="12" customWidth="1"/>
    <col min="16132" max="16132" width="11.5" style="12" customWidth="1"/>
    <col min="16133" max="16133" width="9" style="12"/>
    <col min="16134" max="16134" width="7.25" style="12" bestFit="1" customWidth="1"/>
    <col min="16135" max="16136" width="13" style="12" bestFit="1" customWidth="1"/>
    <col min="16137" max="16384" width="9" style="12"/>
  </cols>
  <sheetData>
    <row r="1" spans="1:9" x14ac:dyDescent="0.55000000000000004">
      <c r="A1" s="80" t="s">
        <v>2158</v>
      </c>
      <c r="B1" s="80"/>
      <c r="C1" s="80"/>
      <c r="D1" s="80"/>
      <c r="E1" s="80"/>
      <c r="F1" s="80"/>
      <c r="G1" s="80"/>
      <c r="H1" s="80"/>
    </row>
    <row r="2" spans="1:9" ht="72" x14ac:dyDescent="0.55000000000000004">
      <c r="A2" s="31" t="s">
        <v>542</v>
      </c>
      <c r="B2" s="31" t="s">
        <v>2124</v>
      </c>
      <c r="C2" s="31" t="s">
        <v>2125</v>
      </c>
      <c r="D2" s="32" t="s">
        <v>2126</v>
      </c>
      <c r="E2" s="33" t="s">
        <v>2127</v>
      </c>
      <c r="F2" s="33" t="s">
        <v>2128</v>
      </c>
      <c r="G2" s="34" t="s">
        <v>2129</v>
      </c>
      <c r="H2" s="34" t="s">
        <v>2130</v>
      </c>
    </row>
    <row r="3" spans="1:9" s="54" customFormat="1" x14ac:dyDescent="0.55000000000000004">
      <c r="A3" s="58">
        <v>1</v>
      </c>
      <c r="B3" s="58">
        <v>12050100</v>
      </c>
      <c r="C3" s="59" t="s">
        <v>2131</v>
      </c>
      <c r="D3" s="51">
        <f>+E3+F3</f>
        <v>46</v>
      </c>
      <c r="E3" s="51">
        <v>30</v>
      </c>
      <c r="F3" s="51">
        <v>16</v>
      </c>
      <c r="G3" s="60">
        <v>45395710</v>
      </c>
      <c r="H3" s="61">
        <v>12884011.750000002</v>
      </c>
      <c r="I3" s="62"/>
    </row>
    <row r="4" spans="1:9" x14ac:dyDescent="0.55000000000000004">
      <c r="A4" s="31">
        <v>2</v>
      </c>
      <c r="B4" s="31">
        <v>12050200</v>
      </c>
      <c r="C4" s="40" t="s">
        <v>2132</v>
      </c>
      <c r="D4" s="37">
        <f>+E4+F4</f>
        <v>5</v>
      </c>
      <c r="E4" s="37">
        <v>4</v>
      </c>
      <c r="F4" s="37">
        <v>1</v>
      </c>
      <c r="G4" s="38">
        <v>19386565.890000001</v>
      </c>
      <c r="H4" s="39">
        <v>9732644.8399999999</v>
      </c>
      <c r="I4" s="63"/>
    </row>
    <row r="5" spans="1:9" x14ac:dyDescent="0.55000000000000004">
      <c r="A5" s="31">
        <v>3</v>
      </c>
      <c r="B5" s="31">
        <v>12050300</v>
      </c>
      <c r="C5" s="40" t="s">
        <v>2133</v>
      </c>
      <c r="D5" s="37">
        <f t="shared" ref="D5:D25" si="0">+E5+F5</f>
        <v>1</v>
      </c>
      <c r="E5" s="41">
        <v>1</v>
      </c>
      <c r="F5" s="41">
        <v>0</v>
      </c>
      <c r="G5" s="34">
        <v>11878000</v>
      </c>
      <c r="H5" s="34">
        <v>9016767.2799999993</v>
      </c>
      <c r="I5" s="63"/>
    </row>
    <row r="6" spans="1:9" x14ac:dyDescent="0.55000000000000004">
      <c r="A6" s="31">
        <v>4</v>
      </c>
      <c r="B6" s="31">
        <v>12050400</v>
      </c>
      <c r="C6" s="40" t="s">
        <v>2134</v>
      </c>
      <c r="D6" s="37">
        <f t="shared" si="0"/>
        <v>5</v>
      </c>
      <c r="E6" s="41">
        <v>2</v>
      </c>
      <c r="F6" s="41">
        <v>3</v>
      </c>
      <c r="G6" s="34">
        <v>12508041.84</v>
      </c>
      <c r="H6" s="34">
        <v>25983.54</v>
      </c>
      <c r="I6" s="63"/>
    </row>
    <row r="7" spans="1:9" x14ac:dyDescent="0.55000000000000004">
      <c r="A7" s="31">
        <v>5</v>
      </c>
      <c r="B7" s="31">
        <v>12050800</v>
      </c>
      <c r="C7" s="40" t="s">
        <v>2135</v>
      </c>
      <c r="D7" s="37">
        <f t="shared" si="0"/>
        <v>0</v>
      </c>
      <c r="E7" s="41">
        <v>0</v>
      </c>
      <c r="F7" s="41">
        <v>0</v>
      </c>
      <c r="G7" s="42">
        <v>0</v>
      </c>
      <c r="H7" s="42">
        <v>0</v>
      </c>
      <c r="I7" s="63"/>
    </row>
    <row r="8" spans="1:9" x14ac:dyDescent="0.55000000000000004">
      <c r="A8" s="31">
        <v>6</v>
      </c>
      <c r="B8" s="31">
        <v>12060100</v>
      </c>
      <c r="C8" s="40" t="s">
        <v>2136</v>
      </c>
      <c r="D8" s="37">
        <f t="shared" si="0"/>
        <v>2</v>
      </c>
      <c r="E8" s="41">
        <v>2</v>
      </c>
      <c r="F8" s="41">
        <v>0</v>
      </c>
      <c r="G8" s="34">
        <v>429900</v>
      </c>
      <c r="H8" s="34">
        <v>243431.83</v>
      </c>
      <c r="I8" s="63"/>
    </row>
    <row r="9" spans="1:9" x14ac:dyDescent="0.55000000000000004">
      <c r="A9" s="31">
        <v>7</v>
      </c>
      <c r="B9" s="31">
        <v>12060200</v>
      </c>
      <c r="C9" s="40" t="s">
        <v>2137</v>
      </c>
      <c r="D9" s="37">
        <f t="shared" si="0"/>
        <v>9</v>
      </c>
      <c r="E9" s="41">
        <v>2</v>
      </c>
      <c r="F9" s="41">
        <v>7</v>
      </c>
      <c r="G9" s="34">
        <v>258421000</v>
      </c>
      <c r="H9" s="34">
        <v>144508116.73000002</v>
      </c>
      <c r="I9" s="63"/>
    </row>
    <row r="10" spans="1:9" x14ac:dyDescent="0.55000000000000004">
      <c r="A10" s="31">
        <v>8</v>
      </c>
      <c r="B10" s="31">
        <v>12060300</v>
      </c>
      <c r="C10" s="40" t="s">
        <v>2138</v>
      </c>
      <c r="D10" s="37">
        <f t="shared" si="0"/>
        <v>28</v>
      </c>
      <c r="E10" s="41">
        <v>0</v>
      </c>
      <c r="F10" s="41">
        <v>28</v>
      </c>
      <c r="G10" s="34">
        <v>441348</v>
      </c>
      <c r="H10" s="34">
        <v>28</v>
      </c>
      <c r="I10" s="63"/>
    </row>
    <row r="11" spans="1:9" x14ac:dyDescent="0.55000000000000004">
      <c r="A11" s="31">
        <v>9</v>
      </c>
      <c r="B11" s="31">
        <v>12060400</v>
      </c>
      <c r="C11" s="40" t="s">
        <v>2139</v>
      </c>
      <c r="D11" s="37">
        <f t="shared" si="0"/>
        <v>0</v>
      </c>
      <c r="E11" s="41">
        <v>0</v>
      </c>
      <c r="F11" s="41">
        <v>0</v>
      </c>
      <c r="G11" s="34">
        <v>0</v>
      </c>
      <c r="H11" s="34">
        <v>0</v>
      </c>
      <c r="I11" s="63"/>
    </row>
    <row r="12" spans="1:9" x14ac:dyDescent="0.55000000000000004">
      <c r="A12" s="31">
        <v>10</v>
      </c>
      <c r="B12" s="31">
        <v>12060500</v>
      </c>
      <c r="C12" s="40" t="s">
        <v>2140</v>
      </c>
      <c r="D12" s="37">
        <f t="shared" si="0"/>
        <v>0</v>
      </c>
      <c r="E12" s="41">
        <v>0</v>
      </c>
      <c r="F12" s="41">
        <v>0</v>
      </c>
      <c r="G12" s="34">
        <v>0</v>
      </c>
      <c r="H12" s="34">
        <v>0</v>
      </c>
      <c r="I12" s="63"/>
    </row>
    <row r="13" spans="1:9" x14ac:dyDescent="0.55000000000000004">
      <c r="A13" s="31">
        <v>11</v>
      </c>
      <c r="B13" s="31">
        <v>12060600</v>
      </c>
      <c r="C13" s="40" t="s">
        <v>2141</v>
      </c>
      <c r="D13" s="37">
        <f t="shared" si="0"/>
        <v>0</v>
      </c>
      <c r="E13" s="41">
        <v>0</v>
      </c>
      <c r="F13" s="41">
        <v>0</v>
      </c>
      <c r="G13" s="34">
        <v>0</v>
      </c>
      <c r="H13" s="34">
        <v>0</v>
      </c>
      <c r="I13" s="63"/>
    </row>
    <row r="14" spans="1:9" x14ac:dyDescent="0.55000000000000004">
      <c r="A14" s="31">
        <v>12</v>
      </c>
      <c r="B14" s="31">
        <v>12060700</v>
      </c>
      <c r="C14" s="40" t="s">
        <v>2142</v>
      </c>
      <c r="D14" s="37">
        <f t="shared" si="0"/>
        <v>0</v>
      </c>
      <c r="E14" s="41">
        <v>0</v>
      </c>
      <c r="F14" s="41">
        <v>0</v>
      </c>
      <c r="G14" s="34">
        <v>0</v>
      </c>
      <c r="H14" s="34">
        <v>0</v>
      </c>
      <c r="I14" s="63"/>
    </row>
    <row r="15" spans="1:9" x14ac:dyDescent="0.55000000000000004">
      <c r="A15" s="31">
        <v>13</v>
      </c>
      <c r="B15" s="31">
        <v>12060800</v>
      </c>
      <c r="C15" s="40" t="s">
        <v>2143</v>
      </c>
      <c r="D15" s="37">
        <f t="shared" si="0"/>
        <v>0</v>
      </c>
      <c r="E15" s="41">
        <v>0</v>
      </c>
      <c r="F15" s="41">
        <v>0</v>
      </c>
      <c r="G15" s="34">
        <v>0</v>
      </c>
      <c r="H15" s="34">
        <v>0</v>
      </c>
      <c r="I15" s="63"/>
    </row>
    <row r="16" spans="1:9" x14ac:dyDescent="0.55000000000000004">
      <c r="A16" s="31">
        <v>14</v>
      </c>
      <c r="B16" s="31">
        <v>12060900</v>
      </c>
      <c r="C16" s="40" t="s">
        <v>2144</v>
      </c>
      <c r="D16" s="37">
        <f t="shared" si="0"/>
        <v>0</v>
      </c>
      <c r="E16" s="41">
        <v>0</v>
      </c>
      <c r="F16" s="41">
        <v>0</v>
      </c>
      <c r="G16" s="34">
        <v>0</v>
      </c>
      <c r="H16" s="34">
        <v>0</v>
      </c>
      <c r="I16" s="63"/>
    </row>
    <row r="17" spans="1:9" x14ac:dyDescent="0.55000000000000004">
      <c r="A17" s="31">
        <v>15</v>
      </c>
      <c r="B17" s="31">
        <v>12061000</v>
      </c>
      <c r="C17" s="40" t="s">
        <v>2145</v>
      </c>
      <c r="D17" s="37">
        <f t="shared" si="0"/>
        <v>3</v>
      </c>
      <c r="E17" s="41">
        <v>0</v>
      </c>
      <c r="F17" s="41">
        <v>3</v>
      </c>
      <c r="G17" s="34">
        <v>66000</v>
      </c>
      <c r="H17" s="34">
        <v>3</v>
      </c>
      <c r="I17" s="63"/>
    </row>
    <row r="18" spans="1:9" x14ac:dyDescent="0.55000000000000004">
      <c r="A18" s="31">
        <v>16</v>
      </c>
      <c r="B18" s="31">
        <v>12061100</v>
      </c>
      <c r="C18" s="40" t="s">
        <v>2146</v>
      </c>
      <c r="D18" s="37">
        <f t="shared" si="0"/>
        <v>0</v>
      </c>
      <c r="E18" s="41">
        <v>0</v>
      </c>
      <c r="F18" s="41">
        <v>0</v>
      </c>
      <c r="G18" s="42">
        <v>0</v>
      </c>
      <c r="H18" s="42">
        <v>0</v>
      </c>
      <c r="I18" s="63"/>
    </row>
    <row r="19" spans="1:9" x14ac:dyDescent="0.55000000000000004">
      <c r="A19" s="31">
        <v>17</v>
      </c>
      <c r="B19" s="31">
        <v>12061200</v>
      </c>
      <c r="C19" s="40" t="s">
        <v>2147</v>
      </c>
      <c r="D19" s="37">
        <f t="shared" si="0"/>
        <v>0</v>
      </c>
      <c r="E19" s="41">
        <v>0</v>
      </c>
      <c r="F19" s="41">
        <v>0</v>
      </c>
      <c r="G19" s="42">
        <v>0</v>
      </c>
      <c r="H19" s="42">
        <v>0</v>
      </c>
      <c r="I19" s="63"/>
    </row>
    <row r="20" spans="1:9" x14ac:dyDescent="0.55000000000000004">
      <c r="A20" s="31">
        <v>18</v>
      </c>
      <c r="B20" s="31">
        <v>12061300</v>
      </c>
      <c r="C20" s="40" t="s">
        <v>2148</v>
      </c>
      <c r="D20" s="37">
        <f t="shared" si="0"/>
        <v>0</v>
      </c>
      <c r="E20" s="41">
        <v>0</v>
      </c>
      <c r="F20" s="41">
        <v>0</v>
      </c>
      <c r="G20" s="42">
        <v>0</v>
      </c>
      <c r="H20" s="42">
        <v>0</v>
      </c>
      <c r="I20" s="63"/>
    </row>
    <row r="21" spans="1:9" x14ac:dyDescent="0.55000000000000004">
      <c r="A21" s="31">
        <v>19</v>
      </c>
      <c r="B21" s="31">
        <v>12061400</v>
      </c>
      <c r="C21" s="40" t="s">
        <v>2149</v>
      </c>
      <c r="D21" s="37">
        <f t="shared" si="0"/>
        <v>0</v>
      </c>
      <c r="E21" s="41">
        <v>0</v>
      </c>
      <c r="F21" s="41">
        <v>0</v>
      </c>
      <c r="G21" s="42">
        <v>0</v>
      </c>
      <c r="H21" s="42">
        <v>0</v>
      </c>
      <c r="I21" s="63"/>
    </row>
    <row r="22" spans="1:9" x14ac:dyDescent="0.55000000000000004">
      <c r="A22" s="31">
        <v>20</v>
      </c>
      <c r="B22" s="31">
        <v>12061500</v>
      </c>
      <c r="C22" s="40" t="s">
        <v>2150</v>
      </c>
      <c r="D22" s="37">
        <f t="shared" si="0"/>
        <v>0</v>
      </c>
      <c r="E22" s="41">
        <v>0</v>
      </c>
      <c r="F22" s="41">
        <v>0</v>
      </c>
      <c r="G22" s="34">
        <v>0</v>
      </c>
      <c r="H22" s="34">
        <v>0</v>
      </c>
      <c r="I22" s="63"/>
    </row>
    <row r="23" spans="1:9" x14ac:dyDescent="0.55000000000000004">
      <c r="A23" s="31">
        <v>21</v>
      </c>
      <c r="B23" s="31">
        <v>12061600</v>
      </c>
      <c r="C23" s="40" t="s">
        <v>2151</v>
      </c>
      <c r="D23" s="37">
        <f t="shared" si="0"/>
        <v>0</v>
      </c>
      <c r="E23" s="41">
        <v>0</v>
      </c>
      <c r="F23" s="41">
        <v>0</v>
      </c>
      <c r="G23" s="34">
        <v>0</v>
      </c>
      <c r="H23" s="34">
        <v>0</v>
      </c>
      <c r="I23" s="63"/>
    </row>
    <row r="24" spans="1:9" x14ac:dyDescent="0.55000000000000004">
      <c r="A24" s="31">
        <v>22</v>
      </c>
      <c r="B24" s="31">
        <v>12090100</v>
      </c>
      <c r="C24" s="40" t="s">
        <v>2152</v>
      </c>
      <c r="D24" s="37">
        <f t="shared" si="0"/>
        <v>0</v>
      </c>
      <c r="E24" s="41">
        <v>0</v>
      </c>
      <c r="F24" s="41">
        <v>0</v>
      </c>
      <c r="G24" s="55">
        <v>0</v>
      </c>
      <c r="H24" s="34">
        <v>0</v>
      </c>
      <c r="I24" s="63"/>
    </row>
    <row r="25" spans="1:9" x14ac:dyDescent="0.55000000000000004">
      <c r="A25" s="31">
        <v>23</v>
      </c>
      <c r="B25" s="31">
        <v>12091200</v>
      </c>
      <c r="C25" s="40" t="s">
        <v>2153</v>
      </c>
      <c r="D25" s="37">
        <f t="shared" si="0"/>
        <v>0</v>
      </c>
      <c r="E25" s="41">
        <v>0</v>
      </c>
      <c r="F25" s="41">
        <v>0</v>
      </c>
      <c r="G25" s="42">
        <v>0</v>
      </c>
      <c r="H25" s="42">
        <v>0</v>
      </c>
      <c r="I25" s="63"/>
    </row>
    <row r="26" spans="1:9" x14ac:dyDescent="0.55000000000000004">
      <c r="A26" s="81"/>
      <c r="B26" s="81"/>
      <c r="C26" s="81"/>
      <c r="D26" s="82" t="s">
        <v>2155</v>
      </c>
      <c r="E26" s="83"/>
      <c r="F26" s="84"/>
      <c r="G26" s="56">
        <f>SUM(G3:G25)</f>
        <v>348526565.73000002</v>
      </c>
      <c r="H26" s="56">
        <f>SUM(H3:H25)</f>
        <v>176410986.97000003</v>
      </c>
      <c r="I26" s="56"/>
    </row>
    <row r="27" spans="1:9" x14ac:dyDescent="0.55000000000000004">
      <c r="D27" s="57"/>
    </row>
    <row r="28" spans="1:9" x14ac:dyDescent="0.55000000000000004">
      <c r="C28" s="25"/>
    </row>
    <row r="29" spans="1:9" x14ac:dyDescent="0.55000000000000004">
      <c r="A29" s="12" t="s">
        <v>2170</v>
      </c>
      <c r="B29" s="12" t="s">
        <v>2171</v>
      </c>
    </row>
    <row r="30" spans="1:9" x14ac:dyDescent="0.55000000000000004">
      <c r="B30" s="12" t="s">
        <v>2172</v>
      </c>
      <c r="D30" s="57"/>
    </row>
    <row r="31" spans="1:9" x14ac:dyDescent="0.55000000000000004">
      <c r="C31" s="25"/>
    </row>
  </sheetData>
  <mergeCells count="3">
    <mergeCell ref="A1:H1"/>
    <mergeCell ref="A26:C26"/>
    <mergeCell ref="D26:F2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199"/>
  <sheetViews>
    <sheetView zoomScale="85" zoomScaleNormal="85" workbookViewId="0">
      <selection activeCell="H2" sqref="H1:H1048576"/>
    </sheetView>
  </sheetViews>
  <sheetFormatPr defaultRowHeight="24" x14ac:dyDescent="0.55000000000000004"/>
  <cols>
    <col min="1" max="1" width="8.375" style="12" customWidth="1"/>
    <col min="2" max="2" width="18" style="12" customWidth="1"/>
    <col min="3" max="3" width="4.25" style="12" bestFit="1" customWidth="1"/>
    <col min="4" max="4" width="9.625" style="12" bestFit="1" customWidth="1"/>
    <col min="5" max="5" width="39.375" style="30" bestFit="1" customWidth="1"/>
    <col min="6" max="6" width="18" style="12" customWidth="1"/>
    <col min="7" max="7" width="16" style="12" customWidth="1"/>
    <col min="8" max="8" width="16.25" style="12" customWidth="1"/>
    <col min="9" max="16384" width="9" style="12"/>
  </cols>
  <sheetData>
    <row r="1" spans="1:8" s="1" customFormat="1" x14ac:dyDescent="0.55000000000000004">
      <c r="A1" s="92" t="s">
        <v>737</v>
      </c>
      <c r="B1" s="92"/>
      <c r="C1" s="92"/>
      <c r="D1" s="92"/>
      <c r="E1" s="92"/>
      <c r="F1" s="92"/>
      <c r="G1" s="92"/>
      <c r="H1" s="92"/>
    </row>
    <row r="2" spans="1:8" s="1" customFormat="1" x14ac:dyDescent="0.55000000000000004">
      <c r="B2" s="2"/>
      <c r="C2" s="14"/>
      <c r="E2" s="29"/>
      <c r="F2" s="3"/>
      <c r="G2" s="3"/>
      <c r="H2" s="4" t="s">
        <v>546</v>
      </c>
    </row>
    <row r="3" spans="1:8" s="1" customFormat="1" x14ac:dyDescent="0.55000000000000004">
      <c r="A3" s="1" t="s">
        <v>9</v>
      </c>
      <c r="B3" s="2"/>
      <c r="C3" s="14"/>
      <c r="E3" s="29"/>
      <c r="F3" s="3"/>
      <c r="G3" s="3"/>
      <c r="H3" s="3"/>
    </row>
    <row r="4" spans="1:8" s="14" customFormat="1" x14ac:dyDescent="0.55000000000000004">
      <c r="A4" s="5" t="s">
        <v>542</v>
      </c>
      <c r="B4" s="6" t="s">
        <v>0</v>
      </c>
      <c r="C4" s="5" t="s">
        <v>1</v>
      </c>
      <c r="D4" s="5" t="s">
        <v>2</v>
      </c>
      <c r="E4" s="5" t="s">
        <v>3</v>
      </c>
      <c r="F4" s="7" t="s">
        <v>4</v>
      </c>
      <c r="G4" s="7" t="s">
        <v>543</v>
      </c>
      <c r="H4" s="7" t="s">
        <v>5</v>
      </c>
    </row>
    <row r="5" spans="1:8" s="1" customFormat="1" x14ac:dyDescent="0.55000000000000004">
      <c r="A5" s="5">
        <v>1</v>
      </c>
      <c r="B5" s="6">
        <v>100000135031</v>
      </c>
      <c r="C5" s="5">
        <v>0</v>
      </c>
      <c r="D5" s="5" t="s">
        <v>738</v>
      </c>
      <c r="E5" s="26" t="s">
        <v>739</v>
      </c>
      <c r="F5" s="7">
        <v>3398000</v>
      </c>
      <c r="G5" s="7">
        <v>-800159.19</v>
      </c>
      <c r="H5" s="7">
        <v>2597840.81</v>
      </c>
    </row>
    <row r="6" spans="1:8" s="1" customFormat="1" x14ac:dyDescent="0.55000000000000004">
      <c r="A6" s="5">
        <v>2</v>
      </c>
      <c r="B6" s="6">
        <v>100000549518</v>
      </c>
      <c r="C6" s="5">
        <v>0</v>
      </c>
      <c r="D6" s="5" t="s">
        <v>15</v>
      </c>
      <c r="E6" s="26" t="s">
        <v>740</v>
      </c>
      <c r="F6" s="7">
        <v>896125</v>
      </c>
      <c r="G6" s="7">
        <v>-17832.599999999999</v>
      </c>
      <c r="H6" s="7">
        <v>878292.4</v>
      </c>
    </row>
    <row r="7" spans="1:8" s="1" customFormat="1" x14ac:dyDescent="0.55000000000000004">
      <c r="A7" s="5"/>
      <c r="B7" s="6">
        <v>100000549518</v>
      </c>
      <c r="C7" s="5">
        <v>1</v>
      </c>
      <c r="D7" s="5" t="s">
        <v>15</v>
      </c>
      <c r="E7" s="26" t="s">
        <v>740</v>
      </c>
      <c r="F7" s="7">
        <v>1243875</v>
      </c>
      <c r="G7" s="7">
        <v>-1243874</v>
      </c>
      <c r="H7" s="7">
        <v>1</v>
      </c>
    </row>
    <row r="8" spans="1:8" s="1" customFormat="1" x14ac:dyDescent="0.55000000000000004">
      <c r="A8" s="5">
        <v>3</v>
      </c>
      <c r="B8" s="6">
        <v>100000550353</v>
      </c>
      <c r="C8" s="5">
        <v>0</v>
      </c>
      <c r="D8" s="5" t="s">
        <v>15</v>
      </c>
      <c r="E8" s="26" t="s">
        <v>741</v>
      </c>
      <c r="F8" s="7">
        <v>217750</v>
      </c>
      <c r="G8" s="7">
        <v>-4333.16</v>
      </c>
      <c r="H8" s="7">
        <v>213416.84</v>
      </c>
    </row>
    <row r="9" spans="1:8" s="1" customFormat="1" x14ac:dyDescent="0.55000000000000004">
      <c r="A9" s="5"/>
      <c r="B9" s="6">
        <v>100000550353</v>
      </c>
      <c r="C9" s="5">
        <v>1</v>
      </c>
      <c r="D9" s="5" t="s">
        <v>15</v>
      </c>
      <c r="E9" s="26" t="s">
        <v>741</v>
      </c>
      <c r="F9" s="7">
        <v>302250</v>
      </c>
      <c r="G9" s="7">
        <v>-302249</v>
      </c>
      <c r="H9" s="7">
        <v>1</v>
      </c>
    </row>
    <row r="10" spans="1:8" s="1" customFormat="1" x14ac:dyDescent="0.55000000000000004">
      <c r="A10" s="5">
        <v>4</v>
      </c>
      <c r="B10" s="6">
        <v>100000550354</v>
      </c>
      <c r="C10" s="5">
        <v>0</v>
      </c>
      <c r="D10" s="5" t="s">
        <v>15</v>
      </c>
      <c r="E10" s="26" t="s">
        <v>742</v>
      </c>
      <c r="F10" s="7">
        <v>192625</v>
      </c>
      <c r="G10" s="7">
        <v>-3833.18</v>
      </c>
      <c r="H10" s="7">
        <v>188791.82</v>
      </c>
    </row>
    <row r="11" spans="1:8" s="1" customFormat="1" x14ac:dyDescent="0.55000000000000004">
      <c r="A11" s="5"/>
      <c r="B11" s="6">
        <v>100000550354</v>
      </c>
      <c r="C11" s="5">
        <v>1</v>
      </c>
      <c r="D11" s="5" t="s">
        <v>15</v>
      </c>
      <c r="E11" s="26" t="s">
        <v>742</v>
      </c>
      <c r="F11" s="7">
        <v>267375</v>
      </c>
      <c r="G11" s="7">
        <v>-267374</v>
      </c>
      <c r="H11" s="7">
        <v>1</v>
      </c>
    </row>
    <row r="12" spans="1:8" s="1" customFormat="1" x14ac:dyDescent="0.55000000000000004">
      <c r="A12" s="5">
        <v>5</v>
      </c>
      <c r="B12" s="6">
        <v>100000550355</v>
      </c>
      <c r="C12" s="5">
        <v>0</v>
      </c>
      <c r="D12" s="5" t="s">
        <v>15</v>
      </c>
      <c r="E12" s="26" t="s">
        <v>743</v>
      </c>
      <c r="F12" s="7">
        <v>848125</v>
      </c>
      <c r="G12" s="7">
        <v>-19165.78</v>
      </c>
      <c r="H12" s="7">
        <v>828959.22</v>
      </c>
    </row>
    <row r="13" spans="1:8" s="1" customFormat="1" x14ac:dyDescent="0.55000000000000004">
      <c r="A13" s="5"/>
      <c r="B13" s="6">
        <v>100000550355</v>
      </c>
      <c r="C13" s="5">
        <v>1</v>
      </c>
      <c r="D13" s="5" t="s">
        <v>15</v>
      </c>
      <c r="E13" s="26" t="s">
        <v>743</v>
      </c>
      <c r="F13" s="7">
        <v>1451875</v>
      </c>
      <c r="G13" s="7">
        <v>-1451874</v>
      </c>
      <c r="H13" s="7">
        <v>1</v>
      </c>
    </row>
    <row r="14" spans="1:8" s="1" customFormat="1" x14ac:dyDescent="0.55000000000000004">
      <c r="A14" s="5">
        <v>6</v>
      </c>
      <c r="B14" s="6">
        <v>100000550356</v>
      </c>
      <c r="C14" s="5">
        <v>0</v>
      </c>
      <c r="D14" s="5" t="s">
        <v>15</v>
      </c>
      <c r="E14" s="26" t="s">
        <v>744</v>
      </c>
      <c r="F14" s="7">
        <v>198387.5</v>
      </c>
      <c r="G14" s="7">
        <v>-4483.13</v>
      </c>
      <c r="H14" s="7">
        <v>193904.37</v>
      </c>
    </row>
    <row r="15" spans="1:8" s="1" customFormat="1" x14ac:dyDescent="0.55000000000000004">
      <c r="A15" s="5"/>
      <c r="B15" s="6">
        <v>100000550356</v>
      </c>
      <c r="C15" s="5">
        <v>1</v>
      </c>
      <c r="D15" s="5" t="s">
        <v>15</v>
      </c>
      <c r="E15" s="26" t="s">
        <v>744</v>
      </c>
      <c r="F15" s="7">
        <v>339612.5</v>
      </c>
      <c r="G15" s="7">
        <v>-339611.5</v>
      </c>
      <c r="H15" s="7">
        <v>1</v>
      </c>
    </row>
    <row r="16" spans="1:8" s="1" customFormat="1" x14ac:dyDescent="0.55000000000000004">
      <c r="A16" s="5">
        <v>7</v>
      </c>
      <c r="B16" s="6">
        <v>100000550360</v>
      </c>
      <c r="C16" s="5">
        <v>0</v>
      </c>
      <c r="D16" s="5" t="s">
        <v>15</v>
      </c>
      <c r="E16" s="26" t="s">
        <v>745</v>
      </c>
      <c r="F16" s="7">
        <v>198387.5</v>
      </c>
      <c r="G16" s="7">
        <v>-4483.13</v>
      </c>
      <c r="H16" s="7">
        <v>193904.37</v>
      </c>
    </row>
    <row r="17" spans="1:8" s="1" customFormat="1" x14ac:dyDescent="0.55000000000000004">
      <c r="A17" s="5"/>
      <c r="B17" s="6">
        <v>100000550360</v>
      </c>
      <c r="C17" s="5">
        <v>1</v>
      </c>
      <c r="D17" s="5" t="s">
        <v>15</v>
      </c>
      <c r="E17" s="26" t="s">
        <v>745</v>
      </c>
      <c r="F17" s="7">
        <v>339612.5</v>
      </c>
      <c r="G17" s="7">
        <v>-339611.5</v>
      </c>
      <c r="H17" s="7">
        <v>1</v>
      </c>
    </row>
    <row r="18" spans="1:8" s="1" customFormat="1" x14ac:dyDescent="0.55000000000000004">
      <c r="A18" s="5">
        <v>8</v>
      </c>
      <c r="B18" s="6">
        <v>100000550362</v>
      </c>
      <c r="C18" s="5">
        <v>0</v>
      </c>
      <c r="D18" s="5" t="s">
        <v>15</v>
      </c>
      <c r="E18" s="26" t="s">
        <v>746</v>
      </c>
      <c r="F18" s="7">
        <v>164312.5</v>
      </c>
      <c r="G18" s="7">
        <v>-3983.13</v>
      </c>
      <c r="H18" s="7">
        <v>160329.37</v>
      </c>
    </row>
    <row r="19" spans="1:8" s="1" customFormat="1" x14ac:dyDescent="0.55000000000000004">
      <c r="A19" s="5"/>
      <c r="B19" s="6">
        <v>100000550362</v>
      </c>
      <c r="C19" s="5">
        <v>1</v>
      </c>
      <c r="D19" s="5" t="s">
        <v>15</v>
      </c>
      <c r="E19" s="26" t="s">
        <v>746</v>
      </c>
      <c r="F19" s="7">
        <v>313687.5</v>
      </c>
      <c r="G19" s="7">
        <v>-313686.5</v>
      </c>
      <c r="H19" s="7">
        <v>1</v>
      </c>
    </row>
    <row r="20" spans="1:8" s="1" customFormat="1" x14ac:dyDescent="0.55000000000000004">
      <c r="A20" s="5">
        <v>9</v>
      </c>
      <c r="B20" s="6">
        <v>100000550365</v>
      </c>
      <c r="C20" s="5">
        <v>0</v>
      </c>
      <c r="D20" s="5" t="s">
        <v>15</v>
      </c>
      <c r="E20" s="26" t="s">
        <v>747</v>
      </c>
      <c r="F20" s="7">
        <v>560343.75</v>
      </c>
      <c r="G20" s="7">
        <v>-17373.89</v>
      </c>
      <c r="H20" s="7">
        <v>542969.86</v>
      </c>
    </row>
    <row r="21" spans="1:8" s="1" customFormat="1" x14ac:dyDescent="0.55000000000000004">
      <c r="A21" s="5"/>
      <c r="B21" s="6">
        <v>100000550365</v>
      </c>
      <c r="C21" s="5">
        <v>1</v>
      </c>
      <c r="D21" s="5" t="s">
        <v>15</v>
      </c>
      <c r="E21" s="26" t="s">
        <v>747</v>
      </c>
      <c r="F21" s="7">
        <v>1524656.25</v>
      </c>
      <c r="G21" s="7">
        <v>-1524655.25</v>
      </c>
      <c r="H21" s="7">
        <v>1</v>
      </c>
    </row>
    <row r="22" spans="1:8" s="1" customFormat="1" x14ac:dyDescent="0.55000000000000004">
      <c r="A22" s="5">
        <v>10</v>
      </c>
      <c r="B22" s="6">
        <v>100000550366</v>
      </c>
      <c r="C22" s="5">
        <v>0</v>
      </c>
      <c r="D22" s="5" t="s">
        <v>15</v>
      </c>
      <c r="E22" s="26" t="s">
        <v>748</v>
      </c>
      <c r="F22" s="7">
        <v>121125</v>
      </c>
      <c r="G22" s="7">
        <v>-8498.77</v>
      </c>
      <c r="H22" s="7">
        <v>112626.23</v>
      </c>
    </row>
    <row r="23" spans="1:8" s="1" customFormat="1" x14ac:dyDescent="0.55000000000000004">
      <c r="A23" s="5"/>
      <c r="B23" s="6">
        <v>100000550366</v>
      </c>
      <c r="C23" s="5">
        <v>1</v>
      </c>
      <c r="D23" s="5" t="s">
        <v>15</v>
      </c>
      <c r="E23" s="26" t="s">
        <v>748</v>
      </c>
      <c r="F23" s="7">
        <v>898875</v>
      </c>
      <c r="G23" s="7">
        <v>-898874</v>
      </c>
      <c r="H23" s="7">
        <v>1</v>
      </c>
    </row>
    <row r="24" spans="1:8" s="1" customFormat="1" x14ac:dyDescent="0.55000000000000004">
      <c r="A24" s="5">
        <v>11</v>
      </c>
      <c r="B24" s="6">
        <v>100000551597</v>
      </c>
      <c r="C24" s="5">
        <v>0</v>
      </c>
      <c r="D24" s="5" t="s">
        <v>15</v>
      </c>
      <c r="E24" s="26" t="s">
        <v>749</v>
      </c>
      <c r="F24" s="7">
        <v>89887.5</v>
      </c>
      <c r="G24" s="7">
        <v>-2549.85</v>
      </c>
      <c r="H24" s="7">
        <v>87337.65</v>
      </c>
    </row>
    <row r="25" spans="1:8" s="1" customFormat="1" x14ac:dyDescent="0.55000000000000004">
      <c r="A25" s="5"/>
      <c r="B25" s="6">
        <v>100000551597</v>
      </c>
      <c r="C25" s="5">
        <v>1</v>
      </c>
      <c r="D25" s="5" t="s">
        <v>15</v>
      </c>
      <c r="E25" s="26" t="s">
        <v>749</v>
      </c>
      <c r="F25" s="7">
        <v>216112.5</v>
      </c>
      <c r="G25" s="7">
        <v>-216111.5</v>
      </c>
      <c r="H25" s="7">
        <v>1</v>
      </c>
    </row>
    <row r="26" spans="1:8" s="1" customFormat="1" x14ac:dyDescent="0.55000000000000004">
      <c r="A26" s="5">
        <v>12</v>
      </c>
      <c r="B26" s="6">
        <v>100000551598</v>
      </c>
      <c r="C26" s="5">
        <v>0</v>
      </c>
      <c r="D26" s="5" t="s">
        <v>15</v>
      </c>
      <c r="E26" s="26" t="s">
        <v>750</v>
      </c>
      <c r="F26" s="7">
        <v>105187.5</v>
      </c>
      <c r="G26" s="7">
        <v>-2549.87</v>
      </c>
      <c r="H26" s="7">
        <v>102637.63</v>
      </c>
    </row>
    <row r="27" spans="1:8" s="1" customFormat="1" x14ac:dyDescent="0.55000000000000004">
      <c r="A27" s="5"/>
      <c r="B27" s="6">
        <v>100000551598</v>
      </c>
      <c r="C27" s="5">
        <v>1</v>
      </c>
      <c r="D27" s="5" t="s">
        <v>15</v>
      </c>
      <c r="E27" s="26" t="s">
        <v>750</v>
      </c>
      <c r="F27" s="7">
        <v>200812.5</v>
      </c>
      <c r="G27" s="7">
        <v>-200811.5</v>
      </c>
      <c r="H27" s="7">
        <v>1</v>
      </c>
    </row>
    <row r="28" spans="1:8" s="1" customFormat="1" x14ac:dyDescent="0.55000000000000004">
      <c r="A28" s="5">
        <v>13</v>
      </c>
      <c r="B28" s="6">
        <v>100000551599</v>
      </c>
      <c r="C28" s="5">
        <v>0</v>
      </c>
      <c r="D28" s="5" t="s">
        <v>15</v>
      </c>
      <c r="E28" s="26" t="s">
        <v>751</v>
      </c>
      <c r="F28" s="7">
        <v>147500</v>
      </c>
      <c r="G28" s="7">
        <v>-3333.18</v>
      </c>
      <c r="H28" s="7">
        <v>144166.82</v>
      </c>
    </row>
    <row r="29" spans="1:8" s="1" customFormat="1" x14ac:dyDescent="0.55000000000000004">
      <c r="A29" s="5"/>
      <c r="B29" s="6">
        <v>100000551599</v>
      </c>
      <c r="C29" s="5">
        <v>1</v>
      </c>
      <c r="D29" s="5" t="s">
        <v>15</v>
      </c>
      <c r="E29" s="26" t="s">
        <v>751</v>
      </c>
      <c r="F29" s="7">
        <v>252500</v>
      </c>
      <c r="G29" s="7">
        <v>-252499</v>
      </c>
      <c r="H29" s="7">
        <v>1</v>
      </c>
    </row>
    <row r="30" spans="1:8" s="1" customFormat="1" x14ac:dyDescent="0.55000000000000004">
      <c r="A30" s="5">
        <v>14</v>
      </c>
      <c r="B30" s="6">
        <v>100000551601</v>
      </c>
      <c r="C30" s="5">
        <v>0</v>
      </c>
      <c r="D30" s="5" t="s">
        <v>15</v>
      </c>
      <c r="E30" s="26" t="s">
        <v>752</v>
      </c>
      <c r="F30" s="7">
        <v>737500</v>
      </c>
      <c r="G30" s="7">
        <v>-16665.89</v>
      </c>
      <c r="H30" s="7">
        <v>720834.11</v>
      </c>
    </row>
    <row r="31" spans="1:8" s="1" customFormat="1" x14ac:dyDescent="0.55000000000000004">
      <c r="A31" s="5"/>
      <c r="B31" s="6">
        <v>100000551601</v>
      </c>
      <c r="C31" s="5">
        <v>1</v>
      </c>
      <c r="D31" s="5" t="s">
        <v>15</v>
      </c>
      <c r="E31" s="26" t="s">
        <v>752</v>
      </c>
      <c r="F31" s="7">
        <v>1262500</v>
      </c>
      <c r="G31" s="7">
        <v>-1262499</v>
      </c>
      <c r="H31" s="7">
        <v>1</v>
      </c>
    </row>
    <row r="32" spans="1:8" s="1" customFormat="1" x14ac:dyDescent="0.55000000000000004">
      <c r="A32" s="5">
        <v>15</v>
      </c>
      <c r="B32" s="6">
        <v>100000552203</v>
      </c>
      <c r="C32" s="5">
        <v>0</v>
      </c>
      <c r="D32" s="5" t="s">
        <v>15</v>
      </c>
      <c r="E32" s="26" t="s">
        <v>753</v>
      </c>
      <c r="F32" s="7">
        <v>109687.5</v>
      </c>
      <c r="G32" s="7">
        <v>-5416.12</v>
      </c>
      <c r="H32" s="7">
        <v>104271.38</v>
      </c>
    </row>
    <row r="33" spans="1:8" s="1" customFormat="1" x14ac:dyDescent="0.55000000000000004">
      <c r="A33" s="5"/>
      <c r="B33" s="6">
        <v>100000552203</v>
      </c>
      <c r="C33" s="5">
        <v>1</v>
      </c>
      <c r="D33" s="5" t="s">
        <v>15</v>
      </c>
      <c r="E33" s="26" t="s">
        <v>753</v>
      </c>
      <c r="F33" s="7">
        <v>410312.5</v>
      </c>
      <c r="G33" s="7">
        <v>-410311.5</v>
      </c>
      <c r="H33" s="7">
        <v>1</v>
      </c>
    </row>
    <row r="34" spans="1:8" s="1" customFormat="1" x14ac:dyDescent="0.55000000000000004">
      <c r="A34" s="5">
        <v>16</v>
      </c>
      <c r="B34" s="6">
        <v>100000552204</v>
      </c>
      <c r="C34" s="5">
        <v>0</v>
      </c>
      <c r="D34" s="5" t="s">
        <v>15</v>
      </c>
      <c r="E34" s="26" t="s">
        <v>754</v>
      </c>
      <c r="F34" s="7">
        <v>165791.67000000001</v>
      </c>
      <c r="G34" s="7">
        <v>-3833.39</v>
      </c>
      <c r="H34" s="7">
        <v>161958.28</v>
      </c>
    </row>
    <row r="35" spans="1:8" s="1" customFormat="1" x14ac:dyDescent="0.55000000000000004">
      <c r="A35" s="5"/>
      <c r="B35" s="6">
        <v>100000552204</v>
      </c>
      <c r="C35" s="5">
        <v>1</v>
      </c>
      <c r="D35" s="5" t="s">
        <v>15</v>
      </c>
      <c r="E35" s="26" t="s">
        <v>754</v>
      </c>
      <c r="F35" s="7">
        <v>294208.33</v>
      </c>
      <c r="G35" s="7">
        <v>-294207.33</v>
      </c>
      <c r="H35" s="7">
        <v>1</v>
      </c>
    </row>
    <row r="36" spans="1:8" s="1" customFormat="1" x14ac:dyDescent="0.55000000000000004">
      <c r="A36" s="5">
        <v>17</v>
      </c>
      <c r="B36" s="6">
        <v>100000552205</v>
      </c>
      <c r="C36" s="5">
        <v>0</v>
      </c>
      <c r="D36" s="5" t="s">
        <v>15</v>
      </c>
      <c r="E36" s="26" t="s">
        <v>755</v>
      </c>
      <c r="F36" s="7">
        <v>522450</v>
      </c>
      <c r="G36" s="7">
        <v>-12149.23</v>
      </c>
      <c r="H36" s="7">
        <v>510300.77</v>
      </c>
    </row>
    <row r="37" spans="1:8" s="1" customFormat="1" x14ac:dyDescent="0.55000000000000004">
      <c r="A37" s="5"/>
      <c r="B37" s="6">
        <v>100000552205</v>
      </c>
      <c r="C37" s="5">
        <v>1</v>
      </c>
      <c r="D37" s="5" t="s">
        <v>15</v>
      </c>
      <c r="E37" s="26" t="s">
        <v>755</v>
      </c>
      <c r="F37" s="7">
        <v>935550</v>
      </c>
      <c r="G37" s="7">
        <v>-935549</v>
      </c>
      <c r="H37" s="7">
        <v>1</v>
      </c>
    </row>
    <row r="38" spans="1:8" s="1" customFormat="1" x14ac:dyDescent="0.55000000000000004">
      <c r="A38" s="5">
        <v>18</v>
      </c>
      <c r="B38" s="6">
        <v>100000552206</v>
      </c>
      <c r="C38" s="5">
        <v>0</v>
      </c>
      <c r="D38" s="5" t="s">
        <v>15</v>
      </c>
      <c r="E38" s="26" t="s">
        <v>756</v>
      </c>
      <c r="F38" s="7">
        <v>841206</v>
      </c>
      <c r="G38" s="7">
        <v>-23862.61</v>
      </c>
      <c r="H38" s="7">
        <v>817343.39</v>
      </c>
    </row>
    <row r="39" spans="1:8" s="1" customFormat="1" x14ac:dyDescent="0.55000000000000004">
      <c r="A39" s="5"/>
      <c r="B39" s="6">
        <v>100000552206</v>
      </c>
      <c r="C39" s="5">
        <v>1</v>
      </c>
      <c r="D39" s="5" t="s">
        <v>15</v>
      </c>
      <c r="E39" s="26" t="s">
        <v>756</v>
      </c>
      <c r="F39" s="7">
        <v>2022474</v>
      </c>
      <c r="G39" s="7">
        <v>-2022473</v>
      </c>
      <c r="H39" s="7">
        <v>1</v>
      </c>
    </row>
    <row r="40" spans="1:8" s="1" customFormat="1" x14ac:dyDescent="0.55000000000000004">
      <c r="A40" s="5">
        <v>19</v>
      </c>
      <c r="B40" s="6">
        <v>100000552207</v>
      </c>
      <c r="C40" s="5">
        <v>0</v>
      </c>
      <c r="D40" s="5" t="s">
        <v>15</v>
      </c>
      <c r="E40" s="26" t="s">
        <v>757</v>
      </c>
      <c r="F40" s="7">
        <v>599023.68999999994</v>
      </c>
      <c r="G40" s="7">
        <v>-15659.91</v>
      </c>
      <c r="H40" s="7">
        <v>583363.78</v>
      </c>
    </row>
    <row r="41" spans="1:8" s="1" customFormat="1" x14ac:dyDescent="0.55000000000000004">
      <c r="A41" s="5"/>
      <c r="B41" s="6">
        <v>100000552207</v>
      </c>
      <c r="C41" s="5">
        <v>1</v>
      </c>
      <c r="D41" s="5" t="s">
        <v>15</v>
      </c>
      <c r="E41" s="26" t="s">
        <v>757</v>
      </c>
      <c r="F41" s="7">
        <v>1280266.31</v>
      </c>
      <c r="G41" s="7">
        <v>-1280265.31</v>
      </c>
      <c r="H41" s="7">
        <v>1</v>
      </c>
    </row>
    <row r="42" spans="1:8" s="1" customFormat="1" x14ac:dyDescent="0.55000000000000004">
      <c r="A42" s="5">
        <v>20</v>
      </c>
      <c r="B42" s="6">
        <v>100000552208</v>
      </c>
      <c r="C42" s="5">
        <v>0</v>
      </c>
      <c r="D42" s="5" t="s">
        <v>15</v>
      </c>
      <c r="E42" s="26" t="s">
        <v>758</v>
      </c>
      <c r="F42" s="7">
        <v>484923.94</v>
      </c>
      <c r="G42" s="7">
        <v>-12677.07</v>
      </c>
      <c r="H42" s="7">
        <v>472246.87</v>
      </c>
    </row>
    <row r="43" spans="1:8" s="1" customFormat="1" x14ac:dyDescent="0.55000000000000004">
      <c r="A43" s="5"/>
      <c r="B43" s="6">
        <v>100000552208</v>
      </c>
      <c r="C43" s="5">
        <v>1</v>
      </c>
      <c r="D43" s="5" t="s">
        <v>15</v>
      </c>
      <c r="E43" s="26" t="s">
        <v>758</v>
      </c>
      <c r="F43" s="7">
        <v>1036406.06</v>
      </c>
      <c r="G43" s="7">
        <v>-1036405.06</v>
      </c>
      <c r="H43" s="7">
        <v>1</v>
      </c>
    </row>
    <row r="44" spans="1:8" s="1" customFormat="1" x14ac:dyDescent="0.55000000000000004">
      <c r="A44" s="5">
        <v>21</v>
      </c>
      <c r="B44" s="6">
        <v>100000552209</v>
      </c>
      <c r="C44" s="5">
        <v>0</v>
      </c>
      <c r="D44" s="5" t="s">
        <v>15</v>
      </c>
      <c r="E44" s="26" t="s">
        <v>759</v>
      </c>
      <c r="F44" s="7">
        <v>646005.93999999994</v>
      </c>
      <c r="G44" s="7">
        <v>-15659.97</v>
      </c>
      <c r="H44" s="7">
        <v>630345.97</v>
      </c>
    </row>
    <row r="45" spans="1:8" s="1" customFormat="1" x14ac:dyDescent="0.55000000000000004">
      <c r="A45" s="5"/>
      <c r="B45" s="6">
        <v>100000552209</v>
      </c>
      <c r="C45" s="5">
        <v>1</v>
      </c>
      <c r="D45" s="5" t="s">
        <v>15</v>
      </c>
      <c r="E45" s="26" t="s">
        <v>759</v>
      </c>
      <c r="F45" s="7">
        <v>1233284.06</v>
      </c>
      <c r="G45" s="7">
        <v>-1233283.06</v>
      </c>
      <c r="H45" s="7">
        <v>1</v>
      </c>
    </row>
    <row r="46" spans="1:8" s="1" customFormat="1" x14ac:dyDescent="0.55000000000000004">
      <c r="A46" s="5">
        <v>22</v>
      </c>
      <c r="B46" s="6">
        <v>100000552211</v>
      </c>
      <c r="C46" s="5">
        <v>0</v>
      </c>
      <c r="D46" s="5" t="s">
        <v>15</v>
      </c>
      <c r="E46" s="26" t="s">
        <v>760</v>
      </c>
      <c r="F46" s="7">
        <v>500062.5</v>
      </c>
      <c r="G46" s="7">
        <v>-10582.87</v>
      </c>
      <c r="H46" s="7">
        <v>489479.63</v>
      </c>
    </row>
    <row r="47" spans="1:8" s="1" customFormat="1" x14ac:dyDescent="0.55000000000000004">
      <c r="A47" s="5"/>
      <c r="B47" s="6">
        <v>100000552211</v>
      </c>
      <c r="C47" s="5">
        <v>1</v>
      </c>
      <c r="D47" s="5" t="s">
        <v>15</v>
      </c>
      <c r="E47" s="26" t="s">
        <v>760</v>
      </c>
      <c r="F47" s="7">
        <v>769937.5</v>
      </c>
      <c r="G47" s="7">
        <v>-769936.5</v>
      </c>
      <c r="H47" s="7">
        <v>1</v>
      </c>
    </row>
    <row r="48" spans="1:8" s="1" customFormat="1" x14ac:dyDescent="0.55000000000000004">
      <c r="A48" s="5">
        <v>23</v>
      </c>
      <c r="B48" s="6">
        <v>100000552747</v>
      </c>
      <c r="C48" s="5">
        <v>0</v>
      </c>
      <c r="D48" s="5" t="s">
        <v>15</v>
      </c>
      <c r="E48" s="26" t="s">
        <v>762</v>
      </c>
      <c r="F48" s="7">
        <v>540106.88</v>
      </c>
      <c r="G48" s="7">
        <v>-16746.43</v>
      </c>
      <c r="H48" s="7">
        <v>523360.45</v>
      </c>
    </row>
    <row r="49" spans="1:8" s="1" customFormat="1" x14ac:dyDescent="0.55000000000000004">
      <c r="A49" s="5"/>
      <c r="B49" s="6">
        <v>100000552747</v>
      </c>
      <c r="C49" s="5">
        <v>1</v>
      </c>
      <c r="D49" s="5" t="s">
        <v>15</v>
      </c>
      <c r="E49" s="26" t="s">
        <v>762</v>
      </c>
      <c r="F49" s="7">
        <v>1469593.12</v>
      </c>
      <c r="G49" s="7">
        <v>-1469592.12</v>
      </c>
      <c r="H49" s="7">
        <v>1</v>
      </c>
    </row>
    <row r="50" spans="1:8" s="1" customFormat="1" x14ac:dyDescent="0.55000000000000004">
      <c r="A50" s="5">
        <v>24</v>
      </c>
      <c r="B50" s="6">
        <v>100000552749</v>
      </c>
      <c r="C50" s="5">
        <v>0</v>
      </c>
      <c r="D50" s="5" t="s">
        <v>15</v>
      </c>
      <c r="E50" s="26" t="s">
        <v>763</v>
      </c>
      <c r="F50" s="7">
        <v>540106.88</v>
      </c>
      <c r="G50" s="7">
        <v>-16746.43</v>
      </c>
      <c r="H50" s="7">
        <v>523360.45</v>
      </c>
    </row>
    <row r="51" spans="1:8" s="1" customFormat="1" x14ac:dyDescent="0.55000000000000004">
      <c r="A51" s="5"/>
      <c r="B51" s="6">
        <v>100000552749</v>
      </c>
      <c r="C51" s="5">
        <v>1</v>
      </c>
      <c r="D51" s="5" t="s">
        <v>15</v>
      </c>
      <c r="E51" s="26" t="s">
        <v>763</v>
      </c>
      <c r="F51" s="7">
        <v>1469593.12</v>
      </c>
      <c r="G51" s="7">
        <v>-1469592.12</v>
      </c>
      <c r="H51" s="7">
        <v>1</v>
      </c>
    </row>
    <row r="52" spans="1:8" s="1" customFormat="1" x14ac:dyDescent="0.55000000000000004">
      <c r="A52" s="5">
        <v>25</v>
      </c>
      <c r="B52" s="6">
        <v>100000552818</v>
      </c>
      <c r="C52" s="5">
        <v>0</v>
      </c>
      <c r="D52" s="5" t="s">
        <v>15</v>
      </c>
      <c r="E52" s="26" t="s">
        <v>764</v>
      </c>
      <c r="F52" s="7">
        <v>79960.94</v>
      </c>
      <c r="G52" s="7">
        <v>-4634.8599999999997</v>
      </c>
      <c r="H52" s="7">
        <v>75326.080000000002</v>
      </c>
    </row>
    <row r="53" spans="1:8" s="1" customFormat="1" x14ac:dyDescent="0.55000000000000004">
      <c r="A53" s="5"/>
      <c r="B53" s="6">
        <v>100000552818</v>
      </c>
      <c r="C53" s="5">
        <v>1</v>
      </c>
      <c r="D53" s="5" t="s">
        <v>15</v>
      </c>
      <c r="E53" s="26" t="s">
        <v>764</v>
      </c>
      <c r="F53" s="7">
        <v>365039.06</v>
      </c>
      <c r="G53" s="7">
        <v>-365038.06</v>
      </c>
      <c r="H53" s="7">
        <v>1</v>
      </c>
    </row>
    <row r="54" spans="1:8" s="1" customFormat="1" x14ac:dyDescent="0.55000000000000004">
      <c r="A54" s="5">
        <v>26</v>
      </c>
      <c r="B54" s="6">
        <v>100000552820</v>
      </c>
      <c r="C54" s="5">
        <v>0</v>
      </c>
      <c r="D54" s="5" t="s">
        <v>15</v>
      </c>
      <c r="E54" s="26" t="s">
        <v>765</v>
      </c>
      <c r="F54" s="7">
        <v>79960.94</v>
      </c>
      <c r="G54" s="7">
        <v>-4634.8599999999997</v>
      </c>
      <c r="H54" s="7">
        <v>75326.080000000002</v>
      </c>
    </row>
    <row r="55" spans="1:8" s="1" customFormat="1" x14ac:dyDescent="0.55000000000000004">
      <c r="A55" s="5"/>
      <c r="B55" s="6">
        <v>100000552820</v>
      </c>
      <c r="C55" s="5">
        <v>1</v>
      </c>
      <c r="D55" s="5" t="s">
        <v>15</v>
      </c>
      <c r="E55" s="26" t="s">
        <v>765</v>
      </c>
      <c r="F55" s="7">
        <v>365039.06</v>
      </c>
      <c r="G55" s="7">
        <v>-365038.06</v>
      </c>
      <c r="H55" s="7">
        <v>1</v>
      </c>
    </row>
    <row r="56" spans="1:8" s="1" customFormat="1" x14ac:dyDescent="0.55000000000000004">
      <c r="A56" s="5">
        <v>27</v>
      </c>
      <c r="B56" s="6">
        <v>100000552825</v>
      </c>
      <c r="C56" s="5">
        <v>0</v>
      </c>
      <c r="D56" s="5" t="s">
        <v>15</v>
      </c>
      <c r="E56" s="26" t="s">
        <v>766</v>
      </c>
      <c r="F56" s="7">
        <v>295218.75</v>
      </c>
      <c r="G56" s="7">
        <v>-8374.51</v>
      </c>
      <c r="H56" s="7">
        <v>286844.24</v>
      </c>
    </row>
    <row r="57" spans="1:8" s="1" customFormat="1" x14ac:dyDescent="0.55000000000000004">
      <c r="A57" s="5"/>
      <c r="B57" s="6">
        <v>100000552825</v>
      </c>
      <c r="C57" s="5">
        <v>1</v>
      </c>
      <c r="D57" s="5" t="s">
        <v>15</v>
      </c>
      <c r="E57" s="26" t="s">
        <v>766</v>
      </c>
      <c r="F57" s="7">
        <v>709781.25</v>
      </c>
      <c r="G57" s="7">
        <v>-709780.25</v>
      </c>
      <c r="H57" s="7">
        <v>1</v>
      </c>
    </row>
    <row r="58" spans="1:8" s="1" customFormat="1" x14ac:dyDescent="0.55000000000000004">
      <c r="A58" s="5">
        <v>28</v>
      </c>
      <c r="B58" s="6">
        <v>100000552830</v>
      </c>
      <c r="C58" s="5">
        <v>0</v>
      </c>
      <c r="D58" s="5" t="s">
        <v>15</v>
      </c>
      <c r="E58" s="26" t="s">
        <v>767</v>
      </c>
      <c r="F58" s="7">
        <v>295218.75</v>
      </c>
      <c r="G58" s="7">
        <v>-8374.51</v>
      </c>
      <c r="H58" s="7">
        <v>286844.24</v>
      </c>
    </row>
    <row r="59" spans="1:8" s="1" customFormat="1" x14ac:dyDescent="0.55000000000000004">
      <c r="A59" s="5"/>
      <c r="B59" s="6">
        <v>100000552830</v>
      </c>
      <c r="C59" s="5">
        <v>1</v>
      </c>
      <c r="D59" s="5" t="s">
        <v>15</v>
      </c>
      <c r="E59" s="26" t="s">
        <v>767</v>
      </c>
      <c r="F59" s="7">
        <v>709781.25</v>
      </c>
      <c r="G59" s="7">
        <v>-709780.25</v>
      </c>
      <c r="H59" s="7">
        <v>1</v>
      </c>
    </row>
    <row r="60" spans="1:8" s="1" customFormat="1" x14ac:dyDescent="0.55000000000000004">
      <c r="A60" s="5">
        <v>29</v>
      </c>
      <c r="B60" s="6">
        <v>100000552834</v>
      </c>
      <c r="C60" s="5">
        <v>0</v>
      </c>
      <c r="D60" s="5" t="s">
        <v>15</v>
      </c>
      <c r="E60" s="26" t="s">
        <v>768</v>
      </c>
      <c r="F60" s="7">
        <v>192625</v>
      </c>
      <c r="G60" s="7">
        <v>-3833.18</v>
      </c>
      <c r="H60" s="7">
        <v>188791.82</v>
      </c>
    </row>
    <row r="61" spans="1:8" s="1" customFormat="1" x14ac:dyDescent="0.55000000000000004">
      <c r="A61" s="5"/>
      <c r="B61" s="6">
        <v>100000552834</v>
      </c>
      <c r="C61" s="5">
        <v>1</v>
      </c>
      <c r="D61" s="5" t="s">
        <v>15</v>
      </c>
      <c r="E61" s="26" t="s">
        <v>768</v>
      </c>
      <c r="F61" s="7">
        <v>267375</v>
      </c>
      <c r="G61" s="7">
        <v>-267374</v>
      </c>
      <c r="H61" s="7">
        <v>1</v>
      </c>
    </row>
    <row r="62" spans="1:8" s="1" customFormat="1" x14ac:dyDescent="0.55000000000000004">
      <c r="A62" s="5">
        <v>30</v>
      </c>
      <c r="B62" s="6">
        <v>100000552837</v>
      </c>
      <c r="C62" s="5">
        <v>0</v>
      </c>
      <c r="D62" s="5" t="s">
        <v>15</v>
      </c>
      <c r="E62" s="26" t="s">
        <v>769</v>
      </c>
      <c r="F62" s="7">
        <v>192625</v>
      </c>
      <c r="G62" s="7">
        <v>-3833.18</v>
      </c>
      <c r="H62" s="7">
        <v>188791.82</v>
      </c>
    </row>
    <row r="63" spans="1:8" s="1" customFormat="1" x14ac:dyDescent="0.55000000000000004">
      <c r="A63" s="5"/>
      <c r="B63" s="6">
        <v>100000552837</v>
      </c>
      <c r="C63" s="5">
        <v>1</v>
      </c>
      <c r="D63" s="5" t="s">
        <v>15</v>
      </c>
      <c r="E63" s="26" t="s">
        <v>769</v>
      </c>
      <c r="F63" s="7">
        <v>267375</v>
      </c>
      <c r="G63" s="7">
        <v>-267374</v>
      </c>
      <c r="H63" s="7">
        <v>1</v>
      </c>
    </row>
    <row r="64" spans="1:8" s="1" customFormat="1" x14ac:dyDescent="0.55000000000000004">
      <c r="A64" s="11" t="s">
        <v>8</v>
      </c>
      <c r="B64" s="86" t="str">
        <f>+A3</f>
        <v>หมวดสินทรัพย์ 12050100 อาคารพักอาศัย</v>
      </c>
      <c r="C64" s="87"/>
      <c r="D64" s="87"/>
      <c r="E64" s="88"/>
      <c r="F64" s="10">
        <f>SUM(F5:F63)</f>
        <v>36179990</v>
      </c>
      <c r="G64" s="10">
        <f>SUM(G5:G63)</f>
        <v>-23295994.25</v>
      </c>
      <c r="H64" s="10">
        <f>SUM(H5:H63)</f>
        <v>12883995.750000002</v>
      </c>
    </row>
    <row r="66" spans="1:8" s="1" customFormat="1" x14ac:dyDescent="0.55000000000000004">
      <c r="A66" s="1" t="s">
        <v>547</v>
      </c>
      <c r="B66" s="2"/>
      <c r="C66" s="14"/>
      <c r="F66" s="3"/>
      <c r="G66" s="3"/>
      <c r="H66" s="3"/>
    </row>
    <row r="67" spans="1:8" s="1" customFormat="1" x14ac:dyDescent="0.55000000000000004">
      <c r="A67" s="5" t="s">
        <v>542</v>
      </c>
      <c r="B67" s="6" t="s">
        <v>0</v>
      </c>
      <c r="C67" s="5" t="s">
        <v>1</v>
      </c>
      <c r="D67" s="5" t="s">
        <v>2</v>
      </c>
      <c r="E67" s="5" t="s">
        <v>3</v>
      </c>
      <c r="F67" s="7" t="s">
        <v>4</v>
      </c>
      <c r="G67" s="7" t="s">
        <v>543</v>
      </c>
      <c r="H67" s="7" t="s">
        <v>5</v>
      </c>
    </row>
    <row r="68" spans="1:8" s="1" customFormat="1" x14ac:dyDescent="0.55000000000000004">
      <c r="A68" s="8">
        <v>1</v>
      </c>
      <c r="B68" s="9">
        <v>100000552745</v>
      </c>
      <c r="C68" s="5">
        <v>0</v>
      </c>
      <c r="D68" s="8" t="s">
        <v>15</v>
      </c>
      <c r="E68" s="8" t="s">
        <v>761</v>
      </c>
      <c r="F68" s="10">
        <v>764000</v>
      </c>
      <c r="G68" s="10">
        <v>-763999</v>
      </c>
      <c r="H68" s="10">
        <v>1</v>
      </c>
    </row>
    <row r="69" spans="1:8" s="1" customFormat="1" x14ac:dyDescent="0.55000000000000004">
      <c r="A69" s="8">
        <v>2</v>
      </c>
      <c r="B69" s="9">
        <v>100000552751</v>
      </c>
      <c r="C69" s="5">
        <v>0</v>
      </c>
      <c r="D69" s="8" t="s">
        <v>15</v>
      </c>
      <c r="E69" s="8" t="s">
        <v>770</v>
      </c>
      <c r="F69" s="10">
        <v>199000</v>
      </c>
      <c r="G69" s="10">
        <v>-198999</v>
      </c>
      <c r="H69" s="10">
        <v>1</v>
      </c>
    </row>
    <row r="70" spans="1:8" s="1" customFormat="1" x14ac:dyDescent="0.55000000000000004">
      <c r="A70" s="8">
        <v>3</v>
      </c>
      <c r="B70" s="9">
        <v>100000552752</v>
      </c>
      <c r="C70" s="5">
        <v>0</v>
      </c>
      <c r="D70" s="8" t="s">
        <v>15</v>
      </c>
      <c r="E70" s="8" t="s">
        <v>771</v>
      </c>
      <c r="F70" s="10">
        <v>199000</v>
      </c>
      <c r="G70" s="10">
        <v>-198999</v>
      </c>
      <c r="H70" s="10">
        <v>1</v>
      </c>
    </row>
    <row r="71" spans="1:8" s="1" customFormat="1" x14ac:dyDescent="0.55000000000000004">
      <c r="A71" s="8">
        <v>4</v>
      </c>
      <c r="B71" s="9">
        <v>100000552814</v>
      </c>
      <c r="C71" s="5">
        <v>0</v>
      </c>
      <c r="D71" s="8" t="s">
        <v>15</v>
      </c>
      <c r="E71" s="8" t="s">
        <v>772</v>
      </c>
      <c r="F71" s="10">
        <v>199000</v>
      </c>
      <c r="G71" s="10">
        <v>-198999</v>
      </c>
      <c r="H71" s="10">
        <v>1</v>
      </c>
    </row>
    <row r="72" spans="1:8" s="1" customFormat="1" x14ac:dyDescent="0.55000000000000004">
      <c r="A72" s="8">
        <v>5</v>
      </c>
      <c r="B72" s="9">
        <v>100000552816</v>
      </c>
      <c r="C72" s="5">
        <v>0</v>
      </c>
      <c r="D72" s="8" t="s">
        <v>15</v>
      </c>
      <c r="E72" s="8" t="s">
        <v>773</v>
      </c>
      <c r="F72" s="10">
        <v>199000</v>
      </c>
      <c r="G72" s="10">
        <v>-198999</v>
      </c>
      <c r="H72" s="10">
        <v>1</v>
      </c>
    </row>
    <row r="73" spans="1:8" s="1" customFormat="1" x14ac:dyDescent="0.55000000000000004">
      <c r="A73" s="8">
        <v>6</v>
      </c>
      <c r="B73" s="9">
        <v>100000552846</v>
      </c>
      <c r="C73" s="5">
        <v>0</v>
      </c>
      <c r="D73" s="8" t="s">
        <v>15</v>
      </c>
      <c r="E73" s="8" t="s">
        <v>774</v>
      </c>
      <c r="F73" s="10">
        <v>360320</v>
      </c>
      <c r="G73" s="10">
        <v>-360319</v>
      </c>
      <c r="H73" s="10">
        <v>1</v>
      </c>
    </row>
    <row r="74" spans="1:8" s="1" customFormat="1" x14ac:dyDescent="0.55000000000000004">
      <c r="A74" s="8">
        <v>7</v>
      </c>
      <c r="B74" s="9">
        <v>100000552851</v>
      </c>
      <c r="C74" s="5">
        <v>0</v>
      </c>
      <c r="D74" s="8" t="s">
        <v>15</v>
      </c>
      <c r="E74" s="8" t="s">
        <v>775</v>
      </c>
      <c r="F74" s="10">
        <v>1270000</v>
      </c>
      <c r="G74" s="10">
        <v>-1269999</v>
      </c>
      <c r="H74" s="10">
        <v>1</v>
      </c>
    </row>
    <row r="75" spans="1:8" s="1" customFormat="1" x14ac:dyDescent="0.55000000000000004">
      <c r="A75" s="8">
        <v>8</v>
      </c>
      <c r="B75" s="9">
        <v>100000552872</v>
      </c>
      <c r="C75" s="5">
        <v>0</v>
      </c>
      <c r="D75" s="8" t="s">
        <v>15</v>
      </c>
      <c r="E75" s="8" t="s">
        <v>776</v>
      </c>
      <c r="F75" s="10">
        <v>1069000</v>
      </c>
      <c r="G75" s="10">
        <v>-1068999</v>
      </c>
      <c r="H75" s="10">
        <v>1</v>
      </c>
    </row>
    <row r="76" spans="1:8" s="1" customFormat="1" x14ac:dyDescent="0.55000000000000004">
      <c r="A76" s="8">
        <v>9</v>
      </c>
      <c r="B76" s="9">
        <v>100000552876</v>
      </c>
      <c r="C76" s="5">
        <v>0</v>
      </c>
      <c r="D76" s="8" t="s">
        <v>15</v>
      </c>
      <c r="E76" s="8" t="s">
        <v>777</v>
      </c>
      <c r="F76" s="10">
        <v>150000</v>
      </c>
      <c r="G76" s="10">
        <v>-149999</v>
      </c>
      <c r="H76" s="10">
        <v>1</v>
      </c>
    </row>
    <row r="77" spans="1:8" s="1" customFormat="1" x14ac:dyDescent="0.55000000000000004">
      <c r="A77" s="8">
        <v>10</v>
      </c>
      <c r="B77" s="9">
        <v>100000552886</v>
      </c>
      <c r="C77" s="5">
        <v>0</v>
      </c>
      <c r="D77" s="8" t="s">
        <v>15</v>
      </c>
      <c r="E77" s="8" t="s">
        <v>778</v>
      </c>
      <c r="F77" s="10">
        <v>850000</v>
      </c>
      <c r="G77" s="10">
        <v>-849999</v>
      </c>
      <c r="H77" s="10">
        <v>1</v>
      </c>
    </row>
    <row r="78" spans="1:8" s="1" customFormat="1" x14ac:dyDescent="0.55000000000000004">
      <c r="A78" s="8">
        <v>11</v>
      </c>
      <c r="B78" s="9">
        <v>100000552891</v>
      </c>
      <c r="C78" s="5">
        <v>0</v>
      </c>
      <c r="D78" s="8" t="s">
        <v>15</v>
      </c>
      <c r="E78" s="8" t="s">
        <v>779</v>
      </c>
      <c r="F78" s="10">
        <v>450000</v>
      </c>
      <c r="G78" s="10">
        <v>-449999</v>
      </c>
      <c r="H78" s="10">
        <v>1</v>
      </c>
    </row>
    <row r="79" spans="1:8" s="1" customFormat="1" x14ac:dyDescent="0.55000000000000004">
      <c r="A79" s="8">
        <v>12</v>
      </c>
      <c r="B79" s="9">
        <v>100000552893</v>
      </c>
      <c r="C79" s="5">
        <v>0</v>
      </c>
      <c r="D79" s="8" t="s">
        <v>15</v>
      </c>
      <c r="E79" s="8" t="s">
        <v>780</v>
      </c>
      <c r="F79" s="10">
        <v>300000</v>
      </c>
      <c r="G79" s="10">
        <v>-299999</v>
      </c>
      <c r="H79" s="10">
        <v>1</v>
      </c>
    </row>
    <row r="80" spans="1:8" s="1" customFormat="1" x14ac:dyDescent="0.55000000000000004">
      <c r="A80" s="8">
        <v>13</v>
      </c>
      <c r="B80" s="9">
        <v>100000552907</v>
      </c>
      <c r="C80" s="5">
        <v>0</v>
      </c>
      <c r="D80" s="8" t="s">
        <v>15</v>
      </c>
      <c r="E80" s="8" t="s">
        <v>781</v>
      </c>
      <c r="F80" s="10">
        <v>807000</v>
      </c>
      <c r="G80" s="10">
        <v>-806999</v>
      </c>
      <c r="H80" s="10">
        <v>1</v>
      </c>
    </row>
    <row r="81" spans="1:8" s="1" customFormat="1" x14ac:dyDescent="0.55000000000000004">
      <c r="A81" s="8">
        <v>14</v>
      </c>
      <c r="B81" s="9">
        <v>100000552910</v>
      </c>
      <c r="C81" s="5">
        <v>0</v>
      </c>
      <c r="D81" s="8" t="s">
        <v>15</v>
      </c>
      <c r="E81" s="8" t="s">
        <v>782</v>
      </c>
      <c r="F81" s="10">
        <v>807000</v>
      </c>
      <c r="G81" s="10">
        <v>-806999</v>
      </c>
      <c r="H81" s="10">
        <v>1</v>
      </c>
    </row>
    <row r="82" spans="1:8" s="1" customFormat="1" x14ac:dyDescent="0.55000000000000004">
      <c r="A82" s="8">
        <v>15</v>
      </c>
      <c r="B82" s="9">
        <v>100000572425</v>
      </c>
      <c r="C82" s="5">
        <v>0</v>
      </c>
      <c r="D82" s="8" t="s">
        <v>125</v>
      </c>
      <c r="E82" s="8" t="s">
        <v>783</v>
      </c>
      <c r="F82" s="10">
        <v>1292400</v>
      </c>
      <c r="G82" s="10">
        <v>-1292399</v>
      </c>
      <c r="H82" s="10">
        <v>1</v>
      </c>
    </row>
    <row r="83" spans="1:8" s="1" customFormat="1" x14ac:dyDescent="0.55000000000000004">
      <c r="A83" s="8">
        <v>16</v>
      </c>
      <c r="B83" s="9">
        <v>100000572426</v>
      </c>
      <c r="C83" s="5">
        <v>0</v>
      </c>
      <c r="D83" s="8" t="s">
        <v>125</v>
      </c>
      <c r="E83" s="8" t="s">
        <v>784</v>
      </c>
      <c r="F83" s="10">
        <v>300000</v>
      </c>
      <c r="G83" s="10">
        <v>-299999</v>
      </c>
      <c r="H83" s="10">
        <v>1</v>
      </c>
    </row>
    <row r="84" spans="1:8" s="1" customFormat="1" x14ac:dyDescent="0.55000000000000004">
      <c r="A84" s="11" t="s">
        <v>8</v>
      </c>
      <c r="B84" s="86" t="str">
        <f>+A66</f>
        <v>หมวดสินทรัพย์ 12050100 อาคารพักอาศัย (ที่หมดอายุการใช้งาน)</v>
      </c>
      <c r="C84" s="87"/>
      <c r="D84" s="87"/>
      <c r="E84" s="88"/>
      <c r="F84" s="10">
        <f>SUM(F68:F83)</f>
        <v>9215720</v>
      </c>
      <c r="G84" s="10">
        <f>SUM(G68:G83)</f>
        <v>-9215704</v>
      </c>
      <c r="H84" s="10">
        <f>SUM(H68:H83)</f>
        <v>16</v>
      </c>
    </row>
    <row r="85" spans="1:8" x14ac:dyDescent="0.55000000000000004">
      <c r="A85" s="8"/>
      <c r="B85" s="89" t="s">
        <v>545</v>
      </c>
      <c r="C85" s="90"/>
      <c r="D85" s="90"/>
      <c r="E85" s="91"/>
      <c r="F85" s="10">
        <f>F84+F64</f>
        <v>45395710</v>
      </c>
      <c r="G85" s="10">
        <f>G84+G64</f>
        <v>-32511698.25</v>
      </c>
      <c r="H85" s="10">
        <f>H84+H64</f>
        <v>12884011.750000002</v>
      </c>
    </row>
    <row r="87" spans="1:8" s="1" customFormat="1" x14ac:dyDescent="0.55000000000000004">
      <c r="A87" s="1" t="s">
        <v>16</v>
      </c>
      <c r="B87" s="2"/>
      <c r="C87" s="14"/>
      <c r="F87" s="3"/>
      <c r="G87" s="3"/>
      <c r="H87" s="3"/>
    </row>
    <row r="88" spans="1:8" s="1" customFormat="1" x14ac:dyDescent="0.55000000000000004">
      <c r="A88" s="5" t="s">
        <v>542</v>
      </c>
      <c r="B88" s="6" t="s">
        <v>0</v>
      </c>
      <c r="C88" s="5" t="s">
        <v>1</v>
      </c>
      <c r="D88" s="5" t="s">
        <v>2</v>
      </c>
      <c r="E88" s="5" t="s">
        <v>3</v>
      </c>
      <c r="F88" s="7" t="s">
        <v>4</v>
      </c>
      <c r="G88" s="7" t="s">
        <v>543</v>
      </c>
      <c r="H88" s="7" t="s">
        <v>5</v>
      </c>
    </row>
    <row r="89" spans="1:8" s="1" customFormat="1" x14ac:dyDescent="0.55000000000000004">
      <c r="A89" s="8">
        <v>1</v>
      </c>
      <c r="B89" s="9">
        <v>100000114479</v>
      </c>
      <c r="C89" s="5">
        <v>0</v>
      </c>
      <c r="D89" s="8" t="s">
        <v>785</v>
      </c>
      <c r="E89" s="8" t="s">
        <v>786</v>
      </c>
      <c r="F89" s="10">
        <v>7657565.8899999997</v>
      </c>
      <c r="G89" s="10">
        <v>-1946385.44</v>
      </c>
      <c r="H89" s="10">
        <v>5711180.4500000002</v>
      </c>
    </row>
    <row r="90" spans="1:8" s="1" customFormat="1" x14ac:dyDescent="0.55000000000000004">
      <c r="A90" s="8">
        <v>2</v>
      </c>
      <c r="B90" s="9">
        <v>100000549503</v>
      </c>
      <c r="C90" s="5">
        <v>0</v>
      </c>
      <c r="D90" s="8" t="s">
        <v>15</v>
      </c>
      <c r="E90" s="8" t="s">
        <v>787</v>
      </c>
      <c r="F90" s="10">
        <v>3140206.25</v>
      </c>
      <c r="G90" s="10">
        <v>-62489.11</v>
      </c>
      <c r="H90" s="10">
        <v>3077717.14</v>
      </c>
    </row>
    <row r="91" spans="1:8" s="1" customFormat="1" x14ac:dyDescent="0.55000000000000004">
      <c r="A91" s="8"/>
      <c r="B91" s="9">
        <v>100000549503</v>
      </c>
      <c r="C91" s="5">
        <v>1</v>
      </c>
      <c r="D91" s="8" t="s">
        <v>15</v>
      </c>
      <c r="E91" s="8" t="s">
        <v>787</v>
      </c>
      <c r="F91" s="10">
        <v>4358793.75</v>
      </c>
      <c r="G91" s="10">
        <v>-4358792.75</v>
      </c>
      <c r="H91" s="10">
        <v>1</v>
      </c>
    </row>
    <row r="92" spans="1:8" s="1" customFormat="1" x14ac:dyDescent="0.55000000000000004">
      <c r="A92" s="8">
        <v>3</v>
      </c>
      <c r="B92" s="9">
        <v>100000550396</v>
      </c>
      <c r="C92" s="5">
        <v>0</v>
      </c>
      <c r="D92" s="8" t="s">
        <v>15</v>
      </c>
      <c r="E92" s="8" t="s">
        <v>788</v>
      </c>
      <c r="F92" s="10">
        <v>665625</v>
      </c>
      <c r="G92" s="10">
        <v>-12499.52</v>
      </c>
      <c r="H92" s="10">
        <v>653125.48</v>
      </c>
    </row>
    <row r="93" spans="1:8" s="1" customFormat="1" x14ac:dyDescent="0.55000000000000004">
      <c r="A93" s="8"/>
      <c r="B93" s="9">
        <v>100000550396</v>
      </c>
      <c r="C93" s="5">
        <v>1</v>
      </c>
      <c r="D93" s="8" t="s">
        <v>15</v>
      </c>
      <c r="E93" s="8" t="s">
        <v>788</v>
      </c>
      <c r="F93" s="10">
        <v>834375</v>
      </c>
      <c r="G93" s="10">
        <v>-834374</v>
      </c>
      <c r="H93" s="10">
        <v>1</v>
      </c>
    </row>
    <row r="94" spans="1:8" s="1" customFormat="1" x14ac:dyDescent="0.55000000000000004">
      <c r="A94" s="8">
        <v>4</v>
      </c>
      <c r="B94" s="9">
        <v>100000551610</v>
      </c>
      <c r="C94" s="5">
        <v>0</v>
      </c>
      <c r="D94" s="8" t="s">
        <v>15</v>
      </c>
      <c r="E94" s="8" t="s">
        <v>789</v>
      </c>
      <c r="F94" s="10">
        <v>316458.33</v>
      </c>
      <c r="G94" s="10">
        <v>-25840.560000000001</v>
      </c>
      <c r="H94" s="10">
        <v>290617.77</v>
      </c>
    </row>
    <row r="95" spans="1:8" s="1" customFormat="1" x14ac:dyDescent="0.55000000000000004">
      <c r="A95" s="8"/>
      <c r="B95" s="9">
        <v>100000551610</v>
      </c>
      <c r="C95" s="5">
        <v>1</v>
      </c>
      <c r="D95" s="8" t="s">
        <v>15</v>
      </c>
      <c r="E95" s="8" t="s">
        <v>789</v>
      </c>
      <c r="F95" s="10">
        <v>2163541.67</v>
      </c>
      <c r="G95" s="10">
        <v>-2163540.67</v>
      </c>
      <c r="H95" s="10">
        <v>1</v>
      </c>
    </row>
    <row r="96" spans="1:8" s="1" customFormat="1" x14ac:dyDescent="0.55000000000000004">
      <c r="A96" s="11" t="s">
        <v>8</v>
      </c>
      <c r="B96" s="86" t="str">
        <f>+A87</f>
        <v>หมวดสินทรัพย์ 12050200 อาคารสำนักงาน</v>
      </c>
      <c r="C96" s="87"/>
      <c r="D96" s="87"/>
      <c r="E96" s="88"/>
      <c r="F96" s="10">
        <f>SUM(F89:F95)</f>
        <v>19136565.890000001</v>
      </c>
      <c r="G96" s="10">
        <f>SUM(G89:G95)</f>
        <v>-9403922.0499999989</v>
      </c>
      <c r="H96" s="10">
        <f>SUM(H89:H95)</f>
        <v>9732643.8399999999</v>
      </c>
    </row>
    <row r="97" spans="1:8" s="1" customFormat="1" x14ac:dyDescent="0.55000000000000004">
      <c r="B97" s="2"/>
      <c r="C97" s="14"/>
      <c r="F97" s="3"/>
      <c r="G97" s="3"/>
      <c r="H97" s="3"/>
    </row>
    <row r="98" spans="1:8" s="1" customFormat="1" x14ac:dyDescent="0.55000000000000004">
      <c r="A98" s="1" t="s">
        <v>544</v>
      </c>
      <c r="B98" s="2"/>
      <c r="C98" s="14"/>
      <c r="F98" s="3"/>
      <c r="G98" s="3"/>
      <c r="H98" s="3"/>
    </row>
    <row r="99" spans="1:8" s="1" customFormat="1" x14ac:dyDescent="0.55000000000000004">
      <c r="A99" s="8" t="s">
        <v>542</v>
      </c>
      <c r="B99" s="9" t="s">
        <v>0</v>
      </c>
      <c r="C99" s="5" t="s">
        <v>1</v>
      </c>
      <c r="D99" s="8" t="s">
        <v>2</v>
      </c>
      <c r="E99" s="8" t="s">
        <v>3</v>
      </c>
      <c r="F99" s="10" t="s">
        <v>4</v>
      </c>
      <c r="G99" s="10" t="s">
        <v>543</v>
      </c>
      <c r="H99" s="10" t="s">
        <v>5</v>
      </c>
    </row>
    <row r="100" spans="1:8" s="1" customFormat="1" x14ac:dyDescent="0.55000000000000004">
      <c r="A100" s="8">
        <v>1</v>
      </c>
      <c r="B100" s="9">
        <v>100000552879</v>
      </c>
      <c r="C100" s="5">
        <v>0</v>
      </c>
      <c r="D100" s="8" t="s">
        <v>15</v>
      </c>
      <c r="E100" s="8" t="s">
        <v>790</v>
      </c>
      <c r="F100" s="10">
        <v>250000</v>
      </c>
      <c r="G100" s="10">
        <v>-249999</v>
      </c>
      <c r="H100" s="10">
        <v>1</v>
      </c>
    </row>
    <row r="101" spans="1:8" s="1" customFormat="1" x14ac:dyDescent="0.55000000000000004">
      <c r="A101" s="11" t="s">
        <v>8</v>
      </c>
      <c r="B101" s="86" t="str">
        <f>+A98</f>
        <v>หมวดสินทรัพย์ 12050200 อาคารสำนักงาน (ที่หมดอายุการใช้งาน)</v>
      </c>
      <c r="C101" s="87"/>
      <c r="D101" s="87"/>
      <c r="E101" s="88"/>
      <c r="F101" s="10">
        <f>SUM(F100:F100)</f>
        <v>250000</v>
      </c>
      <c r="G101" s="10">
        <f>SUM(G100:G100)</f>
        <v>-249999</v>
      </c>
      <c r="H101" s="10">
        <f>SUM(H100:H100)</f>
        <v>1</v>
      </c>
    </row>
    <row r="102" spans="1:8" s="1" customFormat="1" x14ac:dyDescent="0.55000000000000004">
      <c r="A102" s="8"/>
      <c r="B102" s="89" t="s">
        <v>545</v>
      </c>
      <c r="C102" s="90"/>
      <c r="D102" s="90"/>
      <c r="E102" s="91"/>
      <c r="F102" s="10">
        <f>+F96+F101</f>
        <v>19386565.890000001</v>
      </c>
      <c r="G102" s="10">
        <f>+G96+G101</f>
        <v>-9653921.0499999989</v>
      </c>
      <c r="H102" s="10">
        <f>+H96+H101</f>
        <v>9732644.8399999999</v>
      </c>
    </row>
    <row r="104" spans="1:8" s="1" customFormat="1" x14ac:dyDescent="0.55000000000000004">
      <c r="A104" s="1" t="s">
        <v>18</v>
      </c>
      <c r="B104" s="2"/>
      <c r="C104" s="14"/>
      <c r="F104" s="3"/>
      <c r="G104" s="3"/>
      <c r="H104" s="3"/>
    </row>
    <row r="105" spans="1:8" s="1" customFormat="1" x14ac:dyDescent="0.55000000000000004">
      <c r="A105" s="5" t="s">
        <v>542</v>
      </c>
      <c r="B105" s="6" t="s">
        <v>0</v>
      </c>
      <c r="C105" s="5" t="s">
        <v>1</v>
      </c>
      <c r="D105" s="5" t="s">
        <v>2</v>
      </c>
      <c r="E105" s="5" t="s">
        <v>3</v>
      </c>
      <c r="F105" s="7" t="s">
        <v>4</v>
      </c>
      <c r="G105" s="7" t="s">
        <v>543</v>
      </c>
      <c r="H105" s="7" t="s">
        <v>5</v>
      </c>
    </row>
    <row r="106" spans="1:8" s="1" customFormat="1" x14ac:dyDescent="0.55000000000000004">
      <c r="A106" s="5">
        <v>1</v>
      </c>
      <c r="B106" s="28">
        <v>100000180459</v>
      </c>
      <c r="C106" s="5">
        <v>0</v>
      </c>
      <c r="D106" s="5" t="s">
        <v>791</v>
      </c>
      <c r="E106" s="5" t="s">
        <v>792</v>
      </c>
      <c r="F106" s="7">
        <v>11358337.5</v>
      </c>
      <c r="G106" s="7">
        <v>-2341571.2200000002</v>
      </c>
      <c r="H106" s="7">
        <v>9016766.2799999993</v>
      </c>
    </row>
    <row r="107" spans="1:8" s="1" customFormat="1" x14ac:dyDescent="0.55000000000000004">
      <c r="A107" s="8"/>
      <c r="B107" s="28">
        <v>100000180459</v>
      </c>
      <c r="C107" s="5">
        <v>1</v>
      </c>
      <c r="D107" s="8" t="s">
        <v>791</v>
      </c>
      <c r="E107" s="8" t="s">
        <v>792</v>
      </c>
      <c r="F107" s="10">
        <v>519662.5</v>
      </c>
      <c r="G107" s="10">
        <v>-519661.5</v>
      </c>
      <c r="H107" s="10">
        <v>1</v>
      </c>
    </row>
    <row r="108" spans="1:8" s="1" customFormat="1" x14ac:dyDescent="0.55000000000000004">
      <c r="A108" s="11" t="s">
        <v>8</v>
      </c>
      <c r="B108" s="86" t="str">
        <f>+A104</f>
        <v>หมวดสินทรัพย์ 12050300 อาคารประโยชน์อื่นๆ</v>
      </c>
      <c r="C108" s="87"/>
      <c r="D108" s="87"/>
      <c r="E108" s="88"/>
      <c r="F108" s="10">
        <f>SUM(F106:F107)</f>
        <v>11878000</v>
      </c>
      <c r="G108" s="10">
        <f t="shared" ref="G108:H108" si="0">SUM(G106:G107)</f>
        <v>-2861232.72</v>
      </c>
      <c r="H108" s="10">
        <f t="shared" si="0"/>
        <v>9016767.2799999993</v>
      </c>
    </row>
    <row r="109" spans="1:8" s="1" customFormat="1" x14ac:dyDescent="0.55000000000000004">
      <c r="A109" s="8"/>
      <c r="B109" s="89" t="s">
        <v>545</v>
      </c>
      <c r="C109" s="90"/>
      <c r="D109" s="90"/>
      <c r="E109" s="91"/>
      <c r="F109" s="10">
        <f>F108</f>
        <v>11878000</v>
      </c>
      <c r="G109" s="10">
        <f t="shared" ref="G109:H109" si="1">G108</f>
        <v>-2861232.72</v>
      </c>
      <c r="H109" s="10">
        <f t="shared" si="1"/>
        <v>9016767.2799999993</v>
      </c>
    </row>
    <row r="111" spans="1:8" s="1" customFormat="1" x14ac:dyDescent="0.55000000000000004">
      <c r="A111" s="1" t="s">
        <v>20</v>
      </c>
      <c r="B111" s="2"/>
      <c r="C111" s="14"/>
      <c r="F111" s="3"/>
      <c r="G111" s="3"/>
      <c r="H111" s="3"/>
    </row>
    <row r="112" spans="1:8" s="1" customFormat="1" x14ac:dyDescent="0.55000000000000004">
      <c r="A112" s="5" t="s">
        <v>542</v>
      </c>
      <c r="B112" s="6" t="s">
        <v>0</v>
      </c>
      <c r="C112" s="5" t="s">
        <v>1</v>
      </c>
      <c r="D112" s="5" t="s">
        <v>2</v>
      </c>
      <c r="E112" s="5" t="s">
        <v>3</v>
      </c>
      <c r="F112" s="7" t="s">
        <v>4</v>
      </c>
      <c r="G112" s="7" t="s">
        <v>543</v>
      </c>
      <c r="H112" s="7" t="s">
        <v>5</v>
      </c>
    </row>
    <row r="113" spans="1:8" s="1" customFormat="1" x14ac:dyDescent="0.55000000000000004">
      <c r="A113" s="8">
        <v>1</v>
      </c>
      <c r="B113" s="9">
        <v>100000550395</v>
      </c>
      <c r="C113" s="5">
        <v>0</v>
      </c>
      <c r="D113" s="8" t="s">
        <v>15</v>
      </c>
      <c r="E113" s="8" t="s">
        <v>794</v>
      </c>
      <c r="F113" s="10">
        <v>26362.5</v>
      </c>
      <c r="G113" s="10">
        <v>-1849.73</v>
      </c>
      <c r="H113" s="10">
        <v>24512.77</v>
      </c>
    </row>
    <row r="114" spans="1:8" s="1" customFormat="1" x14ac:dyDescent="0.55000000000000004">
      <c r="A114" s="8"/>
      <c r="B114" s="9">
        <v>100000550395</v>
      </c>
      <c r="C114" s="5">
        <v>1</v>
      </c>
      <c r="D114" s="8" t="s">
        <v>15</v>
      </c>
      <c r="E114" s="8" t="s">
        <v>794</v>
      </c>
      <c r="F114" s="10">
        <v>195637.5</v>
      </c>
      <c r="G114" s="10">
        <v>-195636.5</v>
      </c>
      <c r="H114" s="10">
        <v>1</v>
      </c>
    </row>
    <row r="115" spans="1:8" s="1" customFormat="1" x14ac:dyDescent="0.55000000000000004">
      <c r="A115" s="8">
        <v>2</v>
      </c>
      <c r="B115" s="9">
        <v>100000552210</v>
      </c>
      <c r="C115" s="5">
        <v>0</v>
      </c>
      <c r="D115" s="8" t="s">
        <v>15</v>
      </c>
      <c r="E115" s="8" t="s">
        <v>795</v>
      </c>
      <c r="F115" s="10">
        <v>2201.67</v>
      </c>
      <c r="G115" s="10">
        <v>-735.9</v>
      </c>
      <c r="H115" s="10">
        <v>1465.77</v>
      </c>
    </row>
    <row r="116" spans="1:8" s="1" customFormat="1" x14ac:dyDescent="0.55000000000000004">
      <c r="A116" s="8"/>
      <c r="B116" s="9">
        <v>100000552210</v>
      </c>
      <c r="C116" s="5">
        <v>1</v>
      </c>
      <c r="D116" s="8" t="s">
        <v>15</v>
      </c>
      <c r="E116" s="8" t="s">
        <v>795</v>
      </c>
      <c r="F116" s="10">
        <v>52840.17</v>
      </c>
      <c r="G116" s="10">
        <v>-52839.17</v>
      </c>
      <c r="H116" s="10">
        <v>1</v>
      </c>
    </row>
    <row r="117" spans="1:8" s="1" customFormat="1" x14ac:dyDescent="0.55000000000000004">
      <c r="A117" s="11" t="s">
        <v>8</v>
      </c>
      <c r="B117" s="86" t="str">
        <f>+A111</f>
        <v>หมวดสินทรัพย์ 12050400 สิ่งปลูกสร้าง</v>
      </c>
      <c r="C117" s="87"/>
      <c r="D117" s="87"/>
      <c r="E117" s="88"/>
      <c r="F117" s="10">
        <f>SUM(F113:F116)</f>
        <v>277041.84000000003</v>
      </c>
      <c r="G117" s="10">
        <f>SUM(G113:G116)</f>
        <v>-251061.3</v>
      </c>
      <c r="H117" s="10">
        <f>SUM(H113:H116)</f>
        <v>25980.54</v>
      </c>
    </row>
    <row r="118" spans="1:8" s="1" customFormat="1" x14ac:dyDescent="0.55000000000000004">
      <c r="B118" s="2"/>
      <c r="C118" s="14"/>
      <c r="F118" s="3"/>
      <c r="G118" s="3"/>
      <c r="H118" s="3"/>
    </row>
    <row r="119" spans="1:8" s="1" customFormat="1" x14ac:dyDescent="0.55000000000000004">
      <c r="A119" s="1" t="s">
        <v>793</v>
      </c>
      <c r="B119" s="2"/>
      <c r="C119" s="14"/>
      <c r="F119" s="3"/>
      <c r="G119" s="3"/>
      <c r="H119" s="3"/>
    </row>
    <row r="120" spans="1:8" s="1" customFormat="1" x14ac:dyDescent="0.55000000000000004">
      <c r="A120" s="8" t="s">
        <v>542</v>
      </c>
      <c r="B120" s="9" t="s">
        <v>0</v>
      </c>
      <c r="C120" s="5" t="s">
        <v>1</v>
      </c>
      <c r="D120" s="8" t="s">
        <v>2</v>
      </c>
      <c r="E120" s="8" t="s">
        <v>3</v>
      </c>
      <c r="F120" s="10" t="s">
        <v>4</v>
      </c>
      <c r="G120" s="10" t="s">
        <v>543</v>
      </c>
      <c r="H120" s="10" t="s">
        <v>5</v>
      </c>
    </row>
    <row r="121" spans="1:8" s="1" customFormat="1" x14ac:dyDescent="0.55000000000000004">
      <c r="A121" s="8">
        <v>1</v>
      </c>
      <c r="B121" s="9">
        <v>100000551600</v>
      </c>
      <c r="C121" s="5">
        <v>0</v>
      </c>
      <c r="D121" s="8" t="s">
        <v>15</v>
      </c>
      <c r="E121" s="8" t="s">
        <v>796</v>
      </c>
      <c r="F121" s="10">
        <v>12000000</v>
      </c>
      <c r="G121" s="10">
        <v>-11999999</v>
      </c>
      <c r="H121" s="10">
        <v>1</v>
      </c>
    </row>
    <row r="122" spans="1:8" s="1" customFormat="1" x14ac:dyDescent="0.55000000000000004">
      <c r="A122" s="8">
        <v>2</v>
      </c>
      <c r="B122" s="9">
        <v>100000552202</v>
      </c>
      <c r="C122" s="5">
        <v>0</v>
      </c>
      <c r="D122" s="8" t="s">
        <v>15</v>
      </c>
      <c r="E122" s="8" t="s">
        <v>797</v>
      </c>
      <c r="F122" s="10">
        <v>200000</v>
      </c>
      <c r="G122" s="10">
        <v>-199999</v>
      </c>
      <c r="H122" s="10">
        <v>1</v>
      </c>
    </row>
    <row r="123" spans="1:8" s="1" customFormat="1" x14ac:dyDescent="0.55000000000000004">
      <c r="A123" s="8">
        <v>3</v>
      </c>
      <c r="B123" s="9">
        <v>100000552897</v>
      </c>
      <c r="C123" s="5">
        <v>0</v>
      </c>
      <c r="D123" s="8" t="s">
        <v>15</v>
      </c>
      <c r="E123" s="8" t="s">
        <v>798</v>
      </c>
      <c r="F123" s="10">
        <v>31000</v>
      </c>
      <c r="G123" s="10">
        <v>-30999</v>
      </c>
      <c r="H123" s="10">
        <v>1</v>
      </c>
    </row>
    <row r="124" spans="1:8" s="1" customFormat="1" x14ac:dyDescent="0.55000000000000004">
      <c r="A124" s="11" t="s">
        <v>8</v>
      </c>
      <c r="B124" s="86" t="str">
        <f>+A119</f>
        <v>หมวดสินทรัพย์ 12050400 สิ่งปลูกสร้าง (ที่หมดอายุการใช้งาน)</v>
      </c>
      <c r="C124" s="87"/>
      <c r="D124" s="87"/>
      <c r="E124" s="88"/>
      <c r="F124" s="10">
        <f>SUM(F121:F123)</f>
        <v>12231000</v>
      </c>
      <c r="G124" s="10">
        <f>SUM(G121:G123)</f>
        <v>-12230997</v>
      </c>
      <c r="H124" s="10">
        <f>SUM(H121:H123)</f>
        <v>3</v>
      </c>
    </row>
    <row r="125" spans="1:8" s="1" customFormat="1" x14ac:dyDescent="0.55000000000000004">
      <c r="A125" s="8"/>
      <c r="B125" s="89" t="s">
        <v>545</v>
      </c>
      <c r="C125" s="90"/>
      <c r="D125" s="90"/>
      <c r="E125" s="91"/>
      <c r="F125" s="10">
        <f>+F117+F124</f>
        <v>12508041.84</v>
      </c>
      <c r="G125" s="10">
        <f>+G117+G124</f>
        <v>-12482058.300000001</v>
      </c>
      <c r="H125" s="10">
        <f>+H117+H124</f>
        <v>25983.54</v>
      </c>
    </row>
    <row r="127" spans="1:8" s="1" customFormat="1" x14ac:dyDescent="0.55000000000000004">
      <c r="A127" s="1" t="s">
        <v>30</v>
      </c>
      <c r="B127" s="2"/>
      <c r="C127" s="14"/>
      <c r="F127" s="3"/>
      <c r="G127" s="3"/>
      <c r="H127" s="3"/>
    </row>
    <row r="128" spans="1:8" s="1" customFormat="1" x14ac:dyDescent="0.55000000000000004">
      <c r="A128" s="5" t="s">
        <v>542</v>
      </c>
      <c r="B128" s="6" t="s">
        <v>0</v>
      </c>
      <c r="C128" s="5" t="s">
        <v>1</v>
      </c>
      <c r="D128" s="5" t="s">
        <v>2</v>
      </c>
      <c r="E128" s="5" t="s">
        <v>3</v>
      </c>
      <c r="F128" s="7" t="s">
        <v>4</v>
      </c>
      <c r="G128" s="7" t="s">
        <v>543</v>
      </c>
      <c r="H128" s="7" t="s">
        <v>5</v>
      </c>
    </row>
    <row r="129" spans="1:8" s="1" customFormat="1" x14ac:dyDescent="0.55000000000000004">
      <c r="A129" s="8">
        <v>1</v>
      </c>
      <c r="B129" s="9">
        <v>100000204628</v>
      </c>
      <c r="C129" s="5">
        <v>0</v>
      </c>
      <c r="D129" s="8" t="s">
        <v>799</v>
      </c>
      <c r="E129" s="8" t="s">
        <v>800</v>
      </c>
      <c r="F129" s="10">
        <v>350000</v>
      </c>
      <c r="G129" s="10">
        <v>-162853.89000000001</v>
      </c>
      <c r="H129" s="10">
        <v>187146.11</v>
      </c>
    </row>
    <row r="130" spans="1:8" s="1" customFormat="1" x14ac:dyDescent="0.55000000000000004">
      <c r="A130" s="8">
        <v>2</v>
      </c>
      <c r="B130" s="9">
        <v>100000372454</v>
      </c>
      <c r="C130" s="5">
        <v>0</v>
      </c>
      <c r="D130" s="8" t="s">
        <v>801</v>
      </c>
      <c r="E130" s="8" t="s">
        <v>802</v>
      </c>
      <c r="F130" s="10">
        <v>79900</v>
      </c>
      <c r="G130" s="10">
        <v>-23614.28</v>
      </c>
      <c r="H130" s="10">
        <v>56285.72</v>
      </c>
    </row>
    <row r="131" spans="1:8" s="1" customFormat="1" x14ac:dyDescent="0.55000000000000004">
      <c r="A131" s="11" t="s">
        <v>8</v>
      </c>
      <c r="B131" s="86" t="str">
        <f>+A127</f>
        <v>หมวดสินทรัพย์ 12060100 ครุภัณฑ์สนง.</v>
      </c>
      <c r="C131" s="87"/>
      <c r="D131" s="87"/>
      <c r="E131" s="88"/>
      <c r="F131" s="10">
        <f>SUM(F129:F130)</f>
        <v>429900</v>
      </c>
      <c r="G131" s="10">
        <f>SUM(G129:G130)</f>
        <v>-186468.17</v>
      </c>
      <c r="H131" s="10">
        <f>SUM(H129:H130)</f>
        <v>243431.83</v>
      </c>
    </row>
    <row r="132" spans="1:8" s="1" customFormat="1" x14ac:dyDescent="0.55000000000000004">
      <c r="A132" s="8"/>
      <c r="B132" s="89" t="s">
        <v>545</v>
      </c>
      <c r="C132" s="90"/>
      <c r="D132" s="90"/>
      <c r="E132" s="91"/>
      <c r="F132" s="10">
        <f>F131</f>
        <v>429900</v>
      </c>
      <c r="G132" s="10">
        <f t="shared" ref="G132:H132" si="2">G131</f>
        <v>-186468.17</v>
      </c>
      <c r="H132" s="10">
        <f t="shared" si="2"/>
        <v>243431.83</v>
      </c>
    </row>
    <row r="134" spans="1:8" s="1" customFormat="1" x14ac:dyDescent="0.55000000000000004">
      <c r="A134" s="1" t="s">
        <v>129</v>
      </c>
      <c r="B134" s="2"/>
      <c r="C134" s="14"/>
      <c r="F134" s="3"/>
      <c r="G134" s="3"/>
      <c r="H134" s="3"/>
    </row>
    <row r="135" spans="1:8" s="1" customFormat="1" x14ac:dyDescent="0.55000000000000004">
      <c r="A135" s="5" t="s">
        <v>542</v>
      </c>
      <c r="B135" s="6" t="s">
        <v>0</v>
      </c>
      <c r="C135" s="5" t="s">
        <v>1</v>
      </c>
      <c r="D135" s="5" t="s">
        <v>2</v>
      </c>
      <c r="E135" s="5" t="s">
        <v>3</v>
      </c>
      <c r="F135" s="7" t="s">
        <v>4</v>
      </c>
      <c r="G135" s="7" t="s">
        <v>543</v>
      </c>
      <c r="H135" s="7" t="s">
        <v>5</v>
      </c>
    </row>
    <row r="136" spans="1:8" s="1" customFormat="1" x14ac:dyDescent="0.55000000000000004">
      <c r="A136" s="8">
        <v>1</v>
      </c>
      <c r="B136" s="9">
        <v>100000172061</v>
      </c>
      <c r="C136" s="5">
        <v>0</v>
      </c>
      <c r="D136" s="8" t="s">
        <v>648</v>
      </c>
      <c r="E136" s="8" t="s">
        <v>803</v>
      </c>
      <c r="F136" s="10">
        <v>538944.43999999994</v>
      </c>
      <c r="G136" s="10">
        <v>-420262.86</v>
      </c>
      <c r="H136" s="10">
        <v>118681.58</v>
      </c>
    </row>
    <row r="137" spans="1:8" s="1" customFormat="1" x14ac:dyDescent="0.55000000000000004">
      <c r="A137" s="8"/>
      <c r="B137" s="9">
        <v>100000172061</v>
      </c>
      <c r="C137" s="5">
        <v>1</v>
      </c>
      <c r="D137" s="8" t="s">
        <v>648</v>
      </c>
      <c r="E137" s="8" t="s">
        <v>803</v>
      </c>
      <c r="F137" s="10">
        <v>351055.56</v>
      </c>
      <c r="G137" s="10">
        <v>-351054.56</v>
      </c>
      <c r="H137" s="10">
        <v>1</v>
      </c>
    </row>
    <row r="138" spans="1:8" s="1" customFormat="1" x14ac:dyDescent="0.55000000000000004">
      <c r="A138" s="8">
        <v>2</v>
      </c>
      <c r="B138" s="9">
        <v>100000569905</v>
      </c>
      <c r="C138" s="5">
        <v>0</v>
      </c>
      <c r="D138" s="8" t="s">
        <v>6</v>
      </c>
      <c r="E138" s="8" t="s">
        <v>804</v>
      </c>
      <c r="F138" s="10">
        <v>174000000</v>
      </c>
      <c r="G138" s="10">
        <v>-29610575.850000001</v>
      </c>
      <c r="H138" s="10">
        <v>144389424.15000001</v>
      </c>
    </row>
    <row r="139" spans="1:8" s="1" customFormat="1" x14ac:dyDescent="0.55000000000000004">
      <c r="A139" s="11" t="s">
        <v>8</v>
      </c>
      <c r="B139" s="86" t="str">
        <f>+A134</f>
        <v>หมวดสินทรัพย์ 12060200 คุรภัณฑ์ยานพาหนะ</v>
      </c>
      <c r="C139" s="87"/>
      <c r="D139" s="87"/>
      <c r="E139" s="88"/>
      <c r="F139" s="10">
        <f>SUM(F136:F138)</f>
        <v>174890000</v>
      </c>
      <c r="G139" s="10">
        <f>SUM(G136:G138)</f>
        <v>-30381893.270000003</v>
      </c>
      <c r="H139" s="10">
        <f>SUM(H136:H138)</f>
        <v>144508106.73000002</v>
      </c>
    </row>
    <row r="140" spans="1:8" s="1" customFormat="1" x14ac:dyDescent="0.55000000000000004">
      <c r="B140" s="2"/>
      <c r="C140" s="14"/>
      <c r="F140" s="3"/>
      <c r="G140" s="3"/>
      <c r="H140" s="3"/>
    </row>
    <row r="141" spans="1:8" s="1" customFormat="1" x14ac:dyDescent="0.55000000000000004">
      <c r="A141" s="1" t="s">
        <v>549</v>
      </c>
      <c r="B141" s="2"/>
      <c r="C141" s="14"/>
      <c r="F141" s="3"/>
      <c r="G141" s="3"/>
      <c r="H141" s="3"/>
    </row>
    <row r="142" spans="1:8" s="1" customFormat="1" x14ac:dyDescent="0.55000000000000004">
      <c r="A142" s="8" t="s">
        <v>542</v>
      </c>
      <c r="B142" s="9" t="s">
        <v>0</v>
      </c>
      <c r="C142" s="5" t="s">
        <v>1</v>
      </c>
      <c r="D142" s="8" t="s">
        <v>2</v>
      </c>
      <c r="E142" s="8" t="s">
        <v>3</v>
      </c>
      <c r="F142" s="10" t="s">
        <v>4</v>
      </c>
      <c r="G142" s="10" t="s">
        <v>543</v>
      </c>
      <c r="H142" s="10" t="s">
        <v>5</v>
      </c>
    </row>
    <row r="143" spans="1:8" s="1" customFormat="1" x14ac:dyDescent="0.55000000000000004">
      <c r="A143" s="8">
        <v>1</v>
      </c>
      <c r="B143" s="9">
        <v>100000151149</v>
      </c>
      <c r="C143" s="5">
        <v>0</v>
      </c>
      <c r="D143" s="8" t="s">
        <v>142</v>
      </c>
      <c r="E143" s="8" t="s">
        <v>644</v>
      </c>
      <c r="F143" s="10">
        <v>642000</v>
      </c>
      <c r="G143" s="10">
        <v>-641999</v>
      </c>
      <c r="H143" s="10">
        <v>1</v>
      </c>
    </row>
    <row r="144" spans="1:8" s="1" customFormat="1" x14ac:dyDescent="0.55000000000000004">
      <c r="A144" s="8">
        <v>2</v>
      </c>
      <c r="B144" s="9">
        <v>100000151150</v>
      </c>
      <c r="C144" s="5">
        <v>0</v>
      </c>
      <c r="D144" s="8" t="s">
        <v>142</v>
      </c>
      <c r="E144" s="8" t="s">
        <v>644</v>
      </c>
      <c r="F144" s="10">
        <v>642000</v>
      </c>
      <c r="G144" s="10">
        <v>-641999</v>
      </c>
      <c r="H144" s="10">
        <v>1</v>
      </c>
    </row>
    <row r="145" spans="1:8" s="1" customFormat="1" x14ac:dyDescent="0.55000000000000004">
      <c r="A145" s="8">
        <v>3</v>
      </c>
      <c r="B145" s="9">
        <v>100000151151</v>
      </c>
      <c r="C145" s="5">
        <v>0</v>
      </c>
      <c r="D145" s="8" t="s">
        <v>142</v>
      </c>
      <c r="E145" s="8" t="s">
        <v>805</v>
      </c>
      <c r="F145" s="10">
        <v>23500</v>
      </c>
      <c r="G145" s="10">
        <v>-23499</v>
      </c>
      <c r="H145" s="10">
        <v>1</v>
      </c>
    </row>
    <row r="146" spans="1:8" s="1" customFormat="1" x14ac:dyDescent="0.55000000000000004">
      <c r="A146" s="8">
        <v>4</v>
      </c>
      <c r="B146" s="9">
        <v>100000151155</v>
      </c>
      <c r="C146" s="5">
        <v>0</v>
      </c>
      <c r="D146" s="8" t="s">
        <v>142</v>
      </c>
      <c r="E146" s="8" t="s">
        <v>805</v>
      </c>
      <c r="F146" s="10">
        <v>23500</v>
      </c>
      <c r="G146" s="10">
        <v>-23499</v>
      </c>
      <c r="H146" s="10">
        <v>1</v>
      </c>
    </row>
    <row r="147" spans="1:8" s="1" customFormat="1" x14ac:dyDescent="0.55000000000000004">
      <c r="A147" s="8">
        <v>5</v>
      </c>
      <c r="B147" s="9">
        <v>100000172052</v>
      </c>
      <c r="C147" s="5">
        <v>0</v>
      </c>
      <c r="D147" s="8" t="s">
        <v>648</v>
      </c>
      <c r="E147" s="8" t="s">
        <v>806</v>
      </c>
      <c r="F147" s="10">
        <v>5251666.67</v>
      </c>
      <c r="G147" s="10">
        <v>-5251665.67</v>
      </c>
      <c r="H147" s="10">
        <v>1</v>
      </c>
    </row>
    <row r="148" spans="1:8" s="1" customFormat="1" x14ac:dyDescent="0.55000000000000004">
      <c r="A148" s="8"/>
      <c r="B148" s="9">
        <v>100000172052</v>
      </c>
      <c r="C148" s="5">
        <v>1</v>
      </c>
      <c r="D148" s="8" t="s">
        <v>648</v>
      </c>
      <c r="E148" s="8" t="s">
        <v>806</v>
      </c>
      <c r="F148" s="10">
        <v>22148333.329999998</v>
      </c>
      <c r="G148" s="10">
        <v>-22148332.329999998</v>
      </c>
      <c r="H148" s="10">
        <v>1</v>
      </c>
    </row>
    <row r="149" spans="1:8" s="1" customFormat="1" x14ac:dyDescent="0.55000000000000004">
      <c r="A149" s="8">
        <v>6</v>
      </c>
      <c r="B149" s="9">
        <v>100000172053</v>
      </c>
      <c r="C149" s="5">
        <v>0</v>
      </c>
      <c r="D149" s="8" t="s">
        <v>648</v>
      </c>
      <c r="E149" s="8" t="s">
        <v>807</v>
      </c>
      <c r="F149" s="10">
        <v>1255833.33</v>
      </c>
      <c r="G149" s="10">
        <v>-1255832.33</v>
      </c>
      <c r="H149" s="10">
        <v>1</v>
      </c>
    </row>
    <row r="150" spans="1:8" s="1" customFormat="1" x14ac:dyDescent="0.55000000000000004">
      <c r="A150" s="8"/>
      <c r="B150" s="9">
        <v>100000172053</v>
      </c>
      <c r="C150" s="5">
        <v>1</v>
      </c>
      <c r="D150" s="8" t="s">
        <v>648</v>
      </c>
      <c r="E150" s="8" t="s">
        <v>807</v>
      </c>
      <c r="F150" s="10">
        <v>26144166.670000002</v>
      </c>
      <c r="G150" s="10">
        <v>-26144165.670000002</v>
      </c>
      <c r="H150" s="10">
        <v>1</v>
      </c>
    </row>
    <row r="151" spans="1:8" s="1" customFormat="1" x14ac:dyDescent="0.55000000000000004">
      <c r="A151" s="8">
        <v>7</v>
      </c>
      <c r="B151" s="9">
        <v>100000172054</v>
      </c>
      <c r="C151" s="5">
        <v>0</v>
      </c>
      <c r="D151" s="8" t="s">
        <v>648</v>
      </c>
      <c r="E151" s="8" t="s">
        <v>808</v>
      </c>
      <c r="F151" s="10">
        <v>1255833.33</v>
      </c>
      <c r="G151" s="10">
        <v>-1255832.33</v>
      </c>
      <c r="H151" s="10">
        <v>1</v>
      </c>
    </row>
    <row r="152" spans="1:8" s="1" customFormat="1" x14ac:dyDescent="0.55000000000000004">
      <c r="A152" s="8"/>
      <c r="B152" s="9">
        <v>100000172054</v>
      </c>
      <c r="C152" s="5">
        <v>1</v>
      </c>
      <c r="D152" s="8" t="s">
        <v>648</v>
      </c>
      <c r="E152" s="8" t="s">
        <v>808</v>
      </c>
      <c r="F152" s="10">
        <v>26144166.670000002</v>
      </c>
      <c r="G152" s="10">
        <v>-26144165.670000002</v>
      </c>
      <c r="H152" s="10">
        <v>1</v>
      </c>
    </row>
    <row r="153" spans="1:8" s="1" customFormat="1" x14ac:dyDescent="0.55000000000000004">
      <c r="A153" s="11" t="s">
        <v>8</v>
      </c>
      <c r="B153" s="86" t="str">
        <f>+A141</f>
        <v>หมวดสินทรัพย์ 12060200 คุรภัณฑ์ยานพาหนะ (ที่หมดอายุการใช้งาน)</v>
      </c>
      <c r="C153" s="87"/>
      <c r="D153" s="87"/>
      <c r="E153" s="88"/>
      <c r="F153" s="10">
        <f>SUM(F143:F152)</f>
        <v>83531000</v>
      </c>
      <c r="G153" s="10">
        <f>SUM(G143:G152)</f>
        <v>-83530990</v>
      </c>
      <c r="H153" s="10">
        <f>SUM(H143:H152)</f>
        <v>10</v>
      </c>
    </row>
    <row r="154" spans="1:8" s="1" customFormat="1" x14ac:dyDescent="0.55000000000000004">
      <c r="A154" s="8"/>
      <c r="B154" s="89" t="s">
        <v>545</v>
      </c>
      <c r="C154" s="90"/>
      <c r="D154" s="90"/>
      <c r="E154" s="91"/>
      <c r="F154" s="10">
        <f>+F139+F153</f>
        <v>258421000</v>
      </c>
      <c r="G154" s="10">
        <f>+G139+G153</f>
        <v>-113912883.27000001</v>
      </c>
      <c r="H154" s="10">
        <f>+H139+H153</f>
        <v>144508116.73000002</v>
      </c>
    </row>
    <row r="156" spans="1:8" x14ac:dyDescent="0.55000000000000004">
      <c r="A156" s="1" t="s">
        <v>157</v>
      </c>
    </row>
    <row r="157" spans="1:8" s="1" customFormat="1" x14ac:dyDescent="0.55000000000000004">
      <c r="A157" s="1" t="s">
        <v>550</v>
      </c>
      <c r="B157" s="2"/>
      <c r="C157" s="14"/>
      <c r="F157" s="3"/>
      <c r="G157" s="3"/>
      <c r="H157" s="3"/>
    </row>
    <row r="158" spans="1:8" s="1" customFormat="1" x14ac:dyDescent="0.55000000000000004">
      <c r="A158" s="8" t="s">
        <v>542</v>
      </c>
      <c r="B158" s="9" t="s">
        <v>0</v>
      </c>
      <c r="C158" s="5" t="s">
        <v>1</v>
      </c>
      <c r="D158" s="8" t="s">
        <v>2</v>
      </c>
      <c r="E158" s="8" t="s">
        <v>3</v>
      </c>
      <c r="F158" s="10" t="s">
        <v>4</v>
      </c>
      <c r="G158" s="10" t="s">
        <v>543</v>
      </c>
      <c r="H158" s="10" t="s">
        <v>5</v>
      </c>
    </row>
    <row r="159" spans="1:8" s="1" customFormat="1" x14ac:dyDescent="0.55000000000000004">
      <c r="A159" s="8">
        <v>1</v>
      </c>
      <c r="B159" s="9">
        <v>100000151323</v>
      </c>
      <c r="C159" s="5">
        <v>0</v>
      </c>
      <c r="D159" s="8" t="s">
        <v>142</v>
      </c>
      <c r="E159" s="8" t="s">
        <v>703</v>
      </c>
      <c r="F159" s="10">
        <v>11200</v>
      </c>
      <c r="G159" s="10">
        <v>-11199</v>
      </c>
      <c r="H159" s="10">
        <v>1</v>
      </c>
    </row>
    <row r="160" spans="1:8" s="1" customFormat="1" x14ac:dyDescent="0.55000000000000004">
      <c r="A160" s="8">
        <v>2</v>
      </c>
      <c r="B160" s="9">
        <v>100000151324</v>
      </c>
      <c r="C160" s="5">
        <v>0</v>
      </c>
      <c r="D160" s="8" t="s">
        <v>142</v>
      </c>
      <c r="E160" s="8" t="s">
        <v>703</v>
      </c>
      <c r="F160" s="10">
        <v>11200</v>
      </c>
      <c r="G160" s="10">
        <v>-11199</v>
      </c>
      <c r="H160" s="10">
        <v>1</v>
      </c>
    </row>
    <row r="161" spans="1:8" s="1" customFormat="1" x14ac:dyDescent="0.55000000000000004">
      <c r="A161" s="8">
        <v>3</v>
      </c>
      <c r="B161" s="9">
        <v>100000151325</v>
      </c>
      <c r="C161" s="5">
        <v>0</v>
      </c>
      <c r="D161" s="8" t="s">
        <v>142</v>
      </c>
      <c r="E161" s="8" t="s">
        <v>703</v>
      </c>
      <c r="F161" s="10">
        <v>11200</v>
      </c>
      <c r="G161" s="10">
        <v>-11199</v>
      </c>
      <c r="H161" s="10">
        <v>1</v>
      </c>
    </row>
    <row r="162" spans="1:8" s="1" customFormat="1" x14ac:dyDescent="0.55000000000000004">
      <c r="A162" s="8">
        <v>4</v>
      </c>
      <c r="B162" s="9">
        <v>100000151326</v>
      </c>
      <c r="C162" s="5">
        <v>0</v>
      </c>
      <c r="D162" s="8" t="s">
        <v>142</v>
      </c>
      <c r="E162" s="8" t="s">
        <v>703</v>
      </c>
      <c r="F162" s="10">
        <v>11200</v>
      </c>
      <c r="G162" s="10">
        <v>-11199</v>
      </c>
      <c r="H162" s="10">
        <v>1</v>
      </c>
    </row>
    <row r="163" spans="1:8" s="1" customFormat="1" x14ac:dyDescent="0.55000000000000004">
      <c r="A163" s="8">
        <v>5</v>
      </c>
      <c r="B163" s="9">
        <v>100000151327</v>
      </c>
      <c r="C163" s="5">
        <v>0</v>
      </c>
      <c r="D163" s="8" t="s">
        <v>142</v>
      </c>
      <c r="E163" s="8" t="s">
        <v>703</v>
      </c>
      <c r="F163" s="10">
        <v>11200</v>
      </c>
      <c r="G163" s="10">
        <v>-11199</v>
      </c>
      <c r="H163" s="10">
        <v>1</v>
      </c>
    </row>
    <row r="164" spans="1:8" s="1" customFormat="1" x14ac:dyDescent="0.55000000000000004">
      <c r="A164" s="8">
        <v>6</v>
      </c>
      <c r="B164" s="9">
        <v>100000151328</v>
      </c>
      <c r="C164" s="5">
        <v>0</v>
      </c>
      <c r="D164" s="8" t="s">
        <v>142</v>
      </c>
      <c r="E164" s="8" t="s">
        <v>703</v>
      </c>
      <c r="F164" s="10">
        <v>11200</v>
      </c>
      <c r="G164" s="10">
        <v>-11199</v>
      </c>
      <c r="H164" s="10">
        <v>1</v>
      </c>
    </row>
    <row r="165" spans="1:8" s="1" customFormat="1" x14ac:dyDescent="0.55000000000000004">
      <c r="A165" s="8">
        <v>7</v>
      </c>
      <c r="B165" s="9">
        <v>100000151329</v>
      </c>
      <c r="C165" s="5">
        <v>0</v>
      </c>
      <c r="D165" s="8" t="s">
        <v>142</v>
      </c>
      <c r="E165" s="8" t="s">
        <v>703</v>
      </c>
      <c r="F165" s="10">
        <v>11200</v>
      </c>
      <c r="G165" s="10">
        <v>-11199</v>
      </c>
      <c r="H165" s="10">
        <v>1</v>
      </c>
    </row>
    <row r="166" spans="1:8" s="1" customFormat="1" x14ac:dyDescent="0.55000000000000004">
      <c r="A166" s="8">
        <v>8</v>
      </c>
      <c r="B166" s="9">
        <v>100000151330</v>
      </c>
      <c r="C166" s="5">
        <v>0</v>
      </c>
      <c r="D166" s="8" t="s">
        <v>142</v>
      </c>
      <c r="E166" s="8" t="s">
        <v>703</v>
      </c>
      <c r="F166" s="10">
        <v>11200</v>
      </c>
      <c r="G166" s="10">
        <v>-11199</v>
      </c>
      <c r="H166" s="10">
        <v>1</v>
      </c>
    </row>
    <row r="167" spans="1:8" s="1" customFormat="1" x14ac:dyDescent="0.55000000000000004">
      <c r="A167" s="8">
        <v>9</v>
      </c>
      <c r="B167" s="9">
        <v>100000151331</v>
      </c>
      <c r="C167" s="5">
        <v>0</v>
      </c>
      <c r="D167" s="8" t="s">
        <v>142</v>
      </c>
      <c r="E167" s="8" t="s">
        <v>703</v>
      </c>
      <c r="F167" s="10">
        <v>11200</v>
      </c>
      <c r="G167" s="10">
        <v>-11199</v>
      </c>
      <c r="H167" s="10">
        <v>1</v>
      </c>
    </row>
    <row r="168" spans="1:8" s="1" customFormat="1" x14ac:dyDescent="0.55000000000000004">
      <c r="A168" s="8">
        <v>10</v>
      </c>
      <c r="B168" s="9">
        <v>100000151332</v>
      </c>
      <c r="C168" s="5">
        <v>0</v>
      </c>
      <c r="D168" s="8" t="s">
        <v>142</v>
      </c>
      <c r="E168" s="8" t="s">
        <v>703</v>
      </c>
      <c r="F168" s="10">
        <v>11200</v>
      </c>
      <c r="G168" s="10">
        <v>-11199</v>
      </c>
      <c r="H168" s="10">
        <v>1</v>
      </c>
    </row>
    <row r="169" spans="1:8" s="1" customFormat="1" x14ac:dyDescent="0.55000000000000004">
      <c r="A169" s="8">
        <v>11</v>
      </c>
      <c r="B169" s="9">
        <v>100000151333</v>
      </c>
      <c r="C169" s="5">
        <v>0</v>
      </c>
      <c r="D169" s="8" t="s">
        <v>142</v>
      </c>
      <c r="E169" s="8" t="s">
        <v>703</v>
      </c>
      <c r="F169" s="10">
        <v>11200</v>
      </c>
      <c r="G169" s="10">
        <v>-11199</v>
      </c>
      <c r="H169" s="10">
        <v>1</v>
      </c>
    </row>
    <row r="170" spans="1:8" s="1" customFormat="1" x14ac:dyDescent="0.55000000000000004">
      <c r="A170" s="8">
        <v>12</v>
      </c>
      <c r="B170" s="9">
        <v>100000151334</v>
      </c>
      <c r="C170" s="5">
        <v>0</v>
      </c>
      <c r="D170" s="8" t="s">
        <v>142</v>
      </c>
      <c r="E170" s="8" t="s">
        <v>703</v>
      </c>
      <c r="F170" s="10">
        <v>11200</v>
      </c>
      <c r="G170" s="10">
        <v>-11199</v>
      </c>
      <c r="H170" s="10">
        <v>1</v>
      </c>
    </row>
    <row r="171" spans="1:8" s="1" customFormat="1" x14ac:dyDescent="0.55000000000000004">
      <c r="A171" s="8">
        <v>13</v>
      </c>
      <c r="B171" s="9">
        <v>100000151335</v>
      </c>
      <c r="C171" s="5">
        <v>0</v>
      </c>
      <c r="D171" s="8" t="s">
        <v>142</v>
      </c>
      <c r="E171" s="8" t="s">
        <v>703</v>
      </c>
      <c r="F171" s="10">
        <v>11200</v>
      </c>
      <c r="G171" s="10">
        <v>-11199</v>
      </c>
      <c r="H171" s="10">
        <v>1</v>
      </c>
    </row>
    <row r="172" spans="1:8" s="1" customFormat="1" x14ac:dyDescent="0.55000000000000004">
      <c r="A172" s="8">
        <v>14</v>
      </c>
      <c r="B172" s="9">
        <v>100000151356</v>
      </c>
      <c r="C172" s="5">
        <v>0</v>
      </c>
      <c r="D172" s="8" t="s">
        <v>142</v>
      </c>
      <c r="E172" s="8" t="s">
        <v>704</v>
      </c>
      <c r="F172" s="10">
        <v>23540</v>
      </c>
      <c r="G172" s="10">
        <v>-23539</v>
      </c>
      <c r="H172" s="10">
        <v>1</v>
      </c>
    </row>
    <row r="173" spans="1:8" s="1" customFormat="1" x14ac:dyDescent="0.55000000000000004">
      <c r="A173" s="8">
        <v>15</v>
      </c>
      <c r="B173" s="9">
        <v>100000151357</v>
      </c>
      <c r="C173" s="5">
        <v>0</v>
      </c>
      <c r="D173" s="8" t="s">
        <v>142</v>
      </c>
      <c r="E173" s="8" t="s">
        <v>704</v>
      </c>
      <c r="F173" s="10">
        <v>23540</v>
      </c>
      <c r="G173" s="10">
        <v>-23539</v>
      </c>
      <c r="H173" s="10">
        <v>1</v>
      </c>
    </row>
    <row r="174" spans="1:8" s="1" customFormat="1" x14ac:dyDescent="0.55000000000000004">
      <c r="A174" s="8">
        <v>16</v>
      </c>
      <c r="B174" s="9">
        <v>100000151358</v>
      </c>
      <c r="C174" s="5">
        <v>0</v>
      </c>
      <c r="D174" s="8" t="s">
        <v>142</v>
      </c>
      <c r="E174" s="8" t="s">
        <v>704</v>
      </c>
      <c r="F174" s="10">
        <v>23540</v>
      </c>
      <c r="G174" s="10">
        <v>-23539</v>
      </c>
      <c r="H174" s="10">
        <v>1</v>
      </c>
    </row>
    <row r="175" spans="1:8" s="1" customFormat="1" x14ac:dyDescent="0.55000000000000004">
      <c r="A175" s="8">
        <v>17</v>
      </c>
      <c r="B175" s="9">
        <v>100000151359</v>
      </c>
      <c r="C175" s="5">
        <v>0</v>
      </c>
      <c r="D175" s="8" t="s">
        <v>142</v>
      </c>
      <c r="E175" s="8" t="s">
        <v>704</v>
      </c>
      <c r="F175" s="10">
        <v>23540</v>
      </c>
      <c r="G175" s="10">
        <v>-23539</v>
      </c>
      <c r="H175" s="10">
        <v>1</v>
      </c>
    </row>
    <row r="176" spans="1:8" s="1" customFormat="1" x14ac:dyDescent="0.55000000000000004">
      <c r="A176" s="8">
        <v>18</v>
      </c>
      <c r="B176" s="9">
        <v>100000151364</v>
      </c>
      <c r="C176" s="5">
        <v>0</v>
      </c>
      <c r="D176" s="8" t="s">
        <v>142</v>
      </c>
      <c r="E176" s="8" t="s">
        <v>703</v>
      </c>
      <c r="F176" s="10">
        <v>5992</v>
      </c>
      <c r="G176" s="10">
        <v>-5991</v>
      </c>
      <c r="H176" s="10">
        <v>1</v>
      </c>
    </row>
    <row r="177" spans="1:8" s="1" customFormat="1" x14ac:dyDescent="0.55000000000000004">
      <c r="A177" s="8">
        <v>19</v>
      </c>
      <c r="B177" s="9">
        <v>100000151365</v>
      </c>
      <c r="C177" s="5">
        <v>0</v>
      </c>
      <c r="D177" s="8" t="s">
        <v>142</v>
      </c>
      <c r="E177" s="8" t="s">
        <v>703</v>
      </c>
      <c r="F177" s="10">
        <v>5992</v>
      </c>
      <c r="G177" s="10">
        <v>-5991</v>
      </c>
      <c r="H177" s="10">
        <v>1</v>
      </c>
    </row>
    <row r="178" spans="1:8" s="1" customFormat="1" x14ac:dyDescent="0.55000000000000004">
      <c r="A178" s="8">
        <v>20</v>
      </c>
      <c r="B178" s="9">
        <v>100000151366</v>
      </c>
      <c r="C178" s="5">
        <v>0</v>
      </c>
      <c r="D178" s="8" t="s">
        <v>142</v>
      </c>
      <c r="E178" s="8" t="s">
        <v>703</v>
      </c>
      <c r="F178" s="10">
        <v>5992</v>
      </c>
      <c r="G178" s="10">
        <v>-5991</v>
      </c>
      <c r="H178" s="10">
        <v>1</v>
      </c>
    </row>
    <row r="179" spans="1:8" s="1" customFormat="1" x14ac:dyDescent="0.55000000000000004">
      <c r="A179" s="8">
        <v>21</v>
      </c>
      <c r="B179" s="9">
        <v>100000151367</v>
      </c>
      <c r="C179" s="5">
        <v>0</v>
      </c>
      <c r="D179" s="8" t="s">
        <v>142</v>
      </c>
      <c r="E179" s="8" t="s">
        <v>703</v>
      </c>
      <c r="F179" s="10">
        <v>5992</v>
      </c>
      <c r="G179" s="10">
        <v>-5991</v>
      </c>
      <c r="H179" s="10">
        <v>1</v>
      </c>
    </row>
    <row r="180" spans="1:8" s="1" customFormat="1" x14ac:dyDescent="0.55000000000000004">
      <c r="A180" s="8">
        <v>22</v>
      </c>
      <c r="B180" s="9">
        <v>100000151368</v>
      </c>
      <c r="C180" s="5">
        <v>0</v>
      </c>
      <c r="D180" s="8" t="s">
        <v>142</v>
      </c>
      <c r="E180" s="8" t="s">
        <v>703</v>
      </c>
      <c r="F180" s="10">
        <v>5992</v>
      </c>
      <c r="G180" s="10">
        <v>-5991</v>
      </c>
      <c r="H180" s="10">
        <v>1</v>
      </c>
    </row>
    <row r="181" spans="1:8" s="1" customFormat="1" x14ac:dyDescent="0.55000000000000004">
      <c r="A181" s="8">
        <v>23</v>
      </c>
      <c r="B181" s="9">
        <v>100000151369</v>
      </c>
      <c r="C181" s="5">
        <v>0</v>
      </c>
      <c r="D181" s="8" t="s">
        <v>142</v>
      </c>
      <c r="E181" s="8" t="s">
        <v>703</v>
      </c>
      <c r="F181" s="10">
        <v>5992</v>
      </c>
      <c r="G181" s="10">
        <v>-5991</v>
      </c>
      <c r="H181" s="10">
        <v>1</v>
      </c>
    </row>
    <row r="182" spans="1:8" s="1" customFormat="1" x14ac:dyDescent="0.55000000000000004">
      <c r="A182" s="8">
        <v>24</v>
      </c>
      <c r="B182" s="9">
        <v>100000151370</v>
      </c>
      <c r="C182" s="5">
        <v>0</v>
      </c>
      <c r="D182" s="8" t="s">
        <v>142</v>
      </c>
      <c r="E182" s="8" t="s">
        <v>703</v>
      </c>
      <c r="F182" s="10">
        <v>5992</v>
      </c>
      <c r="G182" s="10">
        <v>-5991</v>
      </c>
      <c r="H182" s="10">
        <v>1</v>
      </c>
    </row>
    <row r="183" spans="1:8" s="1" customFormat="1" x14ac:dyDescent="0.55000000000000004">
      <c r="A183" s="8">
        <v>25</v>
      </c>
      <c r="B183" s="9">
        <v>100000151371</v>
      </c>
      <c r="C183" s="5">
        <v>0</v>
      </c>
      <c r="D183" s="8" t="s">
        <v>142</v>
      </c>
      <c r="E183" s="8" t="s">
        <v>703</v>
      </c>
      <c r="F183" s="10">
        <v>5992</v>
      </c>
      <c r="G183" s="10">
        <v>-5991</v>
      </c>
      <c r="H183" s="10">
        <v>1</v>
      </c>
    </row>
    <row r="184" spans="1:8" s="1" customFormat="1" x14ac:dyDescent="0.55000000000000004">
      <c r="A184" s="8">
        <v>26</v>
      </c>
      <c r="B184" s="9">
        <v>100000151372</v>
      </c>
      <c r="C184" s="5">
        <v>0</v>
      </c>
      <c r="D184" s="8" t="s">
        <v>142</v>
      </c>
      <c r="E184" s="8" t="s">
        <v>703</v>
      </c>
      <c r="F184" s="10">
        <v>5992</v>
      </c>
      <c r="G184" s="10">
        <v>-5991</v>
      </c>
      <c r="H184" s="10">
        <v>1</v>
      </c>
    </row>
    <row r="185" spans="1:8" s="1" customFormat="1" x14ac:dyDescent="0.55000000000000004">
      <c r="A185" s="8">
        <v>27</v>
      </c>
      <c r="B185" s="9">
        <v>100000201922</v>
      </c>
      <c r="C185" s="5">
        <v>0</v>
      </c>
      <c r="D185" s="8" t="s">
        <v>809</v>
      </c>
      <c r="E185" s="8" t="s">
        <v>810</v>
      </c>
      <c r="F185" s="10">
        <v>73830</v>
      </c>
      <c r="G185" s="10">
        <v>-73829</v>
      </c>
      <c r="H185" s="10">
        <v>1</v>
      </c>
    </row>
    <row r="186" spans="1:8" s="1" customFormat="1" x14ac:dyDescent="0.55000000000000004">
      <c r="A186" s="8">
        <v>28</v>
      </c>
      <c r="B186" s="9">
        <v>100000201923</v>
      </c>
      <c r="C186" s="5">
        <v>0</v>
      </c>
      <c r="D186" s="8" t="s">
        <v>809</v>
      </c>
      <c r="E186" s="8" t="s">
        <v>810</v>
      </c>
      <c r="F186" s="10">
        <v>73830</v>
      </c>
      <c r="G186" s="10">
        <v>-73829</v>
      </c>
      <c r="H186" s="10">
        <v>1</v>
      </c>
    </row>
    <row r="187" spans="1:8" s="1" customFormat="1" x14ac:dyDescent="0.55000000000000004">
      <c r="A187" s="11" t="s">
        <v>8</v>
      </c>
      <c r="B187" s="86" t="str">
        <f>+A157</f>
        <v>หมวดสินทรัพย์ 12060300 คุรภัณฑ์ไฟฟ้า (ที่หมดอายุการใช้งาน)</v>
      </c>
      <c r="C187" s="87"/>
      <c r="D187" s="87"/>
      <c r="E187" s="88"/>
      <c r="F187" s="10">
        <f>SUM(F159:F186)</f>
        <v>441348</v>
      </c>
      <c r="G187" s="10">
        <f>SUM(G159:G186)</f>
        <v>-441320</v>
      </c>
      <c r="H187" s="10">
        <f>SUM(H159:H186)</f>
        <v>28</v>
      </c>
    </row>
    <row r="188" spans="1:8" s="1" customFormat="1" x14ac:dyDescent="0.55000000000000004">
      <c r="A188" s="8"/>
      <c r="B188" s="89" t="s">
        <v>545</v>
      </c>
      <c r="C188" s="90"/>
      <c r="D188" s="90"/>
      <c r="E188" s="91"/>
      <c r="F188" s="10">
        <f>F187</f>
        <v>441348</v>
      </c>
      <c r="G188" s="10">
        <f t="shared" ref="G188:H188" si="3">G187</f>
        <v>-441320</v>
      </c>
      <c r="H188" s="10">
        <f t="shared" si="3"/>
        <v>28</v>
      </c>
    </row>
    <row r="190" spans="1:8" x14ac:dyDescent="0.55000000000000004">
      <c r="A190" s="12" t="s">
        <v>494</v>
      </c>
    </row>
    <row r="191" spans="1:8" s="1" customFormat="1" x14ac:dyDescent="0.55000000000000004">
      <c r="A191" s="1" t="s">
        <v>556</v>
      </c>
      <c r="B191" s="2"/>
      <c r="C191" s="14"/>
      <c r="F191" s="3"/>
      <c r="G191" s="3"/>
      <c r="H191" s="3"/>
    </row>
    <row r="192" spans="1:8" s="1" customFormat="1" x14ac:dyDescent="0.55000000000000004">
      <c r="A192" s="8" t="s">
        <v>542</v>
      </c>
      <c r="B192" s="9" t="s">
        <v>0</v>
      </c>
      <c r="C192" s="5" t="s">
        <v>1</v>
      </c>
      <c r="D192" s="8" t="s">
        <v>2</v>
      </c>
      <c r="E192" s="8" t="s">
        <v>3</v>
      </c>
      <c r="F192" s="10" t="s">
        <v>4</v>
      </c>
      <c r="G192" s="10" t="s">
        <v>543</v>
      </c>
      <c r="H192" s="10" t="s">
        <v>5</v>
      </c>
    </row>
    <row r="193" spans="1:8" s="1" customFormat="1" x14ac:dyDescent="0.55000000000000004">
      <c r="A193" s="8">
        <v>1</v>
      </c>
      <c r="B193" s="9">
        <v>100000308207</v>
      </c>
      <c r="C193" s="5">
        <v>0</v>
      </c>
      <c r="D193" s="8" t="s">
        <v>658</v>
      </c>
      <c r="E193" s="8" t="s">
        <v>291</v>
      </c>
      <c r="F193" s="10">
        <v>43400</v>
      </c>
      <c r="G193" s="10">
        <v>-43399</v>
      </c>
      <c r="H193" s="10">
        <v>1</v>
      </c>
    </row>
    <row r="194" spans="1:8" s="1" customFormat="1" x14ac:dyDescent="0.55000000000000004">
      <c r="A194" s="8">
        <v>2</v>
      </c>
      <c r="B194" s="9">
        <v>100000308208</v>
      </c>
      <c r="C194" s="5">
        <v>0</v>
      </c>
      <c r="D194" s="8" t="s">
        <v>658</v>
      </c>
      <c r="E194" s="8" t="s">
        <v>811</v>
      </c>
      <c r="F194" s="10">
        <v>5800</v>
      </c>
      <c r="G194" s="10">
        <v>-5799</v>
      </c>
      <c r="H194" s="10">
        <v>1</v>
      </c>
    </row>
    <row r="195" spans="1:8" s="1" customFormat="1" x14ac:dyDescent="0.55000000000000004">
      <c r="A195" s="8">
        <v>3</v>
      </c>
      <c r="B195" s="9">
        <v>100000308209</v>
      </c>
      <c r="C195" s="5">
        <v>0</v>
      </c>
      <c r="D195" s="8" t="s">
        <v>658</v>
      </c>
      <c r="E195" s="8" t="s">
        <v>812</v>
      </c>
      <c r="F195" s="10">
        <v>16800</v>
      </c>
      <c r="G195" s="10">
        <v>-16799</v>
      </c>
      <c r="H195" s="10">
        <v>1</v>
      </c>
    </row>
    <row r="196" spans="1:8" s="1" customFormat="1" x14ac:dyDescent="0.55000000000000004">
      <c r="A196" s="11" t="s">
        <v>8</v>
      </c>
      <c r="B196" s="86" t="str">
        <f>+A191</f>
        <v>หมวดสินทรัพย์ 12061000 คุรภัณฑ์คอมพิวเตอร์ (ที่หมดอายุการใช้งาน)</v>
      </c>
      <c r="C196" s="87"/>
      <c r="D196" s="87"/>
      <c r="E196" s="88"/>
      <c r="F196" s="10">
        <f>SUM(F193:F195)</f>
        <v>66000</v>
      </c>
      <c r="G196" s="10">
        <f>SUM(G193:G195)</f>
        <v>-65997</v>
      </c>
      <c r="H196" s="10">
        <f>SUM(H193:H195)</f>
        <v>3</v>
      </c>
    </row>
    <row r="197" spans="1:8" s="1" customFormat="1" x14ac:dyDescent="0.55000000000000004">
      <c r="A197" s="8"/>
      <c r="B197" s="89" t="s">
        <v>545</v>
      </c>
      <c r="C197" s="90"/>
      <c r="D197" s="90"/>
      <c r="E197" s="91"/>
      <c r="F197" s="10">
        <f>F196</f>
        <v>66000</v>
      </c>
      <c r="G197" s="10">
        <f t="shared" ref="G197" si="4">G196</f>
        <v>-65997</v>
      </c>
      <c r="H197" s="10">
        <f t="shared" ref="H197" si="5">H196</f>
        <v>3</v>
      </c>
    </row>
    <row r="199" spans="1:8" x14ac:dyDescent="0.55000000000000004">
      <c r="F199" s="13">
        <f>+F197+F188+F154+F125+F109+F102+F85+F132</f>
        <v>348526565.72999996</v>
      </c>
      <c r="G199" s="13">
        <f t="shared" ref="G199:H199" si="6">+G197+G188+G154+G125+G109+G102+G85+G132</f>
        <v>-172115578.75999999</v>
      </c>
      <c r="H199" s="13">
        <f t="shared" si="6"/>
        <v>176410986.97000003</v>
      </c>
    </row>
  </sheetData>
  <mergeCells count="21">
    <mergeCell ref="B132:E132"/>
    <mergeCell ref="B197:E197"/>
    <mergeCell ref="B139:E139"/>
    <mergeCell ref="B153:E153"/>
    <mergeCell ref="B154:E154"/>
    <mergeCell ref="B187:E187"/>
    <mergeCell ref="B188:E188"/>
    <mergeCell ref="B196:E196"/>
    <mergeCell ref="B117:E117"/>
    <mergeCell ref="B124:E124"/>
    <mergeCell ref="B125:E125"/>
    <mergeCell ref="B131:E131"/>
    <mergeCell ref="B101:E101"/>
    <mergeCell ref="B102:E102"/>
    <mergeCell ref="B108:E108"/>
    <mergeCell ref="B109:E109"/>
    <mergeCell ref="A1:H1"/>
    <mergeCell ref="B64:E64"/>
    <mergeCell ref="B84:E84"/>
    <mergeCell ref="B85:E85"/>
    <mergeCell ref="B96:E96"/>
  </mergeCells>
  <conditionalFormatting sqref="B1:B1048576">
    <cfRule type="duplicateValues" dxfId="14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I31"/>
  <sheetViews>
    <sheetView workbookViewId="0">
      <selection activeCell="G9" sqref="G9"/>
    </sheetView>
  </sheetViews>
  <sheetFormatPr defaultRowHeight="24" x14ac:dyDescent="0.55000000000000004"/>
  <cols>
    <col min="1" max="1" width="9.125" style="12" bestFit="1" customWidth="1"/>
    <col min="2" max="2" width="10.625" style="12" customWidth="1"/>
    <col min="3" max="3" width="26.625" style="12" customWidth="1"/>
    <col min="4" max="4" width="11.5" style="12" customWidth="1"/>
    <col min="5" max="5" width="9.125" style="12" bestFit="1" customWidth="1"/>
    <col min="6" max="6" width="7.375" style="12" bestFit="1" customWidth="1"/>
    <col min="7" max="7" width="16" style="25" customWidth="1"/>
    <col min="8" max="8" width="15.75" style="25" customWidth="1"/>
    <col min="9" max="9" width="15" style="12" customWidth="1"/>
    <col min="10" max="257" width="9" style="12"/>
    <col min="258" max="258" width="10.625" style="12" customWidth="1"/>
    <col min="259" max="259" width="26.625" style="12" customWidth="1"/>
    <col min="260" max="260" width="11.5" style="12" customWidth="1"/>
    <col min="261" max="261" width="9" style="12"/>
    <col min="262" max="262" width="7.25" style="12" bestFit="1" customWidth="1"/>
    <col min="263" max="264" width="13" style="12" bestFit="1" customWidth="1"/>
    <col min="265" max="513" width="9" style="12"/>
    <col min="514" max="514" width="10.625" style="12" customWidth="1"/>
    <col min="515" max="515" width="26.625" style="12" customWidth="1"/>
    <col min="516" max="516" width="11.5" style="12" customWidth="1"/>
    <col min="517" max="517" width="9" style="12"/>
    <col min="518" max="518" width="7.25" style="12" bestFit="1" customWidth="1"/>
    <col min="519" max="520" width="13" style="12" bestFit="1" customWidth="1"/>
    <col min="521" max="769" width="9" style="12"/>
    <col min="770" max="770" width="10.625" style="12" customWidth="1"/>
    <col min="771" max="771" width="26.625" style="12" customWidth="1"/>
    <col min="772" max="772" width="11.5" style="12" customWidth="1"/>
    <col min="773" max="773" width="9" style="12"/>
    <col min="774" max="774" width="7.25" style="12" bestFit="1" customWidth="1"/>
    <col min="775" max="776" width="13" style="12" bestFit="1" customWidth="1"/>
    <col min="777" max="1025" width="9" style="12"/>
    <col min="1026" max="1026" width="10.625" style="12" customWidth="1"/>
    <col min="1027" max="1027" width="26.625" style="12" customWidth="1"/>
    <col min="1028" max="1028" width="11.5" style="12" customWidth="1"/>
    <col min="1029" max="1029" width="9" style="12"/>
    <col min="1030" max="1030" width="7.25" style="12" bestFit="1" customWidth="1"/>
    <col min="1031" max="1032" width="13" style="12" bestFit="1" customWidth="1"/>
    <col min="1033" max="1281" width="9" style="12"/>
    <col min="1282" max="1282" width="10.625" style="12" customWidth="1"/>
    <col min="1283" max="1283" width="26.625" style="12" customWidth="1"/>
    <col min="1284" max="1284" width="11.5" style="12" customWidth="1"/>
    <col min="1285" max="1285" width="9" style="12"/>
    <col min="1286" max="1286" width="7.25" style="12" bestFit="1" customWidth="1"/>
    <col min="1287" max="1288" width="13" style="12" bestFit="1" customWidth="1"/>
    <col min="1289" max="1537" width="9" style="12"/>
    <col min="1538" max="1538" width="10.625" style="12" customWidth="1"/>
    <col min="1539" max="1539" width="26.625" style="12" customWidth="1"/>
    <col min="1540" max="1540" width="11.5" style="12" customWidth="1"/>
    <col min="1541" max="1541" width="9" style="12"/>
    <col min="1542" max="1542" width="7.25" style="12" bestFit="1" customWidth="1"/>
    <col min="1543" max="1544" width="13" style="12" bestFit="1" customWidth="1"/>
    <col min="1545" max="1793" width="9" style="12"/>
    <col min="1794" max="1794" width="10.625" style="12" customWidth="1"/>
    <col min="1795" max="1795" width="26.625" style="12" customWidth="1"/>
    <col min="1796" max="1796" width="11.5" style="12" customWidth="1"/>
    <col min="1797" max="1797" width="9" style="12"/>
    <col min="1798" max="1798" width="7.25" style="12" bestFit="1" customWidth="1"/>
    <col min="1799" max="1800" width="13" style="12" bestFit="1" customWidth="1"/>
    <col min="1801" max="2049" width="9" style="12"/>
    <col min="2050" max="2050" width="10.625" style="12" customWidth="1"/>
    <col min="2051" max="2051" width="26.625" style="12" customWidth="1"/>
    <col min="2052" max="2052" width="11.5" style="12" customWidth="1"/>
    <col min="2053" max="2053" width="9" style="12"/>
    <col min="2054" max="2054" width="7.25" style="12" bestFit="1" customWidth="1"/>
    <col min="2055" max="2056" width="13" style="12" bestFit="1" customWidth="1"/>
    <col min="2057" max="2305" width="9" style="12"/>
    <col min="2306" max="2306" width="10.625" style="12" customWidth="1"/>
    <col min="2307" max="2307" width="26.625" style="12" customWidth="1"/>
    <col min="2308" max="2308" width="11.5" style="12" customWidth="1"/>
    <col min="2309" max="2309" width="9" style="12"/>
    <col min="2310" max="2310" width="7.25" style="12" bestFit="1" customWidth="1"/>
    <col min="2311" max="2312" width="13" style="12" bestFit="1" customWidth="1"/>
    <col min="2313" max="2561" width="9" style="12"/>
    <col min="2562" max="2562" width="10.625" style="12" customWidth="1"/>
    <col min="2563" max="2563" width="26.625" style="12" customWidth="1"/>
    <col min="2564" max="2564" width="11.5" style="12" customWidth="1"/>
    <col min="2565" max="2565" width="9" style="12"/>
    <col min="2566" max="2566" width="7.25" style="12" bestFit="1" customWidth="1"/>
    <col min="2567" max="2568" width="13" style="12" bestFit="1" customWidth="1"/>
    <col min="2569" max="2817" width="9" style="12"/>
    <col min="2818" max="2818" width="10.625" style="12" customWidth="1"/>
    <col min="2819" max="2819" width="26.625" style="12" customWidth="1"/>
    <col min="2820" max="2820" width="11.5" style="12" customWidth="1"/>
    <col min="2821" max="2821" width="9" style="12"/>
    <col min="2822" max="2822" width="7.25" style="12" bestFit="1" customWidth="1"/>
    <col min="2823" max="2824" width="13" style="12" bestFit="1" customWidth="1"/>
    <col min="2825" max="3073" width="9" style="12"/>
    <col min="3074" max="3074" width="10.625" style="12" customWidth="1"/>
    <col min="3075" max="3075" width="26.625" style="12" customWidth="1"/>
    <col min="3076" max="3076" width="11.5" style="12" customWidth="1"/>
    <col min="3077" max="3077" width="9" style="12"/>
    <col min="3078" max="3078" width="7.25" style="12" bestFit="1" customWidth="1"/>
    <col min="3079" max="3080" width="13" style="12" bestFit="1" customWidth="1"/>
    <col min="3081" max="3329" width="9" style="12"/>
    <col min="3330" max="3330" width="10.625" style="12" customWidth="1"/>
    <col min="3331" max="3331" width="26.625" style="12" customWidth="1"/>
    <col min="3332" max="3332" width="11.5" style="12" customWidth="1"/>
    <col min="3333" max="3333" width="9" style="12"/>
    <col min="3334" max="3334" width="7.25" style="12" bestFit="1" customWidth="1"/>
    <col min="3335" max="3336" width="13" style="12" bestFit="1" customWidth="1"/>
    <col min="3337" max="3585" width="9" style="12"/>
    <col min="3586" max="3586" width="10.625" style="12" customWidth="1"/>
    <col min="3587" max="3587" width="26.625" style="12" customWidth="1"/>
    <col min="3588" max="3588" width="11.5" style="12" customWidth="1"/>
    <col min="3589" max="3589" width="9" style="12"/>
    <col min="3590" max="3590" width="7.25" style="12" bestFit="1" customWidth="1"/>
    <col min="3591" max="3592" width="13" style="12" bestFit="1" customWidth="1"/>
    <col min="3593" max="3841" width="9" style="12"/>
    <col min="3842" max="3842" width="10.625" style="12" customWidth="1"/>
    <col min="3843" max="3843" width="26.625" style="12" customWidth="1"/>
    <col min="3844" max="3844" width="11.5" style="12" customWidth="1"/>
    <col min="3845" max="3845" width="9" style="12"/>
    <col min="3846" max="3846" width="7.25" style="12" bestFit="1" customWidth="1"/>
    <col min="3847" max="3848" width="13" style="12" bestFit="1" customWidth="1"/>
    <col min="3849" max="4097" width="9" style="12"/>
    <col min="4098" max="4098" width="10.625" style="12" customWidth="1"/>
    <col min="4099" max="4099" width="26.625" style="12" customWidth="1"/>
    <col min="4100" max="4100" width="11.5" style="12" customWidth="1"/>
    <col min="4101" max="4101" width="9" style="12"/>
    <col min="4102" max="4102" width="7.25" style="12" bestFit="1" customWidth="1"/>
    <col min="4103" max="4104" width="13" style="12" bestFit="1" customWidth="1"/>
    <col min="4105" max="4353" width="9" style="12"/>
    <col min="4354" max="4354" width="10.625" style="12" customWidth="1"/>
    <col min="4355" max="4355" width="26.625" style="12" customWidth="1"/>
    <col min="4356" max="4356" width="11.5" style="12" customWidth="1"/>
    <col min="4357" max="4357" width="9" style="12"/>
    <col min="4358" max="4358" width="7.25" style="12" bestFit="1" customWidth="1"/>
    <col min="4359" max="4360" width="13" style="12" bestFit="1" customWidth="1"/>
    <col min="4361" max="4609" width="9" style="12"/>
    <col min="4610" max="4610" width="10.625" style="12" customWidth="1"/>
    <col min="4611" max="4611" width="26.625" style="12" customWidth="1"/>
    <col min="4612" max="4612" width="11.5" style="12" customWidth="1"/>
    <col min="4613" max="4613" width="9" style="12"/>
    <col min="4614" max="4614" width="7.25" style="12" bestFit="1" customWidth="1"/>
    <col min="4615" max="4616" width="13" style="12" bestFit="1" customWidth="1"/>
    <col min="4617" max="4865" width="9" style="12"/>
    <col min="4866" max="4866" width="10.625" style="12" customWidth="1"/>
    <col min="4867" max="4867" width="26.625" style="12" customWidth="1"/>
    <col min="4868" max="4868" width="11.5" style="12" customWidth="1"/>
    <col min="4869" max="4869" width="9" style="12"/>
    <col min="4870" max="4870" width="7.25" style="12" bestFit="1" customWidth="1"/>
    <col min="4871" max="4872" width="13" style="12" bestFit="1" customWidth="1"/>
    <col min="4873" max="5121" width="9" style="12"/>
    <col min="5122" max="5122" width="10.625" style="12" customWidth="1"/>
    <col min="5123" max="5123" width="26.625" style="12" customWidth="1"/>
    <col min="5124" max="5124" width="11.5" style="12" customWidth="1"/>
    <col min="5125" max="5125" width="9" style="12"/>
    <col min="5126" max="5126" width="7.25" style="12" bestFit="1" customWidth="1"/>
    <col min="5127" max="5128" width="13" style="12" bestFit="1" customWidth="1"/>
    <col min="5129" max="5377" width="9" style="12"/>
    <col min="5378" max="5378" width="10.625" style="12" customWidth="1"/>
    <col min="5379" max="5379" width="26.625" style="12" customWidth="1"/>
    <col min="5380" max="5380" width="11.5" style="12" customWidth="1"/>
    <col min="5381" max="5381" width="9" style="12"/>
    <col min="5382" max="5382" width="7.25" style="12" bestFit="1" customWidth="1"/>
    <col min="5383" max="5384" width="13" style="12" bestFit="1" customWidth="1"/>
    <col min="5385" max="5633" width="9" style="12"/>
    <col min="5634" max="5634" width="10.625" style="12" customWidth="1"/>
    <col min="5635" max="5635" width="26.625" style="12" customWidth="1"/>
    <col min="5636" max="5636" width="11.5" style="12" customWidth="1"/>
    <col min="5637" max="5637" width="9" style="12"/>
    <col min="5638" max="5638" width="7.25" style="12" bestFit="1" customWidth="1"/>
    <col min="5639" max="5640" width="13" style="12" bestFit="1" customWidth="1"/>
    <col min="5641" max="5889" width="9" style="12"/>
    <col min="5890" max="5890" width="10.625" style="12" customWidth="1"/>
    <col min="5891" max="5891" width="26.625" style="12" customWidth="1"/>
    <col min="5892" max="5892" width="11.5" style="12" customWidth="1"/>
    <col min="5893" max="5893" width="9" style="12"/>
    <col min="5894" max="5894" width="7.25" style="12" bestFit="1" customWidth="1"/>
    <col min="5895" max="5896" width="13" style="12" bestFit="1" customWidth="1"/>
    <col min="5897" max="6145" width="9" style="12"/>
    <col min="6146" max="6146" width="10.625" style="12" customWidth="1"/>
    <col min="6147" max="6147" width="26.625" style="12" customWidth="1"/>
    <col min="6148" max="6148" width="11.5" style="12" customWidth="1"/>
    <col min="6149" max="6149" width="9" style="12"/>
    <col min="6150" max="6150" width="7.25" style="12" bestFit="1" customWidth="1"/>
    <col min="6151" max="6152" width="13" style="12" bestFit="1" customWidth="1"/>
    <col min="6153" max="6401" width="9" style="12"/>
    <col min="6402" max="6402" width="10.625" style="12" customWidth="1"/>
    <col min="6403" max="6403" width="26.625" style="12" customWidth="1"/>
    <col min="6404" max="6404" width="11.5" style="12" customWidth="1"/>
    <col min="6405" max="6405" width="9" style="12"/>
    <col min="6406" max="6406" width="7.25" style="12" bestFit="1" customWidth="1"/>
    <col min="6407" max="6408" width="13" style="12" bestFit="1" customWidth="1"/>
    <col min="6409" max="6657" width="9" style="12"/>
    <col min="6658" max="6658" width="10.625" style="12" customWidth="1"/>
    <col min="6659" max="6659" width="26.625" style="12" customWidth="1"/>
    <col min="6660" max="6660" width="11.5" style="12" customWidth="1"/>
    <col min="6661" max="6661" width="9" style="12"/>
    <col min="6662" max="6662" width="7.25" style="12" bestFit="1" customWidth="1"/>
    <col min="6663" max="6664" width="13" style="12" bestFit="1" customWidth="1"/>
    <col min="6665" max="6913" width="9" style="12"/>
    <col min="6914" max="6914" width="10.625" style="12" customWidth="1"/>
    <col min="6915" max="6915" width="26.625" style="12" customWidth="1"/>
    <col min="6916" max="6916" width="11.5" style="12" customWidth="1"/>
    <col min="6917" max="6917" width="9" style="12"/>
    <col min="6918" max="6918" width="7.25" style="12" bestFit="1" customWidth="1"/>
    <col min="6919" max="6920" width="13" style="12" bestFit="1" customWidth="1"/>
    <col min="6921" max="7169" width="9" style="12"/>
    <col min="7170" max="7170" width="10.625" style="12" customWidth="1"/>
    <col min="7171" max="7171" width="26.625" style="12" customWidth="1"/>
    <col min="7172" max="7172" width="11.5" style="12" customWidth="1"/>
    <col min="7173" max="7173" width="9" style="12"/>
    <col min="7174" max="7174" width="7.25" style="12" bestFit="1" customWidth="1"/>
    <col min="7175" max="7176" width="13" style="12" bestFit="1" customWidth="1"/>
    <col min="7177" max="7425" width="9" style="12"/>
    <col min="7426" max="7426" width="10.625" style="12" customWidth="1"/>
    <col min="7427" max="7427" width="26.625" style="12" customWidth="1"/>
    <col min="7428" max="7428" width="11.5" style="12" customWidth="1"/>
    <col min="7429" max="7429" width="9" style="12"/>
    <col min="7430" max="7430" width="7.25" style="12" bestFit="1" customWidth="1"/>
    <col min="7431" max="7432" width="13" style="12" bestFit="1" customWidth="1"/>
    <col min="7433" max="7681" width="9" style="12"/>
    <col min="7682" max="7682" width="10.625" style="12" customWidth="1"/>
    <col min="7683" max="7683" width="26.625" style="12" customWidth="1"/>
    <col min="7684" max="7684" width="11.5" style="12" customWidth="1"/>
    <col min="7685" max="7685" width="9" style="12"/>
    <col min="7686" max="7686" width="7.25" style="12" bestFit="1" customWidth="1"/>
    <col min="7687" max="7688" width="13" style="12" bestFit="1" customWidth="1"/>
    <col min="7689" max="7937" width="9" style="12"/>
    <col min="7938" max="7938" width="10.625" style="12" customWidth="1"/>
    <col min="7939" max="7939" width="26.625" style="12" customWidth="1"/>
    <col min="7940" max="7940" width="11.5" style="12" customWidth="1"/>
    <col min="7941" max="7941" width="9" style="12"/>
    <col min="7942" max="7942" width="7.25" style="12" bestFit="1" customWidth="1"/>
    <col min="7943" max="7944" width="13" style="12" bestFit="1" customWidth="1"/>
    <col min="7945" max="8193" width="9" style="12"/>
    <col min="8194" max="8194" width="10.625" style="12" customWidth="1"/>
    <col min="8195" max="8195" width="26.625" style="12" customWidth="1"/>
    <col min="8196" max="8196" width="11.5" style="12" customWidth="1"/>
    <col min="8197" max="8197" width="9" style="12"/>
    <col min="8198" max="8198" width="7.25" style="12" bestFit="1" customWidth="1"/>
    <col min="8199" max="8200" width="13" style="12" bestFit="1" customWidth="1"/>
    <col min="8201" max="8449" width="9" style="12"/>
    <col min="8450" max="8450" width="10.625" style="12" customWidth="1"/>
    <col min="8451" max="8451" width="26.625" style="12" customWidth="1"/>
    <col min="8452" max="8452" width="11.5" style="12" customWidth="1"/>
    <col min="8453" max="8453" width="9" style="12"/>
    <col min="8454" max="8454" width="7.25" style="12" bestFit="1" customWidth="1"/>
    <col min="8455" max="8456" width="13" style="12" bestFit="1" customWidth="1"/>
    <col min="8457" max="8705" width="9" style="12"/>
    <col min="8706" max="8706" width="10.625" style="12" customWidth="1"/>
    <col min="8707" max="8707" width="26.625" style="12" customWidth="1"/>
    <col min="8708" max="8708" width="11.5" style="12" customWidth="1"/>
    <col min="8709" max="8709" width="9" style="12"/>
    <col min="8710" max="8710" width="7.25" style="12" bestFit="1" customWidth="1"/>
    <col min="8711" max="8712" width="13" style="12" bestFit="1" customWidth="1"/>
    <col min="8713" max="8961" width="9" style="12"/>
    <col min="8962" max="8962" width="10.625" style="12" customWidth="1"/>
    <col min="8963" max="8963" width="26.625" style="12" customWidth="1"/>
    <col min="8964" max="8964" width="11.5" style="12" customWidth="1"/>
    <col min="8965" max="8965" width="9" style="12"/>
    <col min="8966" max="8966" width="7.25" style="12" bestFit="1" customWidth="1"/>
    <col min="8967" max="8968" width="13" style="12" bestFit="1" customWidth="1"/>
    <col min="8969" max="9217" width="9" style="12"/>
    <col min="9218" max="9218" width="10.625" style="12" customWidth="1"/>
    <col min="9219" max="9219" width="26.625" style="12" customWidth="1"/>
    <col min="9220" max="9220" width="11.5" style="12" customWidth="1"/>
    <col min="9221" max="9221" width="9" style="12"/>
    <col min="9222" max="9222" width="7.25" style="12" bestFit="1" customWidth="1"/>
    <col min="9223" max="9224" width="13" style="12" bestFit="1" customWidth="1"/>
    <col min="9225" max="9473" width="9" style="12"/>
    <col min="9474" max="9474" width="10.625" style="12" customWidth="1"/>
    <col min="9475" max="9475" width="26.625" style="12" customWidth="1"/>
    <col min="9476" max="9476" width="11.5" style="12" customWidth="1"/>
    <col min="9477" max="9477" width="9" style="12"/>
    <col min="9478" max="9478" width="7.25" style="12" bestFit="1" customWidth="1"/>
    <col min="9479" max="9480" width="13" style="12" bestFit="1" customWidth="1"/>
    <col min="9481" max="9729" width="9" style="12"/>
    <col min="9730" max="9730" width="10.625" style="12" customWidth="1"/>
    <col min="9731" max="9731" width="26.625" style="12" customWidth="1"/>
    <col min="9732" max="9732" width="11.5" style="12" customWidth="1"/>
    <col min="9733" max="9733" width="9" style="12"/>
    <col min="9734" max="9734" width="7.25" style="12" bestFit="1" customWidth="1"/>
    <col min="9735" max="9736" width="13" style="12" bestFit="1" customWidth="1"/>
    <col min="9737" max="9985" width="9" style="12"/>
    <col min="9986" max="9986" width="10.625" style="12" customWidth="1"/>
    <col min="9987" max="9987" width="26.625" style="12" customWidth="1"/>
    <col min="9988" max="9988" width="11.5" style="12" customWidth="1"/>
    <col min="9989" max="9989" width="9" style="12"/>
    <col min="9990" max="9990" width="7.25" style="12" bestFit="1" customWidth="1"/>
    <col min="9991" max="9992" width="13" style="12" bestFit="1" customWidth="1"/>
    <col min="9993" max="10241" width="9" style="12"/>
    <col min="10242" max="10242" width="10.625" style="12" customWidth="1"/>
    <col min="10243" max="10243" width="26.625" style="12" customWidth="1"/>
    <col min="10244" max="10244" width="11.5" style="12" customWidth="1"/>
    <col min="10245" max="10245" width="9" style="12"/>
    <col min="10246" max="10246" width="7.25" style="12" bestFit="1" customWidth="1"/>
    <col min="10247" max="10248" width="13" style="12" bestFit="1" customWidth="1"/>
    <col min="10249" max="10497" width="9" style="12"/>
    <col min="10498" max="10498" width="10.625" style="12" customWidth="1"/>
    <col min="10499" max="10499" width="26.625" style="12" customWidth="1"/>
    <col min="10500" max="10500" width="11.5" style="12" customWidth="1"/>
    <col min="10501" max="10501" width="9" style="12"/>
    <col min="10502" max="10502" width="7.25" style="12" bestFit="1" customWidth="1"/>
    <col min="10503" max="10504" width="13" style="12" bestFit="1" customWidth="1"/>
    <col min="10505" max="10753" width="9" style="12"/>
    <col min="10754" max="10754" width="10.625" style="12" customWidth="1"/>
    <col min="10755" max="10755" width="26.625" style="12" customWidth="1"/>
    <col min="10756" max="10756" width="11.5" style="12" customWidth="1"/>
    <col min="10757" max="10757" width="9" style="12"/>
    <col min="10758" max="10758" width="7.25" style="12" bestFit="1" customWidth="1"/>
    <col min="10759" max="10760" width="13" style="12" bestFit="1" customWidth="1"/>
    <col min="10761" max="11009" width="9" style="12"/>
    <col min="11010" max="11010" width="10.625" style="12" customWidth="1"/>
    <col min="11011" max="11011" width="26.625" style="12" customWidth="1"/>
    <col min="11012" max="11012" width="11.5" style="12" customWidth="1"/>
    <col min="11013" max="11013" width="9" style="12"/>
    <col min="11014" max="11014" width="7.25" style="12" bestFit="1" customWidth="1"/>
    <col min="11015" max="11016" width="13" style="12" bestFit="1" customWidth="1"/>
    <col min="11017" max="11265" width="9" style="12"/>
    <col min="11266" max="11266" width="10.625" style="12" customWidth="1"/>
    <col min="11267" max="11267" width="26.625" style="12" customWidth="1"/>
    <col min="11268" max="11268" width="11.5" style="12" customWidth="1"/>
    <col min="11269" max="11269" width="9" style="12"/>
    <col min="11270" max="11270" width="7.25" style="12" bestFit="1" customWidth="1"/>
    <col min="11271" max="11272" width="13" style="12" bestFit="1" customWidth="1"/>
    <col min="11273" max="11521" width="9" style="12"/>
    <col min="11522" max="11522" width="10.625" style="12" customWidth="1"/>
    <col min="11523" max="11523" width="26.625" style="12" customWidth="1"/>
    <col min="11524" max="11524" width="11.5" style="12" customWidth="1"/>
    <col min="11525" max="11525" width="9" style="12"/>
    <col min="11526" max="11526" width="7.25" style="12" bestFit="1" customWidth="1"/>
    <col min="11527" max="11528" width="13" style="12" bestFit="1" customWidth="1"/>
    <col min="11529" max="11777" width="9" style="12"/>
    <col min="11778" max="11778" width="10.625" style="12" customWidth="1"/>
    <col min="11779" max="11779" width="26.625" style="12" customWidth="1"/>
    <col min="11780" max="11780" width="11.5" style="12" customWidth="1"/>
    <col min="11781" max="11781" width="9" style="12"/>
    <col min="11782" max="11782" width="7.25" style="12" bestFit="1" customWidth="1"/>
    <col min="11783" max="11784" width="13" style="12" bestFit="1" customWidth="1"/>
    <col min="11785" max="12033" width="9" style="12"/>
    <col min="12034" max="12034" width="10.625" style="12" customWidth="1"/>
    <col min="12035" max="12035" width="26.625" style="12" customWidth="1"/>
    <col min="12036" max="12036" width="11.5" style="12" customWidth="1"/>
    <col min="12037" max="12037" width="9" style="12"/>
    <col min="12038" max="12038" width="7.25" style="12" bestFit="1" customWidth="1"/>
    <col min="12039" max="12040" width="13" style="12" bestFit="1" customWidth="1"/>
    <col min="12041" max="12289" width="9" style="12"/>
    <col min="12290" max="12290" width="10.625" style="12" customWidth="1"/>
    <col min="12291" max="12291" width="26.625" style="12" customWidth="1"/>
    <col min="12292" max="12292" width="11.5" style="12" customWidth="1"/>
    <col min="12293" max="12293" width="9" style="12"/>
    <col min="12294" max="12294" width="7.25" style="12" bestFit="1" customWidth="1"/>
    <col min="12295" max="12296" width="13" style="12" bestFit="1" customWidth="1"/>
    <col min="12297" max="12545" width="9" style="12"/>
    <col min="12546" max="12546" width="10.625" style="12" customWidth="1"/>
    <col min="12547" max="12547" width="26.625" style="12" customWidth="1"/>
    <col min="12548" max="12548" width="11.5" style="12" customWidth="1"/>
    <col min="12549" max="12549" width="9" style="12"/>
    <col min="12550" max="12550" width="7.25" style="12" bestFit="1" customWidth="1"/>
    <col min="12551" max="12552" width="13" style="12" bestFit="1" customWidth="1"/>
    <col min="12553" max="12801" width="9" style="12"/>
    <col min="12802" max="12802" width="10.625" style="12" customWidth="1"/>
    <col min="12803" max="12803" width="26.625" style="12" customWidth="1"/>
    <col min="12804" max="12804" width="11.5" style="12" customWidth="1"/>
    <col min="12805" max="12805" width="9" style="12"/>
    <col min="12806" max="12806" width="7.25" style="12" bestFit="1" customWidth="1"/>
    <col min="12807" max="12808" width="13" style="12" bestFit="1" customWidth="1"/>
    <col min="12809" max="13057" width="9" style="12"/>
    <col min="13058" max="13058" width="10.625" style="12" customWidth="1"/>
    <col min="13059" max="13059" width="26.625" style="12" customWidth="1"/>
    <col min="13060" max="13060" width="11.5" style="12" customWidth="1"/>
    <col min="13061" max="13061" width="9" style="12"/>
    <col min="13062" max="13062" width="7.25" style="12" bestFit="1" customWidth="1"/>
    <col min="13063" max="13064" width="13" style="12" bestFit="1" customWidth="1"/>
    <col min="13065" max="13313" width="9" style="12"/>
    <col min="13314" max="13314" width="10.625" style="12" customWidth="1"/>
    <col min="13315" max="13315" width="26.625" style="12" customWidth="1"/>
    <col min="13316" max="13316" width="11.5" style="12" customWidth="1"/>
    <col min="13317" max="13317" width="9" style="12"/>
    <col min="13318" max="13318" width="7.25" style="12" bestFit="1" customWidth="1"/>
    <col min="13319" max="13320" width="13" style="12" bestFit="1" customWidth="1"/>
    <col min="13321" max="13569" width="9" style="12"/>
    <col min="13570" max="13570" width="10.625" style="12" customWidth="1"/>
    <col min="13571" max="13571" width="26.625" style="12" customWidth="1"/>
    <col min="13572" max="13572" width="11.5" style="12" customWidth="1"/>
    <col min="13573" max="13573" width="9" style="12"/>
    <col min="13574" max="13574" width="7.25" style="12" bestFit="1" customWidth="1"/>
    <col min="13575" max="13576" width="13" style="12" bestFit="1" customWidth="1"/>
    <col min="13577" max="13825" width="9" style="12"/>
    <col min="13826" max="13826" width="10.625" style="12" customWidth="1"/>
    <col min="13827" max="13827" width="26.625" style="12" customWidth="1"/>
    <col min="13828" max="13828" width="11.5" style="12" customWidth="1"/>
    <col min="13829" max="13829" width="9" style="12"/>
    <col min="13830" max="13830" width="7.25" style="12" bestFit="1" customWidth="1"/>
    <col min="13831" max="13832" width="13" style="12" bestFit="1" customWidth="1"/>
    <col min="13833" max="14081" width="9" style="12"/>
    <col min="14082" max="14082" width="10.625" style="12" customWidth="1"/>
    <col min="14083" max="14083" width="26.625" style="12" customWidth="1"/>
    <col min="14084" max="14084" width="11.5" style="12" customWidth="1"/>
    <col min="14085" max="14085" width="9" style="12"/>
    <col min="14086" max="14086" width="7.25" style="12" bestFit="1" customWidth="1"/>
    <col min="14087" max="14088" width="13" style="12" bestFit="1" customWidth="1"/>
    <col min="14089" max="14337" width="9" style="12"/>
    <col min="14338" max="14338" width="10.625" style="12" customWidth="1"/>
    <col min="14339" max="14339" width="26.625" style="12" customWidth="1"/>
    <col min="14340" max="14340" width="11.5" style="12" customWidth="1"/>
    <col min="14341" max="14341" width="9" style="12"/>
    <col min="14342" max="14342" width="7.25" style="12" bestFit="1" customWidth="1"/>
    <col min="14343" max="14344" width="13" style="12" bestFit="1" customWidth="1"/>
    <col min="14345" max="14593" width="9" style="12"/>
    <col min="14594" max="14594" width="10.625" style="12" customWidth="1"/>
    <col min="14595" max="14595" width="26.625" style="12" customWidth="1"/>
    <col min="14596" max="14596" width="11.5" style="12" customWidth="1"/>
    <col min="14597" max="14597" width="9" style="12"/>
    <col min="14598" max="14598" width="7.25" style="12" bestFit="1" customWidth="1"/>
    <col min="14599" max="14600" width="13" style="12" bestFit="1" customWidth="1"/>
    <col min="14601" max="14849" width="9" style="12"/>
    <col min="14850" max="14850" width="10.625" style="12" customWidth="1"/>
    <col min="14851" max="14851" width="26.625" style="12" customWidth="1"/>
    <col min="14852" max="14852" width="11.5" style="12" customWidth="1"/>
    <col min="14853" max="14853" width="9" style="12"/>
    <col min="14854" max="14854" width="7.25" style="12" bestFit="1" customWidth="1"/>
    <col min="14855" max="14856" width="13" style="12" bestFit="1" customWidth="1"/>
    <col min="14857" max="15105" width="9" style="12"/>
    <col min="15106" max="15106" width="10.625" style="12" customWidth="1"/>
    <col min="15107" max="15107" width="26.625" style="12" customWidth="1"/>
    <col min="15108" max="15108" width="11.5" style="12" customWidth="1"/>
    <col min="15109" max="15109" width="9" style="12"/>
    <col min="15110" max="15110" width="7.25" style="12" bestFit="1" customWidth="1"/>
    <col min="15111" max="15112" width="13" style="12" bestFit="1" customWidth="1"/>
    <col min="15113" max="15361" width="9" style="12"/>
    <col min="15362" max="15362" width="10.625" style="12" customWidth="1"/>
    <col min="15363" max="15363" width="26.625" style="12" customWidth="1"/>
    <col min="15364" max="15364" width="11.5" style="12" customWidth="1"/>
    <col min="15365" max="15365" width="9" style="12"/>
    <col min="15366" max="15366" width="7.25" style="12" bestFit="1" customWidth="1"/>
    <col min="15367" max="15368" width="13" style="12" bestFit="1" customWidth="1"/>
    <col min="15369" max="15617" width="9" style="12"/>
    <col min="15618" max="15618" width="10.625" style="12" customWidth="1"/>
    <col min="15619" max="15619" width="26.625" style="12" customWidth="1"/>
    <col min="15620" max="15620" width="11.5" style="12" customWidth="1"/>
    <col min="15621" max="15621" width="9" style="12"/>
    <col min="15622" max="15622" width="7.25" style="12" bestFit="1" customWidth="1"/>
    <col min="15623" max="15624" width="13" style="12" bestFit="1" customWidth="1"/>
    <col min="15625" max="15873" width="9" style="12"/>
    <col min="15874" max="15874" width="10.625" style="12" customWidth="1"/>
    <col min="15875" max="15875" width="26.625" style="12" customWidth="1"/>
    <col min="15876" max="15876" width="11.5" style="12" customWidth="1"/>
    <col min="15877" max="15877" width="9" style="12"/>
    <col min="15878" max="15878" width="7.25" style="12" bestFit="1" customWidth="1"/>
    <col min="15879" max="15880" width="13" style="12" bestFit="1" customWidth="1"/>
    <col min="15881" max="16129" width="9" style="12"/>
    <col min="16130" max="16130" width="10.625" style="12" customWidth="1"/>
    <col min="16131" max="16131" width="26.625" style="12" customWidth="1"/>
    <col min="16132" max="16132" width="11.5" style="12" customWidth="1"/>
    <col min="16133" max="16133" width="9" style="12"/>
    <col min="16134" max="16134" width="7.25" style="12" bestFit="1" customWidth="1"/>
    <col min="16135" max="16136" width="13" style="12" bestFit="1" customWidth="1"/>
    <col min="16137" max="16384" width="9" style="12"/>
  </cols>
  <sheetData>
    <row r="1" spans="1:9" x14ac:dyDescent="0.55000000000000004">
      <c r="A1" s="80" t="s">
        <v>2159</v>
      </c>
      <c r="B1" s="80"/>
      <c r="C1" s="80"/>
      <c r="D1" s="80"/>
      <c r="E1" s="80"/>
      <c r="F1" s="80"/>
      <c r="G1" s="80"/>
      <c r="H1" s="80"/>
    </row>
    <row r="2" spans="1:9" ht="72" x14ac:dyDescent="0.55000000000000004">
      <c r="A2" s="31" t="s">
        <v>542</v>
      </c>
      <c r="B2" s="31" t="s">
        <v>2124</v>
      </c>
      <c r="C2" s="31" t="s">
        <v>2125</v>
      </c>
      <c r="D2" s="32" t="s">
        <v>2126</v>
      </c>
      <c r="E2" s="33" t="s">
        <v>2127</v>
      </c>
      <c r="F2" s="33" t="s">
        <v>2128</v>
      </c>
      <c r="G2" s="34" t="s">
        <v>2129</v>
      </c>
      <c r="H2" s="34" t="s">
        <v>2130</v>
      </c>
    </row>
    <row r="3" spans="1:9" x14ac:dyDescent="0.55000000000000004">
      <c r="A3" s="35">
        <v>1</v>
      </c>
      <c r="B3" s="35">
        <v>12050100</v>
      </c>
      <c r="C3" s="36" t="s">
        <v>2131</v>
      </c>
      <c r="D3" s="37">
        <f>+E3+F3</f>
        <v>1</v>
      </c>
      <c r="E3" s="37">
        <v>1</v>
      </c>
      <c r="F3" s="37"/>
      <c r="G3" s="38">
        <v>3393000</v>
      </c>
      <c r="H3" s="39">
        <v>2629359.62</v>
      </c>
      <c r="I3" s="13"/>
    </row>
    <row r="4" spans="1:9" x14ac:dyDescent="0.55000000000000004">
      <c r="A4" s="31">
        <v>2</v>
      </c>
      <c r="B4" s="31">
        <v>12050200</v>
      </c>
      <c r="C4" s="40" t="s">
        <v>2132</v>
      </c>
      <c r="D4" s="37">
        <f>+E4+F4</f>
        <v>0</v>
      </c>
      <c r="E4" s="37">
        <v>0</v>
      </c>
      <c r="F4" s="37">
        <v>0</v>
      </c>
      <c r="G4" s="38">
        <v>0</v>
      </c>
      <c r="H4" s="39">
        <v>0</v>
      </c>
      <c r="I4" s="13"/>
    </row>
    <row r="5" spans="1:9" x14ac:dyDescent="0.55000000000000004">
      <c r="A5" s="31">
        <v>3</v>
      </c>
      <c r="B5" s="31">
        <v>12050300</v>
      </c>
      <c r="C5" s="40" t="s">
        <v>2133</v>
      </c>
      <c r="D5" s="37">
        <f t="shared" ref="D5:D25" si="0">+E5+F5</f>
        <v>0</v>
      </c>
      <c r="E5" s="41">
        <v>0</v>
      </c>
      <c r="F5" s="41">
        <v>0</v>
      </c>
      <c r="G5" s="34">
        <v>0</v>
      </c>
      <c r="H5" s="34">
        <v>0</v>
      </c>
      <c r="I5" s="13"/>
    </row>
    <row r="6" spans="1:9" x14ac:dyDescent="0.55000000000000004">
      <c r="A6" s="31">
        <v>4</v>
      </c>
      <c r="B6" s="31">
        <v>12050400</v>
      </c>
      <c r="C6" s="40" t="s">
        <v>2134</v>
      </c>
      <c r="D6" s="37">
        <f t="shared" si="0"/>
        <v>0</v>
      </c>
      <c r="E6" s="41">
        <v>0</v>
      </c>
      <c r="F6" s="41">
        <v>0</v>
      </c>
      <c r="G6" s="34">
        <v>0</v>
      </c>
      <c r="H6" s="34">
        <v>0</v>
      </c>
      <c r="I6" s="13"/>
    </row>
    <row r="7" spans="1:9" x14ac:dyDescent="0.55000000000000004">
      <c r="A7" s="31">
        <v>5</v>
      </c>
      <c r="B7" s="31">
        <v>12050800</v>
      </c>
      <c r="C7" s="40" t="s">
        <v>2135</v>
      </c>
      <c r="D7" s="37">
        <f t="shared" si="0"/>
        <v>0</v>
      </c>
      <c r="E7" s="41">
        <v>0</v>
      </c>
      <c r="F7" s="41">
        <v>0</v>
      </c>
      <c r="G7" s="42">
        <v>0</v>
      </c>
      <c r="H7" s="42">
        <v>0</v>
      </c>
      <c r="I7" s="13"/>
    </row>
    <row r="8" spans="1:9" x14ac:dyDescent="0.55000000000000004">
      <c r="A8" s="31">
        <v>6</v>
      </c>
      <c r="B8" s="31">
        <v>12060100</v>
      </c>
      <c r="C8" s="40" t="s">
        <v>2136</v>
      </c>
      <c r="D8" s="37">
        <f t="shared" si="0"/>
        <v>1</v>
      </c>
      <c r="E8" s="41">
        <v>0</v>
      </c>
      <c r="F8" s="41">
        <v>1</v>
      </c>
      <c r="G8" s="34">
        <v>34775</v>
      </c>
      <c r="H8" s="34">
        <v>1</v>
      </c>
      <c r="I8" s="13"/>
    </row>
    <row r="9" spans="1:9" x14ac:dyDescent="0.55000000000000004">
      <c r="A9" s="31">
        <v>7</v>
      </c>
      <c r="B9" s="31">
        <v>12060200</v>
      </c>
      <c r="C9" s="40" t="s">
        <v>2137</v>
      </c>
      <c r="D9" s="37">
        <f t="shared" si="0"/>
        <v>5</v>
      </c>
      <c r="E9" s="41">
        <v>1</v>
      </c>
      <c r="F9" s="41">
        <v>4</v>
      </c>
      <c r="G9" s="34">
        <v>33682210</v>
      </c>
      <c r="H9" s="34">
        <v>3310161.61</v>
      </c>
      <c r="I9" s="13"/>
    </row>
    <row r="10" spans="1:9" x14ac:dyDescent="0.55000000000000004">
      <c r="A10" s="31">
        <v>8</v>
      </c>
      <c r="B10" s="31">
        <v>12060300</v>
      </c>
      <c r="C10" s="40" t="s">
        <v>2138</v>
      </c>
      <c r="D10" s="37">
        <f t="shared" si="0"/>
        <v>16</v>
      </c>
      <c r="E10" s="41">
        <v>0</v>
      </c>
      <c r="F10" s="41">
        <v>16</v>
      </c>
      <c r="G10" s="34">
        <v>166064</v>
      </c>
      <c r="H10" s="34">
        <v>16</v>
      </c>
      <c r="I10" s="13"/>
    </row>
    <row r="11" spans="1:9" x14ac:dyDescent="0.55000000000000004">
      <c r="A11" s="31">
        <v>9</v>
      </c>
      <c r="B11" s="31">
        <v>12060400</v>
      </c>
      <c r="C11" s="40" t="s">
        <v>2139</v>
      </c>
      <c r="D11" s="37">
        <f t="shared" si="0"/>
        <v>0</v>
      </c>
      <c r="E11" s="41">
        <v>0</v>
      </c>
      <c r="F11" s="41">
        <v>0</v>
      </c>
      <c r="G11" s="34">
        <v>0</v>
      </c>
      <c r="H11" s="34">
        <v>0</v>
      </c>
      <c r="I11" s="13"/>
    </row>
    <row r="12" spans="1:9" x14ac:dyDescent="0.55000000000000004">
      <c r="A12" s="31">
        <v>10</v>
      </c>
      <c r="B12" s="31">
        <v>12060500</v>
      </c>
      <c r="C12" s="40" t="s">
        <v>2140</v>
      </c>
      <c r="D12" s="37">
        <f t="shared" si="0"/>
        <v>0</v>
      </c>
      <c r="E12" s="41">
        <v>0</v>
      </c>
      <c r="F12" s="41">
        <v>0</v>
      </c>
      <c r="G12" s="34">
        <v>0</v>
      </c>
      <c r="H12" s="34">
        <v>0</v>
      </c>
      <c r="I12" s="13"/>
    </row>
    <row r="13" spans="1:9" x14ac:dyDescent="0.55000000000000004">
      <c r="A13" s="31">
        <v>11</v>
      </c>
      <c r="B13" s="31">
        <v>12060600</v>
      </c>
      <c r="C13" s="40" t="s">
        <v>2141</v>
      </c>
      <c r="D13" s="37">
        <f t="shared" si="0"/>
        <v>0</v>
      </c>
      <c r="E13" s="41">
        <v>0</v>
      </c>
      <c r="F13" s="41">
        <v>0</v>
      </c>
      <c r="G13" s="34">
        <v>0</v>
      </c>
      <c r="H13" s="34">
        <v>0</v>
      </c>
      <c r="I13" s="13"/>
    </row>
    <row r="14" spans="1:9" x14ac:dyDescent="0.55000000000000004">
      <c r="A14" s="31">
        <v>12</v>
      </c>
      <c r="B14" s="31">
        <v>12060700</v>
      </c>
      <c r="C14" s="40" t="s">
        <v>2142</v>
      </c>
      <c r="D14" s="37">
        <f t="shared" si="0"/>
        <v>0</v>
      </c>
      <c r="E14" s="41">
        <v>0</v>
      </c>
      <c r="F14" s="41">
        <v>0</v>
      </c>
      <c r="G14" s="34">
        <v>0</v>
      </c>
      <c r="H14" s="34">
        <v>0</v>
      </c>
      <c r="I14" s="13"/>
    </row>
    <row r="15" spans="1:9" x14ac:dyDescent="0.55000000000000004">
      <c r="A15" s="31">
        <v>13</v>
      </c>
      <c r="B15" s="31">
        <v>12060800</v>
      </c>
      <c r="C15" s="40" t="s">
        <v>2143</v>
      </c>
      <c r="D15" s="37">
        <f t="shared" si="0"/>
        <v>0</v>
      </c>
      <c r="E15" s="41">
        <v>0</v>
      </c>
      <c r="F15" s="41">
        <v>0</v>
      </c>
      <c r="G15" s="34">
        <v>0</v>
      </c>
      <c r="H15" s="34">
        <v>0</v>
      </c>
      <c r="I15" s="13"/>
    </row>
    <row r="16" spans="1:9" x14ac:dyDescent="0.55000000000000004">
      <c r="A16" s="31">
        <v>14</v>
      </c>
      <c r="B16" s="31">
        <v>12060900</v>
      </c>
      <c r="C16" s="40" t="s">
        <v>2144</v>
      </c>
      <c r="D16" s="37">
        <f t="shared" si="0"/>
        <v>0</v>
      </c>
      <c r="E16" s="41">
        <v>0</v>
      </c>
      <c r="F16" s="41">
        <v>0</v>
      </c>
      <c r="G16" s="34">
        <v>0</v>
      </c>
      <c r="H16" s="34">
        <v>0</v>
      </c>
      <c r="I16" s="13"/>
    </row>
    <row r="17" spans="1:9" x14ac:dyDescent="0.55000000000000004">
      <c r="A17" s="31">
        <v>15</v>
      </c>
      <c r="B17" s="31">
        <v>12061000</v>
      </c>
      <c r="C17" s="40" t="s">
        <v>2145</v>
      </c>
      <c r="D17" s="37">
        <f t="shared" si="0"/>
        <v>5</v>
      </c>
      <c r="E17" s="41">
        <v>0</v>
      </c>
      <c r="F17" s="41">
        <v>5</v>
      </c>
      <c r="G17" s="34">
        <v>107730</v>
      </c>
      <c r="H17" s="34">
        <v>5</v>
      </c>
      <c r="I17" s="13"/>
    </row>
    <row r="18" spans="1:9" x14ac:dyDescent="0.55000000000000004">
      <c r="A18" s="31">
        <v>16</v>
      </c>
      <c r="B18" s="31">
        <v>12061100</v>
      </c>
      <c r="C18" s="40" t="s">
        <v>2146</v>
      </c>
      <c r="D18" s="37">
        <f t="shared" si="0"/>
        <v>0</v>
      </c>
      <c r="E18" s="41">
        <v>0</v>
      </c>
      <c r="F18" s="41">
        <v>0</v>
      </c>
      <c r="G18" s="42">
        <v>0</v>
      </c>
      <c r="H18" s="42">
        <v>0</v>
      </c>
      <c r="I18" s="13"/>
    </row>
    <row r="19" spans="1:9" x14ac:dyDescent="0.55000000000000004">
      <c r="A19" s="31">
        <v>17</v>
      </c>
      <c r="B19" s="31">
        <v>12061200</v>
      </c>
      <c r="C19" s="40" t="s">
        <v>2147</v>
      </c>
      <c r="D19" s="37">
        <f t="shared" si="0"/>
        <v>0</v>
      </c>
      <c r="E19" s="41">
        <v>0</v>
      </c>
      <c r="F19" s="41">
        <v>0</v>
      </c>
      <c r="G19" s="42">
        <v>0</v>
      </c>
      <c r="H19" s="42">
        <v>0</v>
      </c>
      <c r="I19" s="13"/>
    </row>
    <row r="20" spans="1:9" x14ac:dyDescent="0.55000000000000004">
      <c r="A20" s="31">
        <v>18</v>
      </c>
      <c r="B20" s="31">
        <v>12061300</v>
      </c>
      <c r="C20" s="40" t="s">
        <v>2148</v>
      </c>
      <c r="D20" s="37">
        <f t="shared" si="0"/>
        <v>0</v>
      </c>
      <c r="E20" s="41">
        <v>0</v>
      </c>
      <c r="F20" s="41">
        <v>0</v>
      </c>
      <c r="G20" s="42">
        <v>0</v>
      </c>
      <c r="H20" s="42">
        <v>0</v>
      </c>
      <c r="I20" s="13"/>
    </row>
    <row r="21" spans="1:9" x14ac:dyDescent="0.55000000000000004">
      <c r="A21" s="31">
        <v>19</v>
      </c>
      <c r="B21" s="31">
        <v>12061400</v>
      </c>
      <c r="C21" s="40" t="s">
        <v>2149</v>
      </c>
      <c r="D21" s="37">
        <f t="shared" si="0"/>
        <v>0</v>
      </c>
      <c r="E21" s="41">
        <v>0</v>
      </c>
      <c r="F21" s="41">
        <v>0</v>
      </c>
      <c r="G21" s="42">
        <v>0</v>
      </c>
      <c r="H21" s="42">
        <v>0</v>
      </c>
      <c r="I21" s="13"/>
    </row>
    <row r="22" spans="1:9" x14ac:dyDescent="0.55000000000000004">
      <c r="A22" s="31">
        <v>20</v>
      </c>
      <c r="B22" s="31">
        <v>12061500</v>
      </c>
      <c r="C22" s="40" t="s">
        <v>2150</v>
      </c>
      <c r="D22" s="37">
        <f t="shared" si="0"/>
        <v>0</v>
      </c>
      <c r="E22" s="41">
        <v>0</v>
      </c>
      <c r="F22" s="41">
        <v>0</v>
      </c>
      <c r="G22" s="34">
        <v>0</v>
      </c>
      <c r="H22" s="34">
        <v>0</v>
      </c>
      <c r="I22" s="13"/>
    </row>
    <row r="23" spans="1:9" x14ac:dyDescent="0.55000000000000004">
      <c r="A23" s="31">
        <v>21</v>
      </c>
      <c r="B23" s="31">
        <v>12061600</v>
      </c>
      <c r="C23" s="40" t="s">
        <v>2151</v>
      </c>
      <c r="D23" s="37">
        <f t="shared" si="0"/>
        <v>0</v>
      </c>
      <c r="E23" s="41">
        <v>0</v>
      </c>
      <c r="F23" s="41">
        <v>0</v>
      </c>
      <c r="G23" s="34">
        <v>0</v>
      </c>
      <c r="H23" s="34">
        <v>0</v>
      </c>
      <c r="I23" s="13"/>
    </row>
    <row r="24" spans="1:9" x14ac:dyDescent="0.55000000000000004">
      <c r="A24" s="31">
        <v>22</v>
      </c>
      <c r="B24" s="31">
        <v>12090100</v>
      </c>
      <c r="C24" s="40" t="s">
        <v>2152</v>
      </c>
      <c r="D24" s="37">
        <f t="shared" si="0"/>
        <v>0</v>
      </c>
      <c r="E24" s="41">
        <v>0</v>
      </c>
      <c r="F24" s="41">
        <v>0</v>
      </c>
      <c r="G24" s="55">
        <v>0</v>
      </c>
      <c r="H24" s="34">
        <v>0</v>
      </c>
      <c r="I24" s="13"/>
    </row>
    <row r="25" spans="1:9" x14ac:dyDescent="0.55000000000000004">
      <c r="A25" s="31">
        <v>23</v>
      </c>
      <c r="B25" s="31">
        <v>12091200</v>
      </c>
      <c r="C25" s="40" t="s">
        <v>2153</v>
      </c>
      <c r="D25" s="37">
        <f t="shared" si="0"/>
        <v>0</v>
      </c>
      <c r="E25" s="41">
        <v>0</v>
      </c>
      <c r="F25" s="41">
        <v>0</v>
      </c>
      <c r="G25" s="42">
        <v>0</v>
      </c>
      <c r="H25" s="42">
        <v>0</v>
      </c>
      <c r="I25" s="13"/>
    </row>
    <row r="26" spans="1:9" x14ac:dyDescent="0.55000000000000004">
      <c r="A26" s="64"/>
      <c r="B26" s="64"/>
      <c r="C26" s="64"/>
      <c r="D26" s="82" t="s">
        <v>2155</v>
      </c>
      <c r="E26" s="83"/>
      <c r="F26" s="84"/>
      <c r="G26" s="56">
        <f>SUM(G3:G25)</f>
        <v>37383779</v>
      </c>
      <c r="H26" s="56">
        <f>SUM(H3:H25)</f>
        <v>5939543.2300000004</v>
      </c>
      <c r="I26" s="56"/>
    </row>
    <row r="27" spans="1:9" x14ac:dyDescent="0.55000000000000004">
      <c r="A27" s="1"/>
      <c r="B27" s="1"/>
      <c r="C27" s="1"/>
      <c r="D27" s="57"/>
    </row>
    <row r="28" spans="1:9" x14ac:dyDescent="0.55000000000000004">
      <c r="C28" s="25"/>
    </row>
    <row r="29" spans="1:9" x14ac:dyDescent="0.55000000000000004">
      <c r="A29" s="12" t="s">
        <v>2170</v>
      </c>
      <c r="B29" s="12" t="s">
        <v>2171</v>
      </c>
    </row>
    <row r="30" spans="1:9" x14ac:dyDescent="0.55000000000000004">
      <c r="B30" s="12" t="s">
        <v>2172</v>
      </c>
      <c r="D30" s="57"/>
    </row>
    <row r="31" spans="1:9" x14ac:dyDescent="0.55000000000000004">
      <c r="C31" s="25"/>
    </row>
  </sheetData>
  <mergeCells count="2">
    <mergeCell ref="A1:H1"/>
    <mergeCell ref="D26:F2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H65"/>
  <sheetViews>
    <sheetView zoomScale="85" zoomScaleNormal="85" workbookViewId="0">
      <selection activeCell="H2" sqref="H1:H1048576"/>
    </sheetView>
  </sheetViews>
  <sheetFormatPr defaultRowHeight="24" x14ac:dyDescent="0.55000000000000004"/>
  <cols>
    <col min="1" max="1" width="8.375" style="12" customWidth="1"/>
    <col min="2" max="2" width="17.75" style="12" customWidth="1"/>
    <col min="3" max="3" width="4.25" style="12" bestFit="1" customWidth="1"/>
    <col min="4" max="4" width="11.75" style="12" customWidth="1"/>
    <col min="5" max="5" width="39.125" style="12" bestFit="1" customWidth="1"/>
    <col min="6" max="6" width="15" style="12" customWidth="1"/>
    <col min="7" max="7" width="16.875" style="12" customWidth="1"/>
    <col min="8" max="8" width="13.125" style="12" bestFit="1" customWidth="1"/>
    <col min="9" max="16384" width="9" style="12"/>
  </cols>
  <sheetData>
    <row r="1" spans="1:8" x14ac:dyDescent="0.55000000000000004">
      <c r="A1" s="92" t="s">
        <v>813</v>
      </c>
      <c r="B1" s="92"/>
      <c r="C1" s="92"/>
      <c r="D1" s="92"/>
      <c r="E1" s="92"/>
      <c r="F1" s="92"/>
      <c r="G1" s="92"/>
      <c r="H1" s="92"/>
    </row>
    <row r="2" spans="1:8" x14ac:dyDescent="0.55000000000000004">
      <c r="A2" s="1"/>
      <c r="B2" s="2"/>
      <c r="C2" s="14"/>
      <c r="D2" s="1"/>
      <c r="E2" s="1"/>
      <c r="F2" s="3"/>
      <c r="G2" s="3"/>
      <c r="H2" s="4" t="s">
        <v>546</v>
      </c>
    </row>
    <row r="3" spans="1:8" x14ac:dyDescent="0.55000000000000004">
      <c r="A3" s="1" t="s">
        <v>9</v>
      </c>
      <c r="B3" s="2"/>
      <c r="C3" s="14"/>
      <c r="D3" s="1"/>
      <c r="E3" s="1"/>
      <c r="F3" s="3"/>
      <c r="G3" s="3"/>
      <c r="H3" s="3"/>
    </row>
    <row r="4" spans="1:8" x14ac:dyDescent="0.55000000000000004">
      <c r="A4" s="5" t="s">
        <v>542</v>
      </c>
      <c r="B4" s="6" t="s">
        <v>0</v>
      </c>
      <c r="C4" s="5" t="s">
        <v>1</v>
      </c>
      <c r="D4" s="5" t="s">
        <v>2</v>
      </c>
      <c r="E4" s="5" t="s">
        <v>3</v>
      </c>
      <c r="F4" s="7" t="s">
        <v>4</v>
      </c>
      <c r="G4" s="7" t="s">
        <v>543</v>
      </c>
      <c r="H4" s="7" t="s">
        <v>5</v>
      </c>
    </row>
    <row r="5" spans="1:8" x14ac:dyDescent="0.55000000000000004">
      <c r="A5" s="8">
        <v>1</v>
      </c>
      <c r="B5" s="9">
        <v>100000180520</v>
      </c>
      <c r="C5" s="5">
        <v>0</v>
      </c>
      <c r="D5" s="8" t="s">
        <v>791</v>
      </c>
      <c r="E5" s="8" t="s">
        <v>814</v>
      </c>
      <c r="F5" s="10">
        <v>3173868.75</v>
      </c>
      <c r="G5" s="10">
        <v>-544510.13</v>
      </c>
      <c r="H5" s="10">
        <v>2629358.62</v>
      </c>
    </row>
    <row r="6" spans="1:8" x14ac:dyDescent="0.55000000000000004">
      <c r="A6" s="8"/>
      <c r="B6" s="9">
        <v>100000180520</v>
      </c>
      <c r="C6" s="5">
        <v>1</v>
      </c>
      <c r="D6" s="8" t="s">
        <v>791</v>
      </c>
      <c r="E6" s="8" t="s">
        <v>814</v>
      </c>
      <c r="F6" s="10">
        <v>219131.25</v>
      </c>
      <c r="G6" s="10">
        <v>-219130.25</v>
      </c>
      <c r="H6" s="10">
        <v>1</v>
      </c>
    </row>
    <row r="7" spans="1:8" x14ac:dyDescent="0.55000000000000004">
      <c r="A7" s="11" t="s">
        <v>8</v>
      </c>
      <c r="B7" s="86" t="str">
        <f>+A3</f>
        <v>หมวดสินทรัพย์ 12050100 อาคารพักอาศัย</v>
      </c>
      <c r="C7" s="87"/>
      <c r="D7" s="87"/>
      <c r="E7" s="88"/>
      <c r="F7" s="10">
        <f>SUM(F5:F6)</f>
        <v>3393000</v>
      </c>
      <c r="G7" s="10">
        <f>SUM(G5:G6)</f>
        <v>-763640.38</v>
      </c>
      <c r="H7" s="10">
        <f>SUM(H5:H6)</f>
        <v>2629359.62</v>
      </c>
    </row>
    <row r="8" spans="1:8" x14ac:dyDescent="0.55000000000000004">
      <c r="A8" s="8"/>
      <c r="B8" s="89" t="s">
        <v>545</v>
      </c>
      <c r="C8" s="90"/>
      <c r="D8" s="90"/>
      <c r="E8" s="91"/>
      <c r="F8" s="10">
        <f>F7</f>
        <v>3393000</v>
      </c>
      <c r="G8" s="10">
        <f t="shared" ref="G8:H8" si="0">G7</f>
        <v>-763640.38</v>
      </c>
      <c r="H8" s="10">
        <f t="shared" si="0"/>
        <v>2629359.62</v>
      </c>
    </row>
    <row r="10" spans="1:8" x14ac:dyDescent="0.55000000000000004">
      <c r="A10" s="12" t="s">
        <v>30</v>
      </c>
    </row>
    <row r="11" spans="1:8" s="1" customFormat="1" x14ac:dyDescent="0.55000000000000004">
      <c r="A11" s="1" t="s">
        <v>548</v>
      </c>
      <c r="B11" s="2"/>
      <c r="C11" s="14"/>
      <c r="F11" s="3"/>
      <c r="G11" s="3"/>
      <c r="H11" s="3"/>
    </row>
    <row r="12" spans="1:8" s="1" customFormat="1" x14ac:dyDescent="0.55000000000000004">
      <c r="A12" s="8" t="s">
        <v>542</v>
      </c>
      <c r="B12" s="9" t="s">
        <v>0</v>
      </c>
      <c r="C12" s="5" t="s">
        <v>1</v>
      </c>
      <c r="D12" s="8" t="s">
        <v>2</v>
      </c>
      <c r="E12" s="8" t="s">
        <v>3</v>
      </c>
      <c r="F12" s="10" t="s">
        <v>4</v>
      </c>
      <c r="G12" s="10" t="s">
        <v>543</v>
      </c>
      <c r="H12" s="10" t="s">
        <v>5</v>
      </c>
    </row>
    <row r="13" spans="1:8" s="1" customFormat="1" x14ac:dyDescent="0.55000000000000004">
      <c r="A13" s="8">
        <v>1</v>
      </c>
      <c r="B13" s="9">
        <v>100000150791</v>
      </c>
      <c r="C13" s="5">
        <v>0</v>
      </c>
      <c r="D13" s="8" t="s">
        <v>142</v>
      </c>
      <c r="E13" s="8" t="s">
        <v>815</v>
      </c>
      <c r="F13" s="10">
        <v>34775</v>
      </c>
      <c r="G13" s="10">
        <v>-34774</v>
      </c>
      <c r="H13" s="10">
        <v>1</v>
      </c>
    </row>
    <row r="14" spans="1:8" s="1" customFormat="1" x14ac:dyDescent="0.55000000000000004">
      <c r="A14" s="11" t="s">
        <v>8</v>
      </c>
      <c r="B14" s="86" t="str">
        <f>+A11</f>
        <v>หมวดสินทรัพย์ 12060100 ครุภัณฑ์สนง. (ที่หมดอายุการใช้งาน)</v>
      </c>
      <c r="C14" s="87"/>
      <c r="D14" s="87"/>
      <c r="E14" s="88"/>
      <c r="F14" s="10">
        <f>SUM(F13:F13)</f>
        <v>34775</v>
      </c>
      <c r="G14" s="10">
        <f>SUM(G13:G13)</f>
        <v>-34774</v>
      </c>
      <c r="H14" s="10">
        <f>SUM(H13:H13)</f>
        <v>1</v>
      </c>
    </row>
    <row r="15" spans="1:8" s="1" customFormat="1" x14ac:dyDescent="0.55000000000000004">
      <c r="A15" s="8"/>
      <c r="B15" s="89" t="s">
        <v>545</v>
      </c>
      <c r="C15" s="90"/>
      <c r="D15" s="90"/>
      <c r="E15" s="91"/>
      <c r="F15" s="10">
        <f>F14</f>
        <v>34775</v>
      </c>
      <c r="G15" s="10">
        <f t="shared" ref="G15:H15" si="1">G14</f>
        <v>-34774</v>
      </c>
      <c r="H15" s="10">
        <f t="shared" si="1"/>
        <v>1</v>
      </c>
    </row>
    <row r="17" spans="1:8" s="1" customFormat="1" x14ac:dyDescent="0.55000000000000004">
      <c r="A17" s="1" t="s">
        <v>129</v>
      </c>
      <c r="B17" s="2"/>
      <c r="C17" s="14"/>
      <c r="F17" s="3"/>
      <c r="G17" s="3"/>
      <c r="H17" s="3"/>
    </row>
    <row r="18" spans="1:8" s="1" customFormat="1" x14ac:dyDescent="0.55000000000000004">
      <c r="A18" s="5" t="s">
        <v>542</v>
      </c>
      <c r="B18" s="6" t="s">
        <v>0</v>
      </c>
      <c r="C18" s="5" t="s">
        <v>1</v>
      </c>
      <c r="D18" s="5" t="s">
        <v>2</v>
      </c>
      <c r="E18" s="5" t="s">
        <v>3</v>
      </c>
      <c r="F18" s="7" t="s">
        <v>4</v>
      </c>
      <c r="G18" s="7" t="s">
        <v>543</v>
      </c>
      <c r="H18" s="7" t="s">
        <v>5</v>
      </c>
    </row>
    <row r="19" spans="1:8" s="1" customFormat="1" x14ac:dyDescent="0.55000000000000004">
      <c r="A19" s="8">
        <v>1</v>
      </c>
      <c r="B19" s="9">
        <v>100000180431</v>
      </c>
      <c r="C19" s="5">
        <v>0</v>
      </c>
      <c r="D19" s="8" t="s">
        <v>791</v>
      </c>
      <c r="E19" s="8" t="s">
        <v>817</v>
      </c>
      <c r="F19" s="10">
        <v>4945000</v>
      </c>
      <c r="G19" s="10">
        <v>-1634843.39</v>
      </c>
      <c r="H19" s="10">
        <v>3310156.61</v>
      </c>
    </row>
    <row r="20" spans="1:8" s="1" customFormat="1" x14ac:dyDescent="0.55000000000000004">
      <c r="A20" s="11" t="s">
        <v>8</v>
      </c>
      <c r="B20" s="86" t="str">
        <f>+A17</f>
        <v>หมวดสินทรัพย์ 12060200 คุรภัณฑ์ยานพาหนะ</v>
      </c>
      <c r="C20" s="87"/>
      <c r="D20" s="87"/>
      <c r="E20" s="88"/>
      <c r="F20" s="10">
        <f>SUM(F19:F19)</f>
        <v>4945000</v>
      </c>
      <c r="G20" s="10">
        <f>SUM(G19:G19)</f>
        <v>-1634843.39</v>
      </c>
      <c r="H20" s="10">
        <f>SUM(H19:H19)</f>
        <v>3310156.61</v>
      </c>
    </row>
    <row r="21" spans="1:8" s="1" customFormat="1" x14ac:dyDescent="0.55000000000000004">
      <c r="B21" s="2"/>
      <c r="C21" s="14"/>
      <c r="F21" s="3"/>
      <c r="G21" s="3"/>
      <c r="H21" s="3"/>
    </row>
    <row r="22" spans="1:8" s="1" customFormat="1" x14ac:dyDescent="0.55000000000000004">
      <c r="A22" s="1" t="s">
        <v>549</v>
      </c>
      <c r="B22" s="2"/>
      <c r="C22" s="14"/>
      <c r="F22" s="3"/>
      <c r="G22" s="3"/>
      <c r="H22" s="3"/>
    </row>
    <row r="23" spans="1:8" s="1" customFormat="1" x14ac:dyDescent="0.55000000000000004">
      <c r="A23" s="8" t="s">
        <v>542</v>
      </c>
      <c r="B23" s="9" t="s">
        <v>0</v>
      </c>
      <c r="C23" s="5" t="s">
        <v>1</v>
      </c>
      <c r="D23" s="8" t="s">
        <v>2</v>
      </c>
      <c r="E23" s="8" t="s">
        <v>3</v>
      </c>
      <c r="F23" s="10" t="s">
        <v>4</v>
      </c>
      <c r="G23" s="10" t="s">
        <v>543</v>
      </c>
      <c r="H23" s="10" t="s">
        <v>5</v>
      </c>
    </row>
    <row r="24" spans="1:8" s="1" customFormat="1" x14ac:dyDescent="0.55000000000000004">
      <c r="A24" s="8">
        <v>1</v>
      </c>
      <c r="B24" s="9">
        <v>100000151158</v>
      </c>
      <c r="C24" s="5">
        <v>0</v>
      </c>
      <c r="D24" s="8" t="s">
        <v>142</v>
      </c>
      <c r="E24" s="8" t="s">
        <v>644</v>
      </c>
      <c r="F24" s="10">
        <v>643605</v>
      </c>
      <c r="G24" s="10">
        <v>-643604</v>
      </c>
      <c r="H24" s="10">
        <v>1</v>
      </c>
    </row>
    <row r="25" spans="1:8" s="1" customFormat="1" x14ac:dyDescent="0.55000000000000004">
      <c r="A25" s="8">
        <v>2</v>
      </c>
      <c r="B25" s="9">
        <v>100000151159</v>
      </c>
      <c r="C25" s="5">
        <v>0</v>
      </c>
      <c r="D25" s="8" t="s">
        <v>142</v>
      </c>
      <c r="E25" s="8" t="s">
        <v>644</v>
      </c>
      <c r="F25" s="10">
        <v>643605</v>
      </c>
      <c r="G25" s="10">
        <v>-643604</v>
      </c>
      <c r="H25" s="10">
        <v>1</v>
      </c>
    </row>
    <row r="26" spans="1:8" s="1" customFormat="1" x14ac:dyDescent="0.55000000000000004">
      <c r="A26" s="8">
        <v>3</v>
      </c>
      <c r="B26" s="9">
        <v>100000151174</v>
      </c>
      <c r="C26" s="5">
        <v>0</v>
      </c>
      <c r="D26" s="8" t="s">
        <v>142</v>
      </c>
      <c r="E26" s="8" t="s">
        <v>647</v>
      </c>
      <c r="F26" s="10">
        <v>50000</v>
      </c>
      <c r="G26" s="10">
        <v>-49999</v>
      </c>
      <c r="H26" s="10">
        <v>1</v>
      </c>
    </row>
    <row r="27" spans="1:8" s="1" customFormat="1" x14ac:dyDescent="0.55000000000000004">
      <c r="A27" s="8">
        <v>4</v>
      </c>
      <c r="B27" s="9">
        <v>100000172057</v>
      </c>
      <c r="C27" s="5">
        <v>0</v>
      </c>
      <c r="D27" s="8" t="s">
        <v>648</v>
      </c>
      <c r="E27" s="8" t="s">
        <v>816</v>
      </c>
      <c r="F27" s="10">
        <v>5365833.33</v>
      </c>
      <c r="G27" s="10">
        <v>-5365832.33</v>
      </c>
      <c r="H27" s="10">
        <v>1</v>
      </c>
    </row>
    <row r="28" spans="1:8" s="1" customFormat="1" x14ac:dyDescent="0.55000000000000004">
      <c r="A28" s="8"/>
      <c r="B28" s="9">
        <v>100000172057</v>
      </c>
      <c r="C28" s="5">
        <v>1</v>
      </c>
      <c r="D28" s="8" t="s">
        <v>648</v>
      </c>
      <c r="E28" s="8" t="s">
        <v>816</v>
      </c>
      <c r="F28" s="10">
        <v>22034166.670000002</v>
      </c>
      <c r="G28" s="10">
        <v>-22034165.670000002</v>
      </c>
      <c r="H28" s="10">
        <v>1</v>
      </c>
    </row>
    <row r="29" spans="1:8" s="1" customFormat="1" x14ac:dyDescent="0.55000000000000004">
      <c r="A29" s="11" t="s">
        <v>8</v>
      </c>
      <c r="B29" s="86" t="str">
        <f>+A22</f>
        <v>หมวดสินทรัพย์ 12060200 คุรภัณฑ์ยานพาหนะ (ที่หมดอายุการใช้งาน)</v>
      </c>
      <c r="C29" s="87"/>
      <c r="D29" s="87"/>
      <c r="E29" s="88"/>
      <c r="F29" s="10">
        <f>SUM(F24:F28)</f>
        <v>28737210</v>
      </c>
      <c r="G29" s="10">
        <f>SUM(G24:G28)</f>
        <v>-28737205</v>
      </c>
      <c r="H29" s="10">
        <f>SUM(H24:H28)</f>
        <v>5</v>
      </c>
    </row>
    <row r="30" spans="1:8" s="1" customFormat="1" x14ac:dyDescent="0.55000000000000004">
      <c r="A30" s="8"/>
      <c r="B30" s="89" t="s">
        <v>545</v>
      </c>
      <c r="C30" s="90"/>
      <c r="D30" s="90"/>
      <c r="E30" s="91"/>
      <c r="F30" s="10">
        <f>+F20+F29</f>
        <v>33682210</v>
      </c>
      <c r="G30" s="10">
        <f>+G20+G29</f>
        <v>-30372048.390000001</v>
      </c>
      <c r="H30" s="10">
        <f>+H20+H29</f>
        <v>3310161.61</v>
      </c>
    </row>
    <row r="32" spans="1:8" x14ac:dyDescent="0.55000000000000004">
      <c r="A32" s="12" t="s">
        <v>157</v>
      </c>
    </row>
    <row r="33" spans="1:8" s="1" customFormat="1" x14ac:dyDescent="0.55000000000000004">
      <c r="A33" s="1" t="s">
        <v>550</v>
      </c>
      <c r="B33" s="2"/>
      <c r="C33" s="14"/>
      <c r="F33" s="3"/>
      <c r="G33" s="3"/>
      <c r="H33" s="3"/>
    </row>
    <row r="34" spans="1:8" s="1" customFormat="1" x14ac:dyDescent="0.55000000000000004">
      <c r="A34" s="8" t="s">
        <v>542</v>
      </c>
      <c r="B34" s="9" t="s">
        <v>0</v>
      </c>
      <c r="C34" s="5" t="s">
        <v>1</v>
      </c>
      <c r="D34" s="8" t="s">
        <v>2</v>
      </c>
      <c r="E34" s="8" t="s">
        <v>3</v>
      </c>
      <c r="F34" s="10" t="s">
        <v>4</v>
      </c>
      <c r="G34" s="10" t="s">
        <v>543</v>
      </c>
      <c r="H34" s="10" t="s">
        <v>5</v>
      </c>
    </row>
    <row r="35" spans="1:8" s="1" customFormat="1" x14ac:dyDescent="0.55000000000000004">
      <c r="A35" s="8">
        <v>1</v>
      </c>
      <c r="B35" s="9">
        <v>100000151347</v>
      </c>
      <c r="C35" s="5">
        <v>0</v>
      </c>
      <c r="D35" s="8" t="s">
        <v>142</v>
      </c>
      <c r="E35" s="8" t="s">
        <v>704</v>
      </c>
      <c r="F35" s="10">
        <v>23540</v>
      </c>
      <c r="G35" s="10">
        <v>-23539</v>
      </c>
      <c r="H35" s="10">
        <v>1</v>
      </c>
    </row>
    <row r="36" spans="1:8" s="1" customFormat="1" x14ac:dyDescent="0.55000000000000004">
      <c r="A36" s="8">
        <v>2</v>
      </c>
      <c r="B36" s="9">
        <v>100000151348</v>
      </c>
      <c r="C36" s="5">
        <v>0</v>
      </c>
      <c r="D36" s="8" t="s">
        <v>142</v>
      </c>
      <c r="E36" s="8" t="s">
        <v>704</v>
      </c>
      <c r="F36" s="10">
        <v>23540</v>
      </c>
      <c r="G36" s="10">
        <v>-23539</v>
      </c>
      <c r="H36" s="10">
        <v>1</v>
      </c>
    </row>
    <row r="37" spans="1:8" s="1" customFormat="1" x14ac:dyDescent="0.55000000000000004">
      <c r="A37" s="8">
        <v>3</v>
      </c>
      <c r="B37" s="9">
        <v>100000151349</v>
      </c>
      <c r="C37" s="5">
        <v>0</v>
      </c>
      <c r="D37" s="8" t="s">
        <v>142</v>
      </c>
      <c r="E37" s="8" t="s">
        <v>704</v>
      </c>
      <c r="F37" s="10">
        <v>23540</v>
      </c>
      <c r="G37" s="10">
        <v>-23539</v>
      </c>
      <c r="H37" s="10">
        <v>1</v>
      </c>
    </row>
    <row r="38" spans="1:8" s="1" customFormat="1" x14ac:dyDescent="0.55000000000000004">
      <c r="A38" s="8">
        <v>4</v>
      </c>
      <c r="B38" s="9">
        <v>100000151350</v>
      </c>
      <c r="C38" s="5">
        <v>0</v>
      </c>
      <c r="D38" s="8" t="s">
        <v>142</v>
      </c>
      <c r="E38" s="8" t="s">
        <v>704</v>
      </c>
      <c r="F38" s="10">
        <v>23540</v>
      </c>
      <c r="G38" s="10">
        <v>-23539</v>
      </c>
      <c r="H38" s="10">
        <v>1</v>
      </c>
    </row>
    <row r="39" spans="1:8" s="1" customFormat="1" x14ac:dyDescent="0.55000000000000004">
      <c r="A39" s="8">
        <v>5</v>
      </c>
      <c r="B39" s="9">
        <v>100000151384</v>
      </c>
      <c r="C39" s="5">
        <v>0</v>
      </c>
      <c r="D39" s="8" t="s">
        <v>142</v>
      </c>
      <c r="E39" s="8" t="s">
        <v>703</v>
      </c>
      <c r="F39" s="10">
        <v>5992</v>
      </c>
      <c r="G39" s="10">
        <v>-5991</v>
      </c>
      <c r="H39" s="10">
        <v>1</v>
      </c>
    </row>
    <row r="40" spans="1:8" s="1" customFormat="1" x14ac:dyDescent="0.55000000000000004">
      <c r="A40" s="8">
        <v>6</v>
      </c>
      <c r="B40" s="9">
        <v>100000151385</v>
      </c>
      <c r="C40" s="5">
        <v>0</v>
      </c>
      <c r="D40" s="8" t="s">
        <v>142</v>
      </c>
      <c r="E40" s="8" t="s">
        <v>703</v>
      </c>
      <c r="F40" s="10">
        <v>5992</v>
      </c>
      <c r="G40" s="10">
        <v>-5991</v>
      </c>
      <c r="H40" s="10">
        <v>1</v>
      </c>
    </row>
    <row r="41" spans="1:8" s="1" customFormat="1" x14ac:dyDescent="0.55000000000000004">
      <c r="A41" s="8">
        <v>7</v>
      </c>
      <c r="B41" s="9">
        <v>100000151386</v>
      </c>
      <c r="C41" s="5">
        <v>0</v>
      </c>
      <c r="D41" s="8" t="s">
        <v>142</v>
      </c>
      <c r="E41" s="8" t="s">
        <v>703</v>
      </c>
      <c r="F41" s="10">
        <v>5992</v>
      </c>
      <c r="G41" s="10">
        <v>-5991</v>
      </c>
      <c r="H41" s="10">
        <v>1</v>
      </c>
    </row>
    <row r="42" spans="1:8" s="1" customFormat="1" x14ac:dyDescent="0.55000000000000004">
      <c r="A42" s="8">
        <v>8</v>
      </c>
      <c r="B42" s="9">
        <v>100000151387</v>
      </c>
      <c r="C42" s="5">
        <v>0</v>
      </c>
      <c r="D42" s="8" t="s">
        <v>142</v>
      </c>
      <c r="E42" s="8" t="s">
        <v>703</v>
      </c>
      <c r="F42" s="10">
        <v>5992</v>
      </c>
      <c r="G42" s="10">
        <v>-5991</v>
      </c>
      <c r="H42" s="10">
        <v>1</v>
      </c>
    </row>
    <row r="43" spans="1:8" s="1" customFormat="1" x14ac:dyDescent="0.55000000000000004">
      <c r="A43" s="8">
        <v>9</v>
      </c>
      <c r="B43" s="9">
        <v>100000151388</v>
      </c>
      <c r="C43" s="5">
        <v>0</v>
      </c>
      <c r="D43" s="8" t="s">
        <v>142</v>
      </c>
      <c r="E43" s="8" t="s">
        <v>703</v>
      </c>
      <c r="F43" s="10">
        <v>5992</v>
      </c>
      <c r="G43" s="10">
        <v>-5991</v>
      </c>
      <c r="H43" s="10">
        <v>1</v>
      </c>
    </row>
    <row r="44" spans="1:8" s="1" customFormat="1" x14ac:dyDescent="0.55000000000000004">
      <c r="A44" s="8">
        <v>10</v>
      </c>
      <c r="B44" s="9">
        <v>100000151389</v>
      </c>
      <c r="C44" s="5">
        <v>0</v>
      </c>
      <c r="D44" s="8" t="s">
        <v>142</v>
      </c>
      <c r="E44" s="8" t="s">
        <v>703</v>
      </c>
      <c r="F44" s="10">
        <v>5992</v>
      </c>
      <c r="G44" s="10">
        <v>-5991</v>
      </c>
      <c r="H44" s="10">
        <v>1</v>
      </c>
    </row>
    <row r="45" spans="1:8" s="1" customFormat="1" x14ac:dyDescent="0.55000000000000004">
      <c r="A45" s="8">
        <v>11</v>
      </c>
      <c r="B45" s="9">
        <v>100000151390</v>
      </c>
      <c r="C45" s="5">
        <v>0</v>
      </c>
      <c r="D45" s="8" t="s">
        <v>142</v>
      </c>
      <c r="E45" s="8" t="s">
        <v>703</v>
      </c>
      <c r="F45" s="10">
        <v>5992</v>
      </c>
      <c r="G45" s="10">
        <v>-5991</v>
      </c>
      <c r="H45" s="10">
        <v>1</v>
      </c>
    </row>
    <row r="46" spans="1:8" s="1" customFormat="1" x14ac:dyDescent="0.55000000000000004">
      <c r="A46" s="8">
        <v>12</v>
      </c>
      <c r="B46" s="9">
        <v>100000151391</v>
      </c>
      <c r="C46" s="5">
        <v>0</v>
      </c>
      <c r="D46" s="8" t="s">
        <v>142</v>
      </c>
      <c r="E46" s="8" t="s">
        <v>703</v>
      </c>
      <c r="F46" s="10">
        <v>5992</v>
      </c>
      <c r="G46" s="10">
        <v>-5991</v>
      </c>
      <c r="H46" s="10">
        <v>1</v>
      </c>
    </row>
    <row r="47" spans="1:8" s="1" customFormat="1" x14ac:dyDescent="0.55000000000000004">
      <c r="A47" s="8">
        <v>13</v>
      </c>
      <c r="B47" s="9">
        <v>100000151392</v>
      </c>
      <c r="C47" s="5">
        <v>0</v>
      </c>
      <c r="D47" s="8" t="s">
        <v>142</v>
      </c>
      <c r="E47" s="8" t="s">
        <v>703</v>
      </c>
      <c r="F47" s="10">
        <v>5992</v>
      </c>
      <c r="G47" s="10">
        <v>-5991</v>
      </c>
      <c r="H47" s="10">
        <v>1</v>
      </c>
    </row>
    <row r="48" spans="1:8" s="1" customFormat="1" x14ac:dyDescent="0.55000000000000004">
      <c r="A48" s="8">
        <v>14</v>
      </c>
      <c r="B48" s="9">
        <v>100000151393</v>
      </c>
      <c r="C48" s="5">
        <v>0</v>
      </c>
      <c r="D48" s="8" t="s">
        <v>142</v>
      </c>
      <c r="E48" s="8" t="s">
        <v>703</v>
      </c>
      <c r="F48" s="10">
        <v>5992</v>
      </c>
      <c r="G48" s="10">
        <v>-5991</v>
      </c>
      <c r="H48" s="10">
        <v>1</v>
      </c>
    </row>
    <row r="49" spans="1:8" s="1" customFormat="1" x14ac:dyDescent="0.55000000000000004">
      <c r="A49" s="8">
        <v>15</v>
      </c>
      <c r="B49" s="9">
        <v>100000151394</v>
      </c>
      <c r="C49" s="5">
        <v>0</v>
      </c>
      <c r="D49" s="8" t="s">
        <v>142</v>
      </c>
      <c r="E49" s="8" t="s">
        <v>703</v>
      </c>
      <c r="F49" s="10">
        <v>5992</v>
      </c>
      <c r="G49" s="10">
        <v>-5991</v>
      </c>
      <c r="H49" s="10">
        <v>1</v>
      </c>
    </row>
    <row r="50" spans="1:8" s="1" customFormat="1" x14ac:dyDescent="0.55000000000000004">
      <c r="A50" s="8">
        <v>16</v>
      </c>
      <c r="B50" s="9">
        <v>100000151395</v>
      </c>
      <c r="C50" s="5">
        <v>0</v>
      </c>
      <c r="D50" s="8" t="s">
        <v>142</v>
      </c>
      <c r="E50" s="8" t="s">
        <v>703</v>
      </c>
      <c r="F50" s="10">
        <v>5992</v>
      </c>
      <c r="G50" s="10">
        <v>-5991</v>
      </c>
      <c r="H50" s="10">
        <v>1</v>
      </c>
    </row>
    <row r="51" spans="1:8" s="1" customFormat="1" x14ac:dyDescent="0.55000000000000004">
      <c r="A51" s="11" t="s">
        <v>8</v>
      </c>
      <c r="B51" s="86" t="str">
        <f>+A33</f>
        <v>หมวดสินทรัพย์ 12060300 คุรภัณฑ์ไฟฟ้า (ที่หมดอายุการใช้งาน)</v>
      </c>
      <c r="C51" s="87"/>
      <c r="D51" s="87"/>
      <c r="E51" s="88"/>
      <c r="F51" s="10">
        <f>SUM(F35:F50)</f>
        <v>166064</v>
      </c>
      <c r="G51" s="10">
        <f>SUM(G35:G50)</f>
        <v>-166048</v>
      </c>
      <c r="H51" s="10">
        <f>SUM(H35:H50)</f>
        <v>16</v>
      </c>
    </row>
    <row r="52" spans="1:8" s="1" customFormat="1" x14ac:dyDescent="0.55000000000000004">
      <c r="A52" s="8"/>
      <c r="B52" s="89" t="s">
        <v>545</v>
      </c>
      <c r="C52" s="90"/>
      <c r="D52" s="90"/>
      <c r="E52" s="91"/>
      <c r="F52" s="10">
        <f>+F51</f>
        <v>166064</v>
      </c>
      <c r="G52" s="10">
        <f t="shared" ref="G52:H52" si="2">+G51</f>
        <v>-166048</v>
      </c>
      <c r="H52" s="10">
        <f t="shared" si="2"/>
        <v>16</v>
      </c>
    </row>
    <row r="54" spans="1:8" x14ac:dyDescent="0.55000000000000004">
      <c r="A54" s="12" t="s">
        <v>494</v>
      </c>
    </row>
    <row r="55" spans="1:8" s="1" customFormat="1" x14ac:dyDescent="0.55000000000000004">
      <c r="A55" s="1" t="s">
        <v>556</v>
      </c>
      <c r="B55" s="2"/>
      <c r="C55" s="14"/>
      <c r="F55" s="3"/>
      <c r="G55" s="3"/>
      <c r="H55" s="3"/>
    </row>
    <row r="56" spans="1:8" s="1" customFormat="1" x14ac:dyDescent="0.55000000000000004">
      <c r="A56" s="8" t="s">
        <v>542</v>
      </c>
      <c r="B56" s="9" t="s">
        <v>0</v>
      </c>
      <c r="C56" s="5" t="s">
        <v>1</v>
      </c>
      <c r="D56" s="8" t="s">
        <v>2</v>
      </c>
      <c r="E56" s="8" t="s">
        <v>3</v>
      </c>
      <c r="F56" s="10" t="s">
        <v>4</v>
      </c>
      <c r="G56" s="10" t="s">
        <v>543</v>
      </c>
      <c r="H56" s="10" t="s">
        <v>5</v>
      </c>
    </row>
    <row r="57" spans="1:8" s="1" customFormat="1" x14ac:dyDescent="0.55000000000000004">
      <c r="A57" s="8">
        <v>1</v>
      </c>
      <c r="B57" s="9">
        <v>100000151416</v>
      </c>
      <c r="C57" s="5">
        <v>0</v>
      </c>
      <c r="D57" s="8" t="s">
        <v>142</v>
      </c>
      <c r="E57" s="8" t="s">
        <v>818</v>
      </c>
      <c r="F57" s="10">
        <v>11770</v>
      </c>
      <c r="G57" s="10">
        <v>-11769</v>
      </c>
      <c r="H57" s="10">
        <v>1</v>
      </c>
    </row>
    <row r="58" spans="1:8" s="1" customFormat="1" x14ac:dyDescent="0.55000000000000004">
      <c r="A58" s="8">
        <v>2</v>
      </c>
      <c r="B58" s="9">
        <v>100000151417</v>
      </c>
      <c r="C58" s="5">
        <v>0</v>
      </c>
      <c r="D58" s="8" t="s">
        <v>142</v>
      </c>
      <c r="E58" s="8" t="s">
        <v>819</v>
      </c>
      <c r="F58" s="10">
        <v>29960</v>
      </c>
      <c r="G58" s="10">
        <v>-29959</v>
      </c>
      <c r="H58" s="10">
        <v>1</v>
      </c>
    </row>
    <row r="59" spans="1:8" s="1" customFormat="1" x14ac:dyDescent="0.55000000000000004">
      <c r="A59" s="8">
        <v>3</v>
      </c>
      <c r="B59" s="9">
        <v>100000308210</v>
      </c>
      <c r="C59" s="5">
        <v>0</v>
      </c>
      <c r="D59" s="8" t="s">
        <v>658</v>
      </c>
      <c r="E59" s="8" t="s">
        <v>291</v>
      </c>
      <c r="F59" s="10">
        <v>43400</v>
      </c>
      <c r="G59" s="10">
        <v>-43399</v>
      </c>
      <c r="H59" s="10">
        <v>1</v>
      </c>
    </row>
    <row r="60" spans="1:8" s="1" customFormat="1" x14ac:dyDescent="0.55000000000000004">
      <c r="A60" s="8">
        <v>4</v>
      </c>
      <c r="B60" s="9">
        <v>100000308211</v>
      </c>
      <c r="C60" s="5">
        <v>0</v>
      </c>
      <c r="D60" s="8" t="s">
        <v>658</v>
      </c>
      <c r="E60" s="8" t="s">
        <v>811</v>
      </c>
      <c r="F60" s="10">
        <v>5800</v>
      </c>
      <c r="G60" s="10">
        <v>-5799</v>
      </c>
      <c r="H60" s="10">
        <v>1</v>
      </c>
    </row>
    <row r="61" spans="1:8" s="1" customFormat="1" x14ac:dyDescent="0.55000000000000004">
      <c r="A61" s="8">
        <v>5</v>
      </c>
      <c r="B61" s="9">
        <v>100000308212</v>
      </c>
      <c r="C61" s="5">
        <v>0</v>
      </c>
      <c r="D61" s="8" t="s">
        <v>658</v>
      </c>
      <c r="E61" s="8" t="s">
        <v>812</v>
      </c>
      <c r="F61" s="10">
        <v>16800</v>
      </c>
      <c r="G61" s="10">
        <v>-16799</v>
      </c>
      <c r="H61" s="10">
        <v>1</v>
      </c>
    </row>
    <row r="62" spans="1:8" s="1" customFormat="1" x14ac:dyDescent="0.55000000000000004">
      <c r="A62" s="11" t="s">
        <v>8</v>
      </c>
      <c r="B62" s="86" t="str">
        <f>+A55</f>
        <v>หมวดสินทรัพย์ 12061000 คุรภัณฑ์คอมพิวเตอร์ (ที่หมดอายุการใช้งาน)</v>
      </c>
      <c r="C62" s="87"/>
      <c r="D62" s="87"/>
      <c r="E62" s="88"/>
      <c r="F62" s="10">
        <f>SUM(F57:F61)</f>
        <v>107730</v>
      </c>
      <c r="G62" s="10">
        <f>SUM(G57:G61)</f>
        <v>-107725</v>
      </c>
      <c r="H62" s="10">
        <f>SUM(H57:H61)</f>
        <v>5</v>
      </c>
    </row>
    <row r="63" spans="1:8" s="1" customFormat="1" x14ac:dyDescent="0.55000000000000004">
      <c r="A63" s="8"/>
      <c r="B63" s="89" t="s">
        <v>545</v>
      </c>
      <c r="C63" s="90"/>
      <c r="D63" s="90"/>
      <c r="E63" s="91"/>
      <c r="F63" s="10">
        <f>+F62</f>
        <v>107730</v>
      </c>
      <c r="G63" s="10">
        <f t="shared" ref="G63" si="3">+G62</f>
        <v>-107725</v>
      </c>
      <c r="H63" s="10">
        <f t="shared" ref="H63" si="4">+H62</f>
        <v>5</v>
      </c>
    </row>
    <row r="65" spans="6:8" x14ac:dyDescent="0.55000000000000004">
      <c r="F65" s="13">
        <f>+F63+F52+F30+F15+F8</f>
        <v>37383779</v>
      </c>
      <c r="G65" s="13">
        <f t="shared" ref="G65:H65" si="5">+G63+G52+G30+G15+G8</f>
        <v>-31444235.77</v>
      </c>
      <c r="H65" s="13">
        <f t="shared" si="5"/>
        <v>5939543.2300000004</v>
      </c>
    </row>
  </sheetData>
  <mergeCells count="12">
    <mergeCell ref="B63:E63"/>
    <mergeCell ref="A1:H1"/>
    <mergeCell ref="B7:E7"/>
    <mergeCell ref="B8:E8"/>
    <mergeCell ref="B14:E14"/>
    <mergeCell ref="B15:E15"/>
    <mergeCell ref="B20:E20"/>
    <mergeCell ref="B29:E29"/>
    <mergeCell ref="B30:E30"/>
    <mergeCell ref="B51:E51"/>
    <mergeCell ref="B52:E52"/>
    <mergeCell ref="B62:E62"/>
  </mergeCells>
  <conditionalFormatting sqref="B1:B1048576">
    <cfRule type="duplicateValues" dxfId="13" priority="1"/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31"/>
  <sheetViews>
    <sheetView topLeftCell="A3" workbookViewId="0">
      <selection activeCell="G10" sqref="G10"/>
    </sheetView>
  </sheetViews>
  <sheetFormatPr defaultRowHeight="24" x14ac:dyDescent="0.55000000000000004"/>
  <cols>
    <col min="1" max="1" width="9.125" style="12" bestFit="1" customWidth="1"/>
    <col min="2" max="2" width="10.625" style="12" customWidth="1"/>
    <col min="3" max="3" width="26.625" style="12" customWidth="1"/>
    <col min="4" max="4" width="11.5" style="12" customWidth="1"/>
    <col min="5" max="5" width="9.125" style="12" bestFit="1" customWidth="1"/>
    <col min="6" max="6" width="7.375" style="12" bestFit="1" customWidth="1"/>
    <col min="7" max="7" width="16" style="25" customWidth="1"/>
    <col min="8" max="8" width="15.75" style="25" customWidth="1"/>
    <col min="9" max="9" width="16.25" style="12" customWidth="1"/>
    <col min="10" max="257" width="9" style="12"/>
    <col min="258" max="258" width="10.625" style="12" customWidth="1"/>
    <col min="259" max="259" width="26.625" style="12" customWidth="1"/>
    <col min="260" max="260" width="11.5" style="12" customWidth="1"/>
    <col min="261" max="261" width="9" style="12"/>
    <col min="262" max="262" width="7.25" style="12" bestFit="1" customWidth="1"/>
    <col min="263" max="264" width="13" style="12" bestFit="1" customWidth="1"/>
    <col min="265" max="513" width="9" style="12"/>
    <col min="514" max="514" width="10.625" style="12" customWidth="1"/>
    <col min="515" max="515" width="26.625" style="12" customWidth="1"/>
    <col min="516" max="516" width="11.5" style="12" customWidth="1"/>
    <col min="517" max="517" width="9" style="12"/>
    <col min="518" max="518" width="7.25" style="12" bestFit="1" customWidth="1"/>
    <col min="519" max="520" width="13" style="12" bestFit="1" customWidth="1"/>
    <col min="521" max="769" width="9" style="12"/>
    <col min="770" max="770" width="10.625" style="12" customWidth="1"/>
    <col min="771" max="771" width="26.625" style="12" customWidth="1"/>
    <col min="772" max="772" width="11.5" style="12" customWidth="1"/>
    <col min="773" max="773" width="9" style="12"/>
    <col min="774" max="774" width="7.25" style="12" bestFit="1" customWidth="1"/>
    <col min="775" max="776" width="13" style="12" bestFit="1" customWidth="1"/>
    <col min="777" max="1025" width="9" style="12"/>
    <col min="1026" max="1026" width="10.625" style="12" customWidth="1"/>
    <col min="1027" max="1027" width="26.625" style="12" customWidth="1"/>
    <col min="1028" max="1028" width="11.5" style="12" customWidth="1"/>
    <col min="1029" max="1029" width="9" style="12"/>
    <col min="1030" max="1030" width="7.25" style="12" bestFit="1" customWidth="1"/>
    <col min="1031" max="1032" width="13" style="12" bestFit="1" customWidth="1"/>
    <col min="1033" max="1281" width="9" style="12"/>
    <col min="1282" max="1282" width="10.625" style="12" customWidth="1"/>
    <col min="1283" max="1283" width="26.625" style="12" customWidth="1"/>
    <col min="1284" max="1284" width="11.5" style="12" customWidth="1"/>
    <col min="1285" max="1285" width="9" style="12"/>
    <col min="1286" max="1286" width="7.25" style="12" bestFit="1" customWidth="1"/>
    <col min="1287" max="1288" width="13" style="12" bestFit="1" customWidth="1"/>
    <col min="1289" max="1537" width="9" style="12"/>
    <col min="1538" max="1538" width="10.625" style="12" customWidth="1"/>
    <col min="1539" max="1539" width="26.625" style="12" customWidth="1"/>
    <col min="1540" max="1540" width="11.5" style="12" customWidth="1"/>
    <col min="1541" max="1541" width="9" style="12"/>
    <col min="1542" max="1542" width="7.25" style="12" bestFit="1" customWidth="1"/>
    <col min="1543" max="1544" width="13" style="12" bestFit="1" customWidth="1"/>
    <col min="1545" max="1793" width="9" style="12"/>
    <col min="1794" max="1794" width="10.625" style="12" customWidth="1"/>
    <col min="1795" max="1795" width="26.625" style="12" customWidth="1"/>
    <col min="1796" max="1796" width="11.5" style="12" customWidth="1"/>
    <col min="1797" max="1797" width="9" style="12"/>
    <col min="1798" max="1798" width="7.25" style="12" bestFit="1" customWidth="1"/>
    <col min="1799" max="1800" width="13" style="12" bestFit="1" customWidth="1"/>
    <col min="1801" max="2049" width="9" style="12"/>
    <col min="2050" max="2050" width="10.625" style="12" customWidth="1"/>
    <col min="2051" max="2051" width="26.625" style="12" customWidth="1"/>
    <col min="2052" max="2052" width="11.5" style="12" customWidth="1"/>
    <col min="2053" max="2053" width="9" style="12"/>
    <col min="2054" max="2054" width="7.25" style="12" bestFit="1" customWidth="1"/>
    <col min="2055" max="2056" width="13" style="12" bestFit="1" customWidth="1"/>
    <col min="2057" max="2305" width="9" style="12"/>
    <col min="2306" max="2306" width="10.625" style="12" customWidth="1"/>
    <col min="2307" max="2307" width="26.625" style="12" customWidth="1"/>
    <col min="2308" max="2308" width="11.5" style="12" customWidth="1"/>
    <col min="2309" max="2309" width="9" style="12"/>
    <col min="2310" max="2310" width="7.25" style="12" bestFit="1" customWidth="1"/>
    <col min="2311" max="2312" width="13" style="12" bestFit="1" customWidth="1"/>
    <col min="2313" max="2561" width="9" style="12"/>
    <col min="2562" max="2562" width="10.625" style="12" customWidth="1"/>
    <col min="2563" max="2563" width="26.625" style="12" customWidth="1"/>
    <col min="2564" max="2564" width="11.5" style="12" customWidth="1"/>
    <col min="2565" max="2565" width="9" style="12"/>
    <col min="2566" max="2566" width="7.25" style="12" bestFit="1" customWidth="1"/>
    <col min="2567" max="2568" width="13" style="12" bestFit="1" customWidth="1"/>
    <col min="2569" max="2817" width="9" style="12"/>
    <col min="2818" max="2818" width="10.625" style="12" customWidth="1"/>
    <col min="2819" max="2819" width="26.625" style="12" customWidth="1"/>
    <col min="2820" max="2820" width="11.5" style="12" customWidth="1"/>
    <col min="2821" max="2821" width="9" style="12"/>
    <col min="2822" max="2822" width="7.25" style="12" bestFit="1" customWidth="1"/>
    <col min="2823" max="2824" width="13" style="12" bestFit="1" customWidth="1"/>
    <col min="2825" max="3073" width="9" style="12"/>
    <col min="3074" max="3074" width="10.625" style="12" customWidth="1"/>
    <col min="3075" max="3075" width="26.625" style="12" customWidth="1"/>
    <col min="3076" max="3076" width="11.5" style="12" customWidth="1"/>
    <col min="3077" max="3077" width="9" style="12"/>
    <col min="3078" max="3078" width="7.25" style="12" bestFit="1" customWidth="1"/>
    <col min="3079" max="3080" width="13" style="12" bestFit="1" customWidth="1"/>
    <col min="3081" max="3329" width="9" style="12"/>
    <col min="3330" max="3330" width="10.625" style="12" customWidth="1"/>
    <col min="3331" max="3331" width="26.625" style="12" customWidth="1"/>
    <col min="3332" max="3332" width="11.5" style="12" customWidth="1"/>
    <col min="3333" max="3333" width="9" style="12"/>
    <col min="3334" max="3334" width="7.25" style="12" bestFit="1" customWidth="1"/>
    <col min="3335" max="3336" width="13" style="12" bestFit="1" customWidth="1"/>
    <col min="3337" max="3585" width="9" style="12"/>
    <col min="3586" max="3586" width="10.625" style="12" customWidth="1"/>
    <col min="3587" max="3587" width="26.625" style="12" customWidth="1"/>
    <col min="3588" max="3588" width="11.5" style="12" customWidth="1"/>
    <col min="3589" max="3589" width="9" style="12"/>
    <col min="3590" max="3590" width="7.25" style="12" bestFit="1" customWidth="1"/>
    <col min="3591" max="3592" width="13" style="12" bestFit="1" customWidth="1"/>
    <col min="3593" max="3841" width="9" style="12"/>
    <col min="3842" max="3842" width="10.625" style="12" customWidth="1"/>
    <col min="3843" max="3843" width="26.625" style="12" customWidth="1"/>
    <col min="3844" max="3844" width="11.5" style="12" customWidth="1"/>
    <col min="3845" max="3845" width="9" style="12"/>
    <col min="3846" max="3846" width="7.25" style="12" bestFit="1" customWidth="1"/>
    <col min="3847" max="3848" width="13" style="12" bestFit="1" customWidth="1"/>
    <col min="3849" max="4097" width="9" style="12"/>
    <col min="4098" max="4098" width="10.625" style="12" customWidth="1"/>
    <col min="4099" max="4099" width="26.625" style="12" customWidth="1"/>
    <col min="4100" max="4100" width="11.5" style="12" customWidth="1"/>
    <col min="4101" max="4101" width="9" style="12"/>
    <col min="4102" max="4102" width="7.25" style="12" bestFit="1" customWidth="1"/>
    <col min="4103" max="4104" width="13" style="12" bestFit="1" customWidth="1"/>
    <col min="4105" max="4353" width="9" style="12"/>
    <col min="4354" max="4354" width="10.625" style="12" customWidth="1"/>
    <col min="4355" max="4355" width="26.625" style="12" customWidth="1"/>
    <col min="4356" max="4356" width="11.5" style="12" customWidth="1"/>
    <col min="4357" max="4357" width="9" style="12"/>
    <col min="4358" max="4358" width="7.25" style="12" bestFit="1" customWidth="1"/>
    <col min="4359" max="4360" width="13" style="12" bestFit="1" customWidth="1"/>
    <col min="4361" max="4609" width="9" style="12"/>
    <col min="4610" max="4610" width="10.625" style="12" customWidth="1"/>
    <col min="4611" max="4611" width="26.625" style="12" customWidth="1"/>
    <col min="4612" max="4612" width="11.5" style="12" customWidth="1"/>
    <col min="4613" max="4613" width="9" style="12"/>
    <col min="4614" max="4614" width="7.25" style="12" bestFit="1" customWidth="1"/>
    <col min="4615" max="4616" width="13" style="12" bestFit="1" customWidth="1"/>
    <col min="4617" max="4865" width="9" style="12"/>
    <col min="4866" max="4866" width="10.625" style="12" customWidth="1"/>
    <col min="4867" max="4867" width="26.625" style="12" customWidth="1"/>
    <col min="4868" max="4868" width="11.5" style="12" customWidth="1"/>
    <col min="4869" max="4869" width="9" style="12"/>
    <col min="4870" max="4870" width="7.25" style="12" bestFit="1" customWidth="1"/>
    <col min="4871" max="4872" width="13" style="12" bestFit="1" customWidth="1"/>
    <col min="4873" max="5121" width="9" style="12"/>
    <col min="5122" max="5122" width="10.625" style="12" customWidth="1"/>
    <col min="5123" max="5123" width="26.625" style="12" customWidth="1"/>
    <col min="5124" max="5124" width="11.5" style="12" customWidth="1"/>
    <col min="5125" max="5125" width="9" style="12"/>
    <col min="5126" max="5126" width="7.25" style="12" bestFit="1" customWidth="1"/>
    <col min="5127" max="5128" width="13" style="12" bestFit="1" customWidth="1"/>
    <col min="5129" max="5377" width="9" style="12"/>
    <col min="5378" max="5378" width="10.625" style="12" customWidth="1"/>
    <col min="5379" max="5379" width="26.625" style="12" customWidth="1"/>
    <col min="5380" max="5380" width="11.5" style="12" customWidth="1"/>
    <col min="5381" max="5381" width="9" style="12"/>
    <col min="5382" max="5382" width="7.25" style="12" bestFit="1" customWidth="1"/>
    <col min="5383" max="5384" width="13" style="12" bestFit="1" customWidth="1"/>
    <col min="5385" max="5633" width="9" style="12"/>
    <col min="5634" max="5634" width="10.625" style="12" customWidth="1"/>
    <col min="5635" max="5635" width="26.625" style="12" customWidth="1"/>
    <col min="5636" max="5636" width="11.5" style="12" customWidth="1"/>
    <col min="5637" max="5637" width="9" style="12"/>
    <col min="5638" max="5638" width="7.25" style="12" bestFit="1" customWidth="1"/>
    <col min="5639" max="5640" width="13" style="12" bestFit="1" customWidth="1"/>
    <col min="5641" max="5889" width="9" style="12"/>
    <col min="5890" max="5890" width="10.625" style="12" customWidth="1"/>
    <col min="5891" max="5891" width="26.625" style="12" customWidth="1"/>
    <col min="5892" max="5892" width="11.5" style="12" customWidth="1"/>
    <col min="5893" max="5893" width="9" style="12"/>
    <col min="5894" max="5894" width="7.25" style="12" bestFit="1" customWidth="1"/>
    <col min="5895" max="5896" width="13" style="12" bestFit="1" customWidth="1"/>
    <col min="5897" max="6145" width="9" style="12"/>
    <col min="6146" max="6146" width="10.625" style="12" customWidth="1"/>
    <col min="6147" max="6147" width="26.625" style="12" customWidth="1"/>
    <col min="6148" max="6148" width="11.5" style="12" customWidth="1"/>
    <col min="6149" max="6149" width="9" style="12"/>
    <col min="6150" max="6150" width="7.25" style="12" bestFit="1" customWidth="1"/>
    <col min="6151" max="6152" width="13" style="12" bestFit="1" customWidth="1"/>
    <col min="6153" max="6401" width="9" style="12"/>
    <col min="6402" max="6402" width="10.625" style="12" customWidth="1"/>
    <col min="6403" max="6403" width="26.625" style="12" customWidth="1"/>
    <col min="6404" max="6404" width="11.5" style="12" customWidth="1"/>
    <col min="6405" max="6405" width="9" style="12"/>
    <col min="6406" max="6406" width="7.25" style="12" bestFit="1" customWidth="1"/>
    <col min="6407" max="6408" width="13" style="12" bestFit="1" customWidth="1"/>
    <col min="6409" max="6657" width="9" style="12"/>
    <col min="6658" max="6658" width="10.625" style="12" customWidth="1"/>
    <col min="6659" max="6659" width="26.625" style="12" customWidth="1"/>
    <col min="6660" max="6660" width="11.5" style="12" customWidth="1"/>
    <col min="6661" max="6661" width="9" style="12"/>
    <col min="6662" max="6662" width="7.25" style="12" bestFit="1" customWidth="1"/>
    <col min="6663" max="6664" width="13" style="12" bestFit="1" customWidth="1"/>
    <col min="6665" max="6913" width="9" style="12"/>
    <col min="6914" max="6914" width="10.625" style="12" customWidth="1"/>
    <col min="6915" max="6915" width="26.625" style="12" customWidth="1"/>
    <col min="6916" max="6916" width="11.5" style="12" customWidth="1"/>
    <col min="6917" max="6917" width="9" style="12"/>
    <col min="6918" max="6918" width="7.25" style="12" bestFit="1" customWidth="1"/>
    <col min="6919" max="6920" width="13" style="12" bestFit="1" customWidth="1"/>
    <col min="6921" max="7169" width="9" style="12"/>
    <col min="7170" max="7170" width="10.625" style="12" customWidth="1"/>
    <col min="7171" max="7171" width="26.625" style="12" customWidth="1"/>
    <col min="7172" max="7172" width="11.5" style="12" customWidth="1"/>
    <col min="7173" max="7173" width="9" style="12"/>
    <col min="7174" max="7174" width="7.25" style="12" bestFit="1" customWidth="1"/>
    <col min="7175" max="7176" width="13" style="12" bestFit="1" customWidth="1"/>
    <col min="7177" max="7425" width="9" style="12"/>
    <col min="7426" max="7426" width="10.625" style="12" customWidth="1"/>
    <col min="7427" max="7427" width="26.625" style="12" customWidth="1"/>
    <col min="7428" max="7428" width="11.5" style="12" customWidth="1"/>
    <col min="7429" max="7429" width="9" style="12"/>
    <col min="7430" max="7430" width="7.25" style="12" bestFit="1" customWidth="1"/>
    <col min="7431" max="7432" width="13" style="12" bestFit="1" customWidth="1"/>
    <col min="7433" max="7681" width="9" style="12"/>
    <col min="7682" max="7682" width="10.625" style="12" customWidth="1"/>
    <col min="7683" max="7683" width="26.625" style="12" customWidth="1"/>
    <col min="7684" max="7684" width="11.5" style="12" customWidth="1"/>
    <col min="7685" max="7685" width="9" style="12"/>
    <col min="7686" max="7686" width="7.25" style="12" bestFit="1" customWidth="1"/>
    <col min="7687" max="7688" width="13" style="12" bestFit="1" customWidth="1"/>
    <col min="7689" max="7937" width="9" style="12"/>
    <col min="7938" max="7938" width="10.625" style="12" customWidth="1"/>
    <col min="7939" max="7939" width="26.625" style="12" customWidth="1"/>
    <col min="7940" max="7940" width="11.5" style="12" customWidth="1"/>
    <col min="7941" max="7941" width="9" style="12"/>
    <col min="7942" max="7942" width="7.25" style="12" bestFit="1" customWidth="1"/>
    <col min="7943" max="7944" width="13" style="12" bestFit="1" customWidth="1"/>
    <col min="7945" max="8193" width="9" style="12"/>
    <col min="8194" max="8194" width="10.625" style="12" customWidth="1"/>
    <col min="8195" max="8195" width="26.625" style="12" customWidth="1"/>
    <col min="8196" max="8196" width="11.5" style="12" customWidth="1"/>
    <col min="8197" max="8197" width="9" style="12"/>
    <col min="8198" max="8198" width="7.25" style="12" bestFit="1" customWidth="1"/>
    <col min="8199" max="8200" width="13" style="12" bestFit="1" customWidth="1"/>
    <col min="8201" max="8449" width="9" style="12"/>
    <col min="8450" max="8450" width="10.625" style="12" customWidth="1"/>
    <col min="8451" max="8451" width="26.625" style="12" customWidth="1"/>
    <col min="8452" max="8452" width="11.5" style="12" customWidth="1"/>
    <col min="8453" max="8453" width="9" style="12"/>
    <col min="8454" max="8454" width="7.25" style="12" bestFit="1" customWidth="1"/>
    <col min="8455" max="8456" width="13" style="12" bestFit="1" customWidth="1"/>
    <col min="8457" max="8705" width="9" style="12"/>
    <col min="8706" max="8706" width="10.625" style="12" customWidth="1"/>
    <col min="8707" max="8707" width="26.625" style="12" customWidth="1"/>
    <col min="8708" max="8708" width="11.5" style="12" customWidth="1"/>
    <col min="8709" max="8709" width="9" style="12"/>
    <col min="8710" max="8710" width="7.25" style="12" bestFit="1" customWidth="1"/>
    <col min="8711" max="8712" width="13" style="12" bestFit="1" customWidth="1"/>
    <col min="8713" max="8961" width="9" style="12"/>
    <col min="8962" max="8962" width="10.625" style="12" customWidth="1"/>
    <col min="8963" max="8963" width="26.625" style="12" customWidth="1"/>
    <col min="8964" max="8964" width="11.5" style="12" customWidth="1"/>
    <col min="8965" max="8965" width="9" style="12"/>
    <col min="8966" max="8966" width="7.25" style="12" bestFit="1" customWidth="1"/>
    <col min="8967" max="8968" width="13" style="12" bestFit="1" customWidth="1"/>
    <col min="8969" max="9217" width="9" style="12"/>
    <col min="9218" max="9218" width="10.625" style="12" customWidth="1"/>
    <col min="9219" max="9219" width="26.625" style="12" customWidth="1"/>
    <col min="9220" max="9220" width="11.5" style="12" customWidth="1"/>
    <col min="9221" max="9221" width="9" style="12"/>
    <col min="9222" max="9222" width="7.25" style="12" bestFit="1" customWidth="1"/>
    <col min="9223" max="9224" width="13" style="12" bestFit="1" customWidth="1"/>
    <col min="9225" max="9473" width="9" style="12"/>
    <col min="9474" max="9474" width="10.625" style="12" customWidth="1"/>
    <col min="9475" max="9475" width="26.625" style="12" customWidth="1"/>
    <col min="9476" max="9476" width="11.5" style="12" customWidth="1"/>
    <col min="9477" max="9477" width="9" style="12"/>
    <col min="9478" max="9478" width="7.25" style="12" bestFit="1" customWidth="1"/>
    <col min="9479" max="9480" width="13" style="12" bestFit="1" customWidth="1"/>
    <col min="9481" max="9729" width="9" style="12"/>
    <col min="9730" max="9730" width="10.625" style="12" customWidth="1"/>
    <col min="9731" max="9731" width="26.625" style="12" customWidth="1"/>
    <col min="9732" max="9732" width="11.5" style="12" customWidth="1"/>
    <col min="9733" max="9733" width="9" style="12"/>
    <col min="9734" max="9734" width="7.25" style="12" bestFit="1" customWidth="1"/>
    <col min="9735" max="9736" width="13" style="12" bestFit="1" customWidth="1"/>
    <col min="9737" max="9985" width="9" style="12"/>
    <col min="9986" max="9986" width="10.625" style="12" customWidth="1"/>
    <col min="9987" max="9987" width="26.625" style="12" customWidth="1"/>
    <col min="9988" max="9988" width="11.5" style="12" customWidth="1"/>
    <col min="9989" max="9989" width="9" style="12"/>
    <col min="9990" max="9990" width="7.25" style="12" bestFit="1" customWidth="1"/>
    <col min="9991" max="9992" width="13" style="12" bestFit="1" customWidth="1"/>
    <col min="9993" max="10241" width="9" style="12"/>
    <col min="10242" max="10242" width="10.625" style="12" customWidth="1"/>
    <col min="10243" max="10243" width="26.625" style="12" customWidth="1"/>
    <col min="10244" max="10244" width="11.5" style="12" customWidth="1"/>
    <col min="10245" max="10245" width="9" style="12"/>
    <col min="10246" max="10246" width="7.25" style="12" bestFit="1" customWidth="1"/>
    <col min="10247" max="10248" width="13" style="12" bestFit="1" customWidth="1"/>
    <col min="10249" max="10497" width="9" style="12"/>
    <col min="10498" max="10498" width="10.625" style="12" customWidth="1"/>
    <col min="10499" max="10499" width="26.625" style="12" customWidth="1"/>
    <col min="10500" max="10500" width="11.5" style="12" customWidth="1"/>
    <col min="10501" max="10501" width="9" style="12"/>
    <col min="10502" max="10502" width="7.25" style="12" bestFit="1" customWidth="1"/>
    <col min="10503" max="10504" width="13" style="12" bestFit="1" customWidth="1"/>
    <col min="10505" max="10753" width="9" style="12"/>
    <col min="10754" max="10754" width="10.625" style="12" customWidth="1"/>
    <col min="10755" max="10755" width="26.625" style="12" customWidth="1"/>
    <col min="10756" max="10756" width="11.5" style="12" customWidth="1"/>
    <col min="10757" max="10757" width="9" style="12"/>
    <col min="10758" max="10758" width="7.25" style="12" bestFit="1" customWidth="1"/>
    <col min="10759" max="10760" width="13" style="12" bestFit="1" customWidth="1"/>
    <col min="10761" max="11009" width="9" style="12"/>
    <col min="11010" max="11010" width="10.625" style="12" customWidth="1"/>
    <col min="11011" max="11011" width="26.625" style="12" customWidth="1"/>
    <col min="11012" max="11012" width="11.5" style="12" customWidth="1"/>
    <col min="11013" max="11013" width="9" style="12"/>
    <col min="11014" max="11014" width="7.25" style="12" bestFit="1" customWidth="1"/>
    <col min="11015" max="11016" width="13" style="12" bestFit="1" customWidth="1"/>
    <col min="11017" max="11265" width="9" style="12"/>
    <col min="11266" max="11266" width="10.625" style="12" customWidth="1"/>
    <col min="11267" max="11267" width="26.625" style="12" customWidth="1"/>
    <col min="11268" max="11268" width="11.5" style="12" customWidth="1"/>
    <col min="11269" max="11269" width="9" style="12"/>
    <col min="11270" max="11270" width="7.25" style="12" bestFit="1" customWidth="1"/>
    <col min="11271" max="11272" width="13" style="12" bestFit="1" customWidth="1"/>
    <col min="11273" max="11521" width="9" style="12"/>
    <col min="11522" max="11522" width="10.625" style="12" customWidth="1"/>
    <col min="11523" max="11523" width="26.625" style="12" customWidth="1"/>
    <col min="11524" max="11524" width="11.5" style="12" customWidth="1"/>
    <col min="11525" max="11525" width="9" style="12"/>
    <col min="11526" max="11526" width="7.25" style="12" bestFit="1" customWidth="1"/>
    <col min="11527" max="11528" width="13" style="12" bestFit="1" customWidth="1"/>
    <col min="11529" max="11777" width="9" style="12"/>
    <col min="11778" max="11778" width="10.625" style="12" customWidth="1"/>
    <col min="11779" max="11779" width="26.625" style="12" customWidth="1"/>
    <col min="11780" max="11780" width="11.5" style="12" customWidth="1"/>
    <col min="11781" max="11781" width="9" style="12"/>
    <col min="11782" max="11782" width="7.25" style="12" bestFit="1" customWidth="1"/>
    <col min="11783" max="11784" width="13" style="12" bestFit="1" customWidth="1"/>
    <col min="11785" max="12033" width="9" style="12"/>
    <col min="12034" max="12034" width="10.625" style="12" customWidth="1"/>
    <col min="12035" max="12035" width="26.625" style="12" customWidth="1"/>
    <col min="12036" max="12036" width="11.5" style="12" customWidth="1"/>
    <col min="12037" max="12037" width="9" style="12"/>
    <col min="12038" max="12038" width="7.25" style="12" bestFit="1" customWidth="1"/>
    <col min="12039" max="12040" width="13" style="12" bestFit="1" customWidth="1"/>
    <col min="12041" max="12289" width="9" style="12"/>
    <col min="12290" max="12290" width="10.625" style="12" customWidth="1"/>
    <col min="12291" max="12291" width="26.625" style="12" customWidth="1"/>
    <col min="12292" max="12292" width="11.5" style="12" customWidth="1"/>
    <col min="12293" max="12293" width="9" style="12"/>
    <col min="12294" max="12294" width="7.25" style="12" bestFit="1" customWidth="1"/>
    <col min="12295" max="12296" width="13" style="12" bestFit="1" customWidth="1"/>
    <col min="12297" max="12545" width="9" style="12"/>
    <col min="12546" max="12546" width="10.625" style="12" customWidth="1"/>
    <col min="12547" max="12547" width="26.625" style="12" customWidth="1"/>
    <col min="12548" max="12548" width="11.5" style="12" customWidth="1"/>
    <col min="12549" max="12549" width="9" style="12"/>
    <col min="12550" max="12550" width="7.25" style="12" bestFit="1" customWidth="1"/>
    <col min="12551" max="12552" width="13" style="12" bestFit="1" customWidth="1"/>
    <col min="12553" max="12801" width="9" style="12"/>
    <col min="12802" max="12802" width="10.625" style="12" customWidth="1"/>
    <col min="12803" max="12803" width="26.625" style="12" customWidth="1"/>
    <col min="12804" max="12804" width="11.5" style="12" customWidth="1"/>
    <col min="12805" max="12805" width="9" style="12"/>
    <col min="12806" max="12806" width="7.25" style="12" bestFit="1" customWidth="1"/>
    <col min="12807" max="12808" width="13" style="12" bestFit="1" customWidth="1"/>
    <col min="12809" max="13057" width="9" style="12"/>
    <col min="13058" max="13058" width="10.625" style="12" customWidth="1"/>
    <col min="13059" max="13059" width="26.625" style="12" customWidth="1"/>
    <col min="13060" max="13060" width="11.5" style="12" customWidth="1"/>
    <col min="13061" max="13061" width="9" style="12"/>
    <col min="13062" max="13062" width="7.25" style="12" bestFit="1" customWidth="1"/>
    <col min="13063" max="13064" width="13" style="12" bestFit="1" customWidth="1"/>
    <col min="13065" max="13313" width="9" style="12"/>
    <col min="13314" max="13314" width="10.625" style="12" customWidth="1"/>
    <col min="13315" max="13315" width="26.625" style="12" customWidth="1"/>
    <col min="13316" max="13316" width="11.5" style="12" customWidth="1"/>
    <col min="13317" max="13317" width="9" style="12"/>
    <col min="13318" max="13318" width="7.25" style="12" bestFit="1" customWidth="1"/>
    <col min="13319" max="13320" width="13" style="12" bestFit="1" customWidth="1"/>
    <col min="13321" max="13569" width="9" style="12"/>
    <col min="13570" max="13570" width="10.625" style="12" customWidth="1"/>
    <col min="13571" max="13571" width="26.625" style="12" customWidth="1"/>
    <col min="13572" max="13572" width="11.5" style="12" customWidth="1"/>
    <col min="13573" max="13573" width="9" style="12"/>
    <col min="13574" max="13574" width="7.25" style="12" bestFit="1" customWidth="1"/>
    <col min="13575" max="13576" width="13" style="12" bestFit="1" customWidth="1"/>
    <col min="13577" max="13825" width="9" style="12"/>
    <col min="13826" max="13826" width="10.625" style="12" customWidth="1"/>
    <col min="13827" max="13827" width="26.625" style="12" customWidth="1"/>
    <col min="13828" max="13828" width="11.5" style="12" customWidth="1"/>
    <col min="13829" max="13829" width="9" style="12"/>
    <col min="13830" max="13830" width="7.25" style="12" bestFit="1" customWidth="1"/>
    <col min="13831" max="13832" width="13" style="12" bestFit="1" customWidth="1"/>
    <col min="13833" max="14081" width="9" style="12"/>
    <col min="14082" max="14082" width="10.625" style="12" customWidth="1"/>
    <col min="14083" max="14083" width="26.625" style="12" customWidth="1"/>
    <col min="14084" max="14084" width="11.5" style="12" customWidth="1"/>
    <col min="14085" max="14085" width="9" style="12"/>
    <col min="14086" max="14086" width="7.25" style="12" bestFit="1" customWidth="1"/>
    <col min="14087" max="14088" width="13" style="12" bestFit="1" customWidth="1"/>
    <col min="14089" max="14337" width="9" style="12"/>
    <col min="14338" max="14338" width="10.625" style="12" customWidth="1"/>
    <col min="14339" max="14339" width="26.625" style="12" customWidth="1"/>
    <col min="14340" max="14340" width="11.5" style="12" customWidth="1"/>
    <col min="14341" max="14341" width="9" style="12"/>
    <col min="14342" max="14342" width="7.25" style="12" bestFit="1" customWidth="1"/>
    <col min="14343" max="14344" width="13" style="12" bestFit="1" customWidth="1"/>
    <col min="14345" max="14593" width="9" style="12"/>
    <col min="14594" max="14594" width="10.625" style="12" customWidth="1"/>
    <col min="14595" max="14595" width="26.625" style="12" customWidth="1"/>
    <col min="14596" max="14596" width="11.5" style="12" customWidth="1"/>
    <col min="14597" max="14597" width="9" style="12"/>
    <col min="14598" max="14598" width="7.25" style="12" bestFit="1" customWidth="1"/>
    <col min="14599" max="14600" width="13" style="12" bestFit="1" customWidth="1"/>
    <col min="14601" max="14849" width="9" style="12"/>
    <col min="14850" max="14850" width="10.625" style="12" customWidth="1"/>
    <col min="14851" max="14851" width="26.625" style="12" customWidth="1"/>
    <col min="14852" max="14852" width="11.5" style="12" customWidth="1"/>
    <col min="14853" max="14853" width="9" style="12"/>
    <col min="14854" max="14854" width="7.25" style="12" bestFit="1" customWidth="1"/>
    <col min="14855" max="14856" width="13" style="12" bestFit="1" customWidth="1"/>
    <col min="14857" max="15105" width="9" style="12"/>
    <col min="15106" max="15106" width="10.625" style="12" customWidth="1"/>
    <col min="15107" max="15107" width="26.625" style="12" customWidth="1"/>
    <col min="15108" max="15108" width="11.5" style="12" customWidth="1"/>
    <col min="15109" max="15109" width="9" style="12"/>
    <col min="15110" max="15110" width="7.25" style="12" bestFit="1" customWidth="1"/>
    <col min="15111" max="15112" width="13" style="12" bestFit="1" customWidth="1"/>
    <col min="15113" max="15361" width="9" style="12"/>
    <col min="15362" max="15362" width="10.625" style="12" customWidth="1"/>
    <col min="15363" max="15363" width="26.625" style="12" customWidth="1"/>
    <col min="15364" max="15364" width="11.5" style="12" customWidth="1"/>
    <col min="15365" max="15365" width="9" style="12"/>
    <col min="15366" max="15366" width="7.25" style="12" bestFit="1" customWidth="1"/>
    <col min="15367" max="15368" width="13" style="12" bestFit="1" customWidth="1"/>
    <col min="15369" max="15617" width="9" style="12"/>
    <col min="15618" max="15618" width="10.625" style="12" customWidth="1"/>
    <col min="15619" max="15619" width="26.625" style="12" customWidth="1"/>
    <col min="15620" max="15620" width="11.5" style="12" customWidth="1"/>
    <col min="15621" max="15621" width="9" style="12"/>
    <col min="15622" max="15622" width="7.25" style="12" bestFit="1" customWidth="1"/>
    <col min="15623" max="15624" width="13" style="12" bestFit="1" customWidth="1"/>
    <col min="15625" max="15873" width="9" style="12"/>
    <col min="15874" max="15874" width="10.625" style="12" customWidth="1"/>
    <col min="15875" max="15875" width="26.625" style="12" customWidth="1"/>
    <col min="15876" max="15876" width="11.5" style="12" customWidth="1"/>
    <col min="15877" max="15877" width="9" style="12"/>
    <col min="15878" max="15878" width="7.25" style="12" bestFit="1" customWidth="1"/>
    <col min="15879" max="15880" width="13" style="12" bestFit="1" customWidth="1"/>
    <col min="15881" max="16129" width="9" style="12"/>
    <col min="16130" max="16130" width="10.625" style="12" customWidth="1"/>
    <col min="16131" max="16131" width="26.625" style="12" customWidth="1"/>
    <col min="16132" max="16132" width="11.5" style="12" customWidth="1"/>
    <col min="16133" max="16133" width="9" style="12"/>
    <col min="16134" max="16134" width="7.25" style="12" bestFit="1" customWidth="1"/>
    <col min="16135" max="16136" width="13" style="12" bestFit="1" customWidth="1"/>
    <col min="16137" max="16384" width="9" style="12"/>
  </cols>
  <sheetData>
    <row r="1" spans="1:9" x14ac:dyDescent="0.55000000000000004">
      <c r="A1" s="80" t="s">
        <v>2160</v>
      </c>
      <c r="B1" s="80"/>
      <c r="C1" s="80"/>
      <c r="D1" s="80"/>
      <c r="E1" s="80"/>
      <c r="F1" s="80"/>
      <c r="G1" s="80"/>
      <c r="H1" s="80"/>
    </row>
    <row r="2" spans="1:9" ht="72" x14ac:dyDescent="0.55000000000000004">
      <c r="A2" s="31" t="s">
        <v>542</v>
      </c>
      <c r="B2" s="31" t="s">
        <v>2124</v>
      </c>
      <c r="C2" s="31" t="s">
        <v>2125</v>
      </c>
      <c r="D2" s="32" t="s">
        <v>2126</v>
      </c>
      <c r="E2" s="33" t="s">
        <v>2127</v>
      </c>
      <c r="F2" s="33" t="s">
        <v>2128</v>
      </c>
      <c r="G2" s="34" t="s">
        <v>2129</v>
      </c>
      <c r="H2" s="34" t="s">
        <v>2130</v>
      </c>
    </row>
    <row r="3" spans="1:9" x14ac:dyDescent="0.55000000000000004">
      <c r="A3" s="35">
        <v>1</v>
      </c>
      <c r="B3" s="35">
        <v>12050100</v>
      </c>
      <c r="C3" s="36" t="s">
        <v>2131</v>
      </c>
      <c r="D3" s="37">
        <f>+E3+F3</f>
        <v>35</v>
      </c>
      <c r="E3" s="37">
        <v>11</v>
      </c>
      <c r="F3" s="37">
        <v>24</v>
      </c>
      <c r="G3" s="38">
        <v>22697266</v>
      </c>
      <c r="H3" s="39">
        <v>3767662.88</v>
      </c>
      <c r="I3" s="13"/>
    </row>
    <row r="4" spans="1:9" x14ac:dyDescent="0.55000000000000004">
      <c r="A4" s="31">
        <v>2</v>
      </c>
      <c r="B4" s="31">
        <v>12050200</v>
      </c>
      <c r="C4" s="40" t="s">
        <v>2132</v>
      </c>
      <c r="D4" s="37">
        <f>+E4+F4</f>
        <v>4</v>
      </c>
      <c r="E4" s="37">
        <v>4</v>
      </c>
      <c r="F4" s="37"/>
      <c r="G4" s="38">
        <v>15529248.07</v>
      </c>
      <c r="H4" s="39">
        <v>8333477.6600000001</v>
      </c>
      <c r="I4" s="13"/>
    </row>
    <row r="5" spans="1:9" x14ac:dyDescent="0.55000000000000004">
      <c r="A5" s="31">
        <v>3</v>
      </c>
      <c r="B5" s="31">
        <v>12050300</v>
      </c>
      <c r="C5" s="40" t="s">
        <v>2133</v>
      </c>
      <c r="D5" s="37">
        <f t="shared" ref="D5:D25" si="0">+E5+F5</f>
        <v>0</v>
      </c>
      <c r="E5" s="41">
        <v>0</v>
      </c>
      <c r="F5" s="41">
        <v>0</v>
      </c>
      <c r="G5" s="34">
        <v>0</v>
      </c>
      <c r="H5" s="34">
        <v>0</v>
      </c>
      <c r="I5" s="13"/>
    </row>
    <row r="6" spans="1:9" x14ac:dyDescent="0.55000000000000004">
      <c r="A6" s="31">
        <v>4</v>
      </c>
      <c r="B6" s="31">
        <v>12050400</v>
      </c>
      <c r="C6" s="40" t="s">
        <v>2134</v>
      </c>
      <c r="D6" s="37">
        <f t="shared" si="0"/>
        <v>7</v>
      </c>
      <c r="E6" s="41">
        <v>3</v>
      </c>
      <c r="F6" s="41">
        <v>4</v>
      </c>
      <c r="G6" s="34">
        <v>3530000</v>
      </c>
      <c r="H6" s="34">
        <v>11688.779999999999</v>
      </c>
      <c r="I6" s="13"/>
    </row>
    <row r="7" spans="1:9" x14ac:dyDescent="0.55000000000000004">
      <c r="A7" s="31">
        <v>5</v>
      </c>
      <c r="B7" s="31">
        <v>12050800</v>
      </c>
      <c r="C7" s="40" t="s">
        <v>2135</v>
      </c>
      <c r="D7" s="37">
        <f t="shared" si="0"/>
        <v>0</v>
      </c>
      <c r="E7" s="41">
        <v>0</v>
      </c>
      <c r="F7" s="41">
        <v>0</v>
      </c>
      <c r="G7" s="42">
        <v>0</v>
      </c>
      <c r="H7" s="42">
        <v>0</v>
      </c>
      <c r="I7" s="13"/>
    </row>
    <row r="8" spans="1:9" x14ac:dyDescent="0.55000000000000004">
      <c r="A8" s="31">
        <v>6</v>
      </c>
      <c r="B8" s="31">
        <v>12060100</v>
      </c>
      <c r="C8" s="40" t="s">
        <v>2136</v>
      </c>
      <c r="D8" s="37">
        <f t="shared" si="0"/>
        <v>0</v>
      </c>
      <c r="E8" s="41">
        <v>0</v>
      </c>
      <c r="F8" s="41">
        <v>0</v>
      </c>
      <c r="G8" s="34">
        <v>0</v>
      </c>
      <c r="H8" s="34">
        <v>0</v>
      </c>
      <c r="I8" s="13"/>
    </row>
    <row r="9" spans="1:9" x14ac:dyDescent="0.55000000000000004">
      <c r="A9" s="31">
        <v>7</v>
      </c>
      <c r="B9" s="31">
        <v>12060200</v>
      </c>
      <c r="C9" s="40" t="s">
        <v>2137</v>
      </c>
      <c r="D9" s="37">
        <f t="shared" si="0"/>
        <v>5</v>
      </c>
      <c r="E9" s="41">
        <v>2</v>
      </c>
      <c r="F9" s="41">
        <v>3</v>
      </c>
      <c r="G9" s="34">
        <v>7311840</v>
      </c>
      <c r="H9" s="34">
        <v>3436116.44</v>
      </c>
      <c r="I9" s="13"/>
    </row>
    <row r="10" spans="1:9" x14ac:dyDescent="0.55000000000000004">
      <c r="A10" s="31">
        <v>8</v>
      </c>
      <c r="B10" s="31">
        <v>12060300</v>
      </c>
      <c r="C10" s="40" t="s">
        <v>2138</v>
      </c>
      <c r="D10" s="37">
        <f t="shared" si="0"/>
        <v>28</v>
      </c>
      <c r="E10" s="41">
        <v>0</v>
      </c>
      <c r="F10" s="41">
        <v>28</v>
      </c>
      <c r="G10" s="34">
        <v>543852</v>
      </c>
      <c r="H10" s="34">
        <v>28</v>
      </c>
      <c r="I10" s="13"/>
    </row>
    <row r="11" spans="1:9" x14ac:dyDescent="0.55000000000000004">
      <c r="A11" s="31">
        <v>9</v>
      </c>
      <c r="B11" s="31">
        <v>12060400</v>
      </c>
      <c r="C11" s="40" t="s">
        <v>2139</v>
      </c>
      <c r="D11" s="37">
        <f t="shared" si="0"/>
        <v>0</v>
      </c>
      <c r="E11" s="41">
        <v>0</v>
      </c>
      <c r="F11" s="41">
        <v>0</v>
      </c>
      <c r="G11" s="34">
        <v>0</v>
      </c>
      <c r="H11" s="34">
        <v>0</v>
      </c>
      <c r="I11" s="13"/>
    </row>
    <row r="12" spans="1:9" x14ac:dyDescent="0.55000000000000004">
      <c r="A12" s="31">
        <v>10</v>
      </c>
      <c r="B12" s="31">
        <v>12060500</v>
      </c>
      <c r="C12" s="40" t="s">
        <v>2140</v>
      </c>
      <c r="D12" s="37">
        <f t="shared" si="0"/>
        <v>0</v>
      </c>
      <c r="E12" s="41">
        <v>0</v>
      </c>
      <c r="F12" s="41">
        <v>0</v>
      </c>
      <c r="G12" s="34">
        <v>0</v>
      </c>
      <c r="H12" s="34">
        <v>0</v>
      </c>
      <c r="I12" s="13"/>
    </row>
    <row r="13" spans="1:9" x14ac:dyDescent="0.55000000000000004">
      <c r="A13" s="31">
        <v>11</v>
      </c>
      <c r="B13" s="31">
        <v>12060600</v>
      </c>
      <c r="C13" s="40" t="s">
        <v>2141</v>
      </c>
      <c r="D13" s="37">
        <f t="shared" si="0"/>
        <v>0</v>
      </c>
      <c r="E13" s="41">
        <v>0</v>
      </c>
      <c r="F13" s="41">
        <v>0</v>
      </c>
      <c r="G13" s="34">
        <v>0</v>
      </c>
      <c r="H13" s="34">
        <v>0</v>
      </c>
      <c r="I13" s="13"/>
    </row>
    <row r="14" spans="1:9" x14ac:dyDescent="0.55000000000000004">
      <c r="A14" s="31">
        <v>12</v>
      </c>
      <c r="B14" s="31">
        <v>12060700</v>
      </c>
      <c r="C14" s="40" t="s">
        <v>2142</v>
      </c>
      <c r="D14" s="37">
        <f t="shared" si="0"/>
        <v>0</v>
      </c>
      <c r="E14" s="41">
        <v>0</v>
      </c>
      <c r="F14" s="41">
        <v>0</v>
      </c>
      <c r="G14" s="34">
        <v>0</v>
      </c>
      <c r="H14" s="34">
        <v>0</v>
      </c>
      <c r="I14" s="13"/>
    </row>
    <row r="15" spans="1:9" x14ac:dyDescent="0.55000000000000004">
      <c r="A15" s="31">
        <v>13</v>
      </c>
      <c r="B15" s="31">
        <v>12060800</v>
      </c>
      <c r="C15" s="40" t="s">
        <v>2143</v>
      </c>
      <c r="D15" s="37">
        <f t="shared" si="0"/>
        <v>0</v>
      </c>
      <c r="E15" s="41">
        <v>0</v>
      </c>
      <c r="F15" s="41">
        <v>0</v>
      </c>
      <c r="G15" s="34">
        <v>0</v>
      </c>
      <c r="H15" s="34">
        <v>0</v>
      </c>
      <c r="I15" s="13"/>
    </row>
    <row r="16" spans="1:9" x14ac:dyDescent="0.55000000000000004">
      <c r="A16" s="31">
        <v>14</v>
      </c>
      <c r="B16" s="31">
        <v>12060900</v>
      </c>
      <c r="C16" s="40" t="s">
        <v>2144</v>
      </c>
      <c r="D16" s="37">
        <f t="shared" si="0"/>
        <v>0</v>
      </c>
      <c r="E16" s="41">
        <v>0</v>
      </c>
      <c r="F16" s="41">
        <v>0</v>
      </c>
      <c r="G16" s="34">
        <v>0</v>
      </c>
      <c r="H16" s="34">
        <v>0</v>
      </c>
      <c r="I16" s="13"/>
    </row>
    <row r="17" spans="1:9" x14ac:dyDescent="0.55000000000000004">
      <c r="A17" s="31">
        <v>15</v>
      </c>
      <c r="B17" s="31">
        <v>12061000</v>
      </c>
      <c r="C17" s="40" t="s">
        <v>2145</v>
      </c>
      <c r="D17" s="37">
        <f t="shared" si="0"/>
        <v>3</v>
      </c>
      <c r="E17" s="41">
        <v>0</v>
      </c>
      <c r="F17" s="41">
        <v>3</v>
      </c>
      <c r="G17" s="34">
        <v>66000</v>
      </c>
      <c r="H17" s="34">
        <v>3</v>
      </c>
      <c r="I17" s="13"/>
    </row>
    <row r="18" spans="1:9" x14ac:dyDescent="0.55000000000000004">
      <c r="A18" s="31">
        <v>16</v>
      </c>
      <c r="B18" s="31">
        <v>12061100</v>
      </c>
      <c r="C18" s="40" t="s">
        <v>2146</v>
      </c>
      <c r="D18" s="37">
        <f t="shared" si="0"/>
        <v>0</v>
      </c>
      <c r="E18" s="41">
        <v>0</v>
      </c>
      <c r="F18" s="41">
        <v>0</v>
      </c>
      <c r="G18" s="42">
        <v>0</v>
      </c>
      <c r="H18" s="42">
        <v>0</v>
      </c>
      <c r="I18" s="13"/>
    </row>
    <row r="19" spans="1:9" x14ac:dyDescent="0.55000000000000004">
      <c r="A19" s="31">
        <v>17</v>
      </c>
      <c r="B19" s="31">
        <v>12061200</v>
      </c>
      <c r="C19" s="40" t="s">
        <v>2147</v>
      </c>
      <c r="D19" s="37">
        <f t="shared" si="0"/>
        <v>0</v>
      </c>
      <c r="E19" s="41">
        <v>0</v>
      </c>
      <c r="F19" s="41">
        <v>0</v>
      </c>
      <c r="G19" s="42">
        <v>0</v>
      </c>
      <c r="H19" s="42">
        <v>0</v>
      </c>
      <c r="I19" s="13"/>
    </row>
    <row r="20" spans="1:9" x14ac:dyDescent="0.55000000000000004">
      <c r="A20" s="31">
        <v>18</v>
      </c>
      <c r="B20" s="31">
        <v>12061300</v>
      </c>
      <c r="C20" s="40" t="s">
        <v>2148</v>
      </c>
      <c r="D20" s="37">
        <f t="shared" si="0"/>
        <v>0</v>
      </c>
      <c r="E20" s="41">
        <v>0</v>
      </c>
      <c r="F20" s="41">
        <v>0</v>
      </c>
      <c r="G20" s="42">
        <v>0</v>
      </c>
      <c r="H20" s="42">
        <v>0</v>
      </c>
      <c r="I20" s="13"/>
    </row>
    <row r="21" spans="1:9" x14ac:dyDescent="0.55000000000000004">
      <c r="A21" s="31">
        <v>19</v>
      </c>
      <c r="B21" s="31">
        <v>12061400</v>
      </c>
      <c r="C21" s="40" t="s">
        <v>2149</v>
      </c>
      <c r="D21" s="37">
        <f t="shared" si="0"/>
        <v>0</v>
      </c>
      <c r="E21" s="41">
        <v>0</v>
      </c>
      <c r="F21" s="41">
        <v>0</v>
      </c>
      <c r="G21" s="42">
        <v>0</v>
      </c>
      <c r="H21" s="42">
        <v>0</v>
      </c>
      <c r="I21" s="13"/>
    </row>
    <row r="22" spans="1:9" x14ac:dyDescent="0.55000000000000004">
      <c r="A22" s="31">
        <v>20</v>
      </c>
      <c r="B22" s="31">
        <v>12061500</v>
      </c>
      <c r="C22" s="40" t="s">
        <v>2150</v>
      </c>
      <c r="D22" s="37">
        <f t="shared" si="0"/>
        <v>0</v>
      </c>
      <c r="E22" s="41">
        <v>0</v>
      </c>
      <c r="F22" s="41">
        <v>0</v>
      </c>
      <c r="G22" s="34">
        <v>0</v>
      </c>
      <c r="H22" s="34">
        <v>0</v>
      </c>
      <c r="I22" s="13"/>
    </row>
    <row r="23" spans="1:9" x14ac:dyDescent="0.55000000000000004">
      <c r="A23" s="31">
        <v>21</v>
      </c>
      <c r="B23" s="31">
        <v>12061600</v>
      </c>
      <c r="C23" s="40" t="s">
        <v>2151</v>
      </c>
      <c r="D23" s="37">
        <f t="shared" si="0"/>
        <v>135</v>
      </c>
      <c r="E23" s="41">
        <v>0</v>
      </c>
      <c r="F23" s="41">
        <v>135</v>
      </c>
      <c r="G23" s="34">
        <v>2664303.1499999994</v>
      </c>
      <c r="H23" s="34">
        <v>135</v>
      </c>
      <c r="I23" s="13"/>
    </row>
    <row r="24" spans="1:9" x14ac:dyDescent="0.55000000000000004">
      <c r="A24" s="31">
        <v>22</v>
      </c>
      <c r="B24" s="31">
        <v>12090100</v>
      </c>
      <c r="C24" s="40" t="s">
        <v>2152</v>
      </c>
      <c r="D24" s="37">
        <f t="shared" si="0"/>
        <v>0</v>
      </c>
      <c r="E24" s="41">
        <v>0</v>
      </c>
      <c r="F24" s="41">
        <v>0</v>
      </c>
      <c r="G24" s="55">
        <v>0</v>
      </c>
      <c r="H24" s="34">
        <v>0</v>
      </c>
      <c r="I24" s="13"/>
    </row>
    <row r="25" spans="1:9" x14ac:dyDescent="0.55000000000000004">
      <c r="A25" s="31">
        <v>23</v>
      </c>
      <c r="B25" s="31">
        <v>12091200</v>
      </c>
      <c r="C25" s="40" t="s">
        <v>2153</v>
      </c>
      <c r="D25" s="37">
        <f t="shared" si="0"/>
        <v>0</v>
      </c>
      <c r="E25" s="41">
        <v>0</v>
      </c>
      <c r="F25" s="41">
        <v>0</v>
      </c>
      <c r="G25" s="42">
        <v>0</v>
      </c>
      <c r="H25" s="42">
        <v>0</v>
      </c>
      <c r="I25" s="13"/>
    </row>
    <row r="26" spans="1:9" x14ac:dyDescent="0.55000000000000004">
      <c r="A26" s="64"/>
      <c r="B26" s="64"/>
      <c r="C26" s="64"/>
      <c r="D26" s="82" t="s">
        <v>2155</v>
      </c>
      <c r="E26" s="83"/>
      <c r="F26" s="84"/>
      <c r="G26" s="56">
        <f>SUM(G3:G25)</f>
        <v>52342509.219999999</v>
      </c>
      <c r="H26" s="56">
        <f>SUM(H3:H25)</f>
        <v>15549111.759999998</v>
      </c>
      <c r="I26" s="56"/>
    </row>
    <row r="27" spans="1:9" x14ac:dyDescent="0.55000000000000004">
      <c r="A27" s="1"/>
      <c r="B27" s="1"/>
      <c r="C27" s="1"/>
      <c r="D27" s="57"/>
    </row>
    <row r="28" spans="1:9" x14ac:dyDescent="0.55000000000000004">
      <c r="C28" s="25"/>
    </row>
    <row r="29" spans="1:9" x14ac:dyDescent="0.55000000000000004">
      <c r="A29" s="12" t="s">
        <v>2170</v>
      </c>
      <c r="B29" s="12" t="s">
        <v>2171</v>
      </c>
    </row>
    <row r="30" spans="1:9" x14ac:dyDescent="0.55000000000000004">
      <c r="B30" s="12" t="s">
        <v>2172</v>
      </c>
      <c r="D30" s="57"/>
    </row>
    <row r="31" spans="1:9" x14ac:dyDescent="0.55000000000000004">
      <c r="C31" s="25"/>
    </row>
  </sheetData>
  <mergeCells count="2">
    <mergeCell ref="A1:H1"/>
    <mergeCell ref="D26:F2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287"/>
  <sheetViews>
    <sheetView zoomScale="85" zoomScaleNormal="85" workbookViewId="0">
      <selection activeCell="H2" sqref="H1:H1048576"/>
    </sheetView>
  </sheetViews>
  <sheetFormatPr defaultRowHeight="24" x14ac:dyDescent="0.55000000000000004"/>
  <cols>
    <col min="1" max="1" width="5.75" style="12" customWidth="1"/>
    <col min="2" max="2" width="17" style="12" customWidth="1"/>
    <col min="3" max="3" width="4.25" style="12" bestFit="1" customWidth="1"/>
    <col min="4" max="4" width="9.625" style="12" bestFit="1" customWidth="1"/>
    <col min="5" max="5" width="24.125" style="12" bestFit="1" customWidth="1"/>
    <col min="6" max="6" width="18.75" style="12" customWidth="1"/>
    <col min="7" max="7" width="18.375" style="12" customWidth="1"/>
    <col min="8" max="8" width="14.375" style="12" bestFit="1" customWidth="1"/>
    <col min="9" max="16384" width="9" style="12"/>
  </cols>
  <sheetData>
    <row r="1" spans="1:8" x14ac:dyDescent="0.55000000000000004">
      <c r="A1" s="92" t="s">
        <v>813</v>
      </c>
      <c r="B1" s="92"/>
      <c r="C1" s="92"/>
      <c r="D1" s="92"/>
      <c r="E1" s="92"/>
      <c r="F1" s="92"/>
      <c r="G1" s="92"/>
      <c r="H1" s="92"/>
    </row>
    <row r="2" spans="1:8" x14ac:dyDescent="0.55000000000000004">
      <c r="A2" s="1"/>
      <c r="B2" s="2"/>
      <c r="C2" s="14"/>
      <c r="D2" s="1"/>
      <c r="E2" s="1"/>
      <c r="F2" s="3"/>
      <c r="G2" s="3"/>
      <c r="H2" s="4" t="s">
        <v>546</v>
      </c>
    </row>
    <row r="3" spans="1:8" s="1" customFormat="1" x14ac:dyDescent="0.55000000000000004">
      <c r="A3" s="1" t="s">
        <v>9</v>
      </c>
      <c r="B3" s="2"/>
      <c r="C3" s="14"/>
      <c r="F3" s="3"/>
      <c r="G3" s="3"/>
      <c r="H3" s="3"/>
    </row>
    <row r="4" spans="1:8" s="1" customFormat="1" x14ac:dyDescent="0.55000000000000004">
      <c r="A4" s="5" t="s">
        <v>542</v>
      </c>
      <c r="B4" s="6" t="s">
        <v>0</v>
      </c>
      <c r="C4" s="5" t="s">
        <v>1</v>
      </c>
      <c r="D4" s="5" t="s">
        <v>2</v>
      </c>
      <c r="E4" s="5" t="s">
        <v>3</v>
      </c>
      <c r="F4" s="7" t="s">
        <v>4</v>
      </c>
      <c r="G4" s="7" t="s">
        <v>543</v>
      </c>
      <c r="H4" s="7" t="s">
        <v>5</v>
      </c>
    </row>
    <row r="5" spans="1:8" s="1" customFormat="1" x14ac:dyDescent="0.55000000000000004">
      <c r="A5" s="8">
        <v>1</v>
      </c>
      <c r="B5" s="9">
        <v>100000484444</v>
      </c>
      <c r="C5" s="5">
        <v>0</v>
      </c>
      <c r="D5" s="8" t="s">
        <v>820</v>
      </c>
      <c r="E5" s="8" t="s">
        <v>821</v>
      </c>
      <c r="F5" s="10">
        <v>241583.33</v>
      </c>
      <c r="G5" s="10">
        <v>-8631.0400000000009</v>
      </c>
      <c r="H5" s="10">
        <v>232952.29</v>
      </c>
    </row>
    <row r="6" spans="1:8" s="1" customFormat="1" x14ac:dyDescent="0.55000000000000004">
      <c r="A6" s="8"/>
      <c r="B6" s="9">
        <v>100000484444</v>
      </c>
      <c r="C6" s="5">
        <v>1</v>
      </c>
      <c r="D6" s="8" t="s">
        <v>820</v>
      </c>
      <c r="E6" s="8" t="s">
        <v>821</v>
      </c>
      <c r="F6" s="10">
        <v>278416.67</v>
      </c>
      <c r="G6" s="10">
        <v>-278415.67</v>
      </c>
      <c r="H6" s="10">
        <v>1</v>
      </c>
    </row>
    <row r="7" spans="1:8" s="1" customFormat="1" x14ac:dyDescent="0.55000000000000004">
      <c r="A7" s="8">
        <v>2</v>
      </c>
      <c r="B7" s="9">
        <v>100000484445</v>
      </c>
      <c r="C7" s="5">
        <v>0</v>
      </c>
      <c r="D7" s="8" t="s">
        <v>820</v>
      </c>
      <c r="E7" s="8" t="s">
        <v>822</v>
      </c>
      <c r="F7" s="10">
        <v>88425</v>
      </c>
      <c r="G7" s="10">
        <v>-5377.31</v>
      </c>
      <c r="H7" s="10">
        <v>83047.69</v>
      </c>
    </row>
    <row r="8" spans="1:8" s="1" customFormat="1" x14ac:dyDescent="0.55000000000000004">
      <c r="A8" s="8"/>
      <c r="B8" s="9">
        <v>100000484445</v>
      </c>
      <c r="C8" s="5">
        <v>1</v>
      </c>
      <c r="D8" s="8" t="s">
        <v>820</v>
      </c>
      <c r="E8" s="8" t="s">
        <v>822</v>
      </c>
      <c r="F8" s="10">
        <v>235575</v>
      </c>
      <c r="G8" s="10">
        <v>-235574</v>
      </c>
      <c r="H8" s="10">
        <v>1</v>
      </c>
    </row>
    <row r="9" spans="1:8" s="1" customFormat="1" x14ac:dyDescent="0.55000000000000004">
      <c r="A9" s="8">
        <v>3</v>
      </c>
      <c r="B9" s="9">
        <v>100000484446</v>
      </c>
      <c r="C9" s="5">
        <v>0</v>
      </c>
      <c r="D9" s="8" t="s">
        <v>820</v>
      </c>
      <c r="E9" s="8" t="s">
        <v>823</v>
      </c>
      <c r="F9" s="10">
        <v>1096416.67</v>
      </c>
      <c r="G9" s="10">
        <v>-39171.65</v>
      </c>
      <c r="H9" s="10">
        <v>1057245.02</v>
      </c>
    </row>
    <row r="10" spans="1:8" s="1" customFormat="1" x14ac:dyDescent="0.55000000000000004">
      <c r="A10" s="8"/>
      <c r="B10" s="9">
        <v>100000484446</v>
      </c>
      <c r="C10" s="5">
        <v>1</v>
      </c>
      <c r="D10" s="8" t="s">
        <v>820</v>
      </c>
      <c r="E10" s="8" t="s">
        <v>823</v>
      </c>
      <c r="F10" s="10">
        <v>1263583.33</v>
      </c>
      <c r="G10" s="10">
        <v>-1263582.33</v>
      </c>
      <c r="H10" s="10">
        <v>1</v>
      </c>
    </row>
    <row r="11" spans="1:8" s="1" customFormat="1" x14ac:dyDescent="0.55000000000000004">
      <c r="A11" s="8">
        <v>4</v>
      </c>
      <c r="B11" s="9">
        <v>100000484447</v>
      </c>
      <c r="C11" s="5">
        <v>0</v>
      </c>
      <c r="D11" s="8" t="s">
        <v>820</v>
      </c>
      <c r="E11" s="8" t="s">
        <v>824</v>
      </c>
      <c r="F11" s="10">
        <v>72054.69</v>
      </c>
      <c r="G11" s="10">
        <v>-24944.93</v>
      </c>
      <c r="H11" s="10">
        <v>47109.760000000002</v>
      </c>
    </row>
    <row r="12" spans="1:8" s="1" customFormat="1" x14ac:dyDescent="0.55000000000000004">
      <c r="A12" s="8"/>
      <c r="B12" s="9">
        <v>100000484447</v>
      </c>
      <c r="C12" s="5">
        <v>1</v>
      </c>
      <c r="D12" s="8" t="s">
        <v>820</v>
      </c>
      <c r="E12" s="8" t="s">
        <v>824</v>
      </c>
      <c r="F12" s="10">
        <v>1130945.31</v>
      </c>
      <c r="G12" s="10">
        <v>-1130944.31</v>
      </c>
      <c r="H12" s="10">
        <v>1</v>
      </c>
    </row>
    <row r="13" spans="1:8" s="1" customFormat="1" x14ac:dyDescent="0.55000000000000004">
      <c r="A13" s="8">
        <v>5</v>
      </c>
      <c r="B13" s="9">
        <v>100000484449</v>
      </c>
      <c r="C13" s="5">
        <v>0</v>
      </c>
      <c r="D13" s="8" t="s">
        <v>820</v>
      </c>
      <c r="E13" s="8" t="s">
        <v>825</v>
      </c>
      <c r="F13" s="10">
        <v>424458.33</v>
      </c>
      <c r="G13" s="10">
        <v>-20248.34</v>
      </c>
      <c r="H13" s="10">
        <v>404209.99</v>
      </c>
    </row>
    <row r="14" spans="1:8" s="1" customFormat="1" x14ac:dyDescent="0.55000000000000004">
      <c r="A14" s="8"/>
      <c r="B14" s="9">
        <v>100000484449</v>
      </c>
      <c r="C14" s="5">
        <v>1</v>
      </c>
      <c r="D14" s="8" t="s">
        <v>820</v>
      </c>
      <c r="E14" s="8" t="s">
        <v>825</v>
      </c>
      <c r="F14" s="10">
        <v>795541.67</v>
      </c>
      <c r="G14" s="10">
        <v>-795540.67</v>
      </c>
      <c r="H14" s="10">
        <v>1</v>
      </c>
    </row>
    <row r="15" spans="1:8" s="1" customFormat="1" x14ac:dyDescent="0.55000000000000004">
      <c r="A15" s="8">
        <v>6</v>
      </c>
      <c r="B15" s="9">
        <v>100000494139</v>
      </c>
      <c r="C15" s="5">
        <v>0</v>
      </c>
      <c r="D15" s="8" t="s">
        <v>115</v>
      </c>
      <c r="E15" s="8" t="s">
        <v>826</v>
      </c>
      <c r="F15" s="10">
        <v>187500</v>
      </c>
      <c r="G15" s="10">
        <v>-6578.23</v>
      </c>
      <c r="H15" s="10">
        <v>180921.77</v>
      </c>
    </row>
    <row r="16" spans="1:8" s="1" customFormat="1" x14ac:dyDescent="0.55000000000000004">
      <c r="A16" s="8"/>
      <c r="B16" s="9">
        <v>100000494139</v>
      </c>
      <c r="C16" s="5">
        <v>1</v>
      </c>
      <c r="D16" s="8" t="s">
        <v>115</v>
      </c>
      <c r="E16" s="8" t="s">
        <v>826</v>
      </c>
      <c r="F16" s="10">
        <v>262500</v>
      </c>
      <c r="G16" s="10">
        <v>-262499</v>
      </c>
      <c r="H16" s="10">
        <v>1</v>
      </c>
    </row>
    <row r="17" spans="1:8" s="1" customFormat="1" x14ac:dyDescent="0.55000000000000004">
      <c r="A17" s="8">
        <v>7</v>
      </c>
      <c r="B17" s="9">
        <v>100000494220</v>
      </c>
      <c r="C17" s="5">
        <v>0</v>
      </c>
      <c r="D17" s="8" t="s">
        <v>115</v>
      </c>
      <c r="E17" s="8" t="s">
        <v>827</v>
      </c>
      <c r="F17" s="10">
        <v>375000</v>
      </c>
      <c r="G17" s="10">
        <v>-13156.46</v>
      </c>
      <c r="H17" s="10">
        <v>361843.54</v>
      </c>
    </row>
    <row r="18" spans="1:8" s="1" customFormat="1" x14ac:dyDescent="0.55000000000000004">
      <c r="A18" s="8"/>
      <c r="B18" s="9">
        <v>100000494220</v>
      </c>
      <c r="C18" s="5">
        <v>1</v>
      </c>
      <c r="D18" s="8" t="s">
        <v>115</v>
      </c>
      <c r="E18" s="8" t="s">
        <v>827</v>
      </c>
      <c r="F18" s="10">
        <v>525000</v>
      </c>
      <c r="G18" s="10">
        <v>-524999</v>
      </c>
      <c r="H18" s="10">
        <v>1</v>
      </c>
    </row>
    <row r="19" spans="1:8" s="1" customFormat="1" x14ac:dyDescent="0.55000000000000004">
      <c r="A19" s="8">
        <v>8</v>
      </c>
      <c r="B19" s="9">
        <v>100000494327</v>
      </c>
      <c r="C19" s="5">
        <v>0</v>
      </c>
      <c r="D19" s="8" t="s">
        <v>115</v>
      </c>
      <c r="E19" s="8" t="s">
        <v>828</v>
      </c>
      <c r="F19" s="10">
        <v>93825</v>
      </c>
      <c r="G19" s="10">
        <v>-4735.9799999999996</v>
      </c>
      <c r="H19" s="10">
        <v>89089.02</v>
      </c>
    </row>
    <row r="20" spans="1:8" s="1" customFormat="1" x14ac:dyDescent="0.55000000000000004">
      <c r="A20" s="8"/>
      <c r="B20" s="9">
        <v>100000494327</v>
      </c>
      <c r="C20" s="5">
        <v>1</v>
      </c>
      <c r="D20" s="8" t="s">
        <v>115</v>
      </c>
      <c r="E20" s="8" t="s">
        <v>828</v>
      </c>
      <c r="F20" s="10">
        <v>230175</v>
      </c>
      <c r="G20" s="10">
        <v>-230174</v>
      </c>
      <c r="H20" s="10">
        <v>1</v>
      </c>
    </row>
    <row r="21" spans="1:8" s="1" customFormat="1" x14ac:dyDescent="0.55000000000000004">
      <c r="A21" s="8">
        <v>9</v>
      </c>
      <c r="B21" s="9">
        <v>100000494328</v>
      </c>
      <c r="C21" s="5">
        <v>0</v>
      </c>
      <c r="D21" s="8" t="s">
        <v>115</v>
      </c>
      <c r="E21" s="8" t="s">
        <v>829</v>
      </c>
      <c r="F21" s="10">
        <v>446854.17</v>
      </c>
      <c r="G21" s="10">
        <v>-17614.61</v>
      </c>
      <c r="H21" s="10">
        <v>429239.56</v>
      </c>
    </row>
    <row r="22" spans="1:8" s="1" customFormat="1" x14ac:dyDescent="0.55000000000000004">
      <c r="A22" s="8"/>
      <c r="B22" s="9">
        <v>100000494328</v>
      </c>
      <c r="C22" s="5">
        <v>1</v>
      </c>
      <c r="D22" s="8" t="s">
        <v>115</v>
      </c>
      <c r="E22" s="8" t="s">
        <v>829</v>
      </c>
      <c r="F22" s="10">
        <v>758145.83</v>
      </c>
      <c r="G22" s="10">
        <v>-758144.83</v>
      </c>
      <c r="H22" s="10">
        <v>1</v>
      </c>
    </row>
    <row r="23" spans="1:8" s="1" customFormat="1" x14ac:dyDescent="0.55000000000000004">
      <c r="A23" s="8">
        <v>10</v>
      </c>
      <c r="B23" s="9">
        <v>100000511909</v>
      </c>
      <c r="C23" s="5">
        <v>0</v>
      </c>
      <c r="D23" s="8" t="s">
        <v>534</v>
      </c>
      <c r="E23" s="8" t="s">
        <v>830</v>
      </c>
      <c r="F23" s="10">
        <v>413194.39</v>
      </c>
      <c r="G23" s="10">
        <v>-29171.360000000001</v>
      </c>
      <c r="H23" s="10">
        <v>384023.03</v>
      </c>
    </row>
    <row r="24" spans="1:8" s="1" customFormat="1" x14ac:dyDescent="0.55000000000000004">
      <c r="A24" s="8"/>
      <c r="B24" s="9">
        <v>100000511909</v>
      </c>
      <c r="C24" s="5">
        <v>1</v>
      </c>
      <c r="D24" s="8" t="s">
        <v>534</v>
      </c>
      <c r="E24" s="8" t="s">
        <v>830</v>
      </c>
      <c r="F24" s="10">
        <v>1920138.61</v>
      </c>
      <c r="G24" s="10">
        <v>-1920137.61</v>
      </c>
      <c r="H24" s="10">
        <v>1</v>
      </c>
    </row>
    <row r="25" spans="1:8" s="1" customFormat="1" x14ac:dyDescent="0.55000000000000004">
      <c r="A25" s="8">
        <v>11</v>
      </c>
      <c r="B25" s="9">
        <v>100000511942</v>
      </c>
      <c r="C25" s="5">
        <v>0</v>
      </c>
      <c r="D25" s="8" t="s">
        <v>534</v>
      </c>
      <c r="E25" s="8" t="s">
        <v>831</v>
      </c>
      <c r="F25" s="10">
        <v>535771.47</v>
      </c>
      <c r="G25" s="10">
        <v>-37825.26</v>
      </c>
      <c r="H25" s="10">
        <v>497946.21</v>
      </c>
    </row>
    <row r="26" spans="1:8" s="1" customFormat="1" x14ac:dyDescent="0.55000000000000004">
      <c r="A26" s="8"/>
      <c r="B26" s="9">
        <v>100000511942</v>
      </c>
      <c r="C26" s="5">
        <v>1</v>
      </c>
      <c r="D26" s="8" t="s">
        <v>534</v>
      </c>
      <c r="E26" s="8" t="s">
        <v>831</v>
      </c>
      <c r="F26" s="10">
        <v>2489761.5299999998</v>
      </c>
      <c r="G26" s="10">
        <v>-2489760.5299999998</v>
      </c>
      <c r="H26" s="10">
        <v>1</v>
      </c>
    </row>
    <row r="27" spans="1:8" s="1" customFormat="1" x14ac:dyDescent="0.55000000000000004">
      <c r="A27" s="11" t="s">
        <v>8</v>
      </c>
      <c r="B27" s="86" t="str">
        <f>+A3</f>
        <v>หมวดสินทรัพย์ 12050100 อาคารพักอาศัย</v>
      </c>
      <c r="C27" s="87"/>
      <c r="D27" s="87"/>
      <c r="E27" s="88"/>
      <c r="F27" s="10">
        <f>SUM(F5:F26)</f>
        <v>13864866</v>
      </c>
      <c r="G27" s="10">
        <f>SUM(G5:G26)</f>
        <v>-10097227.120000001</v>
      </c>
      <c r="H27" s="10">
        <f>SUM(H5:H26)</f>
        <v>3767638.88</v>
      </c>
    </row>
    <row r="28" spans="1:8" s="1" customFormat="1" x14ac:dyDescent="0.55000000000000004">
      <c r="B28" s="2"/>
      <c r="C28" s="14"/>
      <c r="F28" s="3"/>
      <c r="G28" s="3"/>
      <c r="H28" s="3"/>
    </row>
    <row r="29" spans="1:8" s="1" customFormat="1" x14ac:dyDescent="0.55000000000000004">
      <c r="A29" s="1" t="s">
        <v>547</v>
      </c>
      <c r="B29" s="2"/>
      <c r="C29" s="14"/>
      <c r="F29" s="3"/>
      <c r="G29" s="3"/>
      <c r="H29" s="3"/>
    </row>
    <row r="30" spans="1:8" s="1" customFormat="1" x14ac:dyDescent="0.55000000000000004">
      <c r="A30" s="8" t="s">
        <v>542</v>
      </c>
      <c r="B30" s="9" t="s">
        <v>0</v>
      </c>
      <c r="C30" s="5" t="s">
        <v>1</v>
      </c>
      <c r="D30" s="8" t="s">
        <v>2</v>
      </c>
      <c r="E30" s="8" t="s">
        <v>3</v>
      </c>
      <c r="F30" s="10" t="s">
        <v>4</v>
      </c>
      <c r="G30" s="10" t="s">
        <v>543</v>
      </c>
      <c r="H30" s="10" t="s">
        <v>5</v>
      </c>
    </row>
    <row r="31" spans="1:8" s="1" customFormat="1" x14ac:dyDescent="0.55000000000000004">
      <c r="A31" s="8">
        <v>1</v>
      </c>
      <c r="B31" s="9">
        <v>100000500223</v>
      </c>
      <c r="C31" s="5">
        <v>0</v>
      </c>
      <c r="D31" s="8" t="s">
        <v>534</v>
      </c>
      <c r="E31" s="8" t="s">
        <v>832</v>
      </c>
      <c r="F31" s="10">
        <v>460000</v>
      </c>
      <c r="G31" s="10">
        <v>-459999</v>
      </c>
      <c r="H31" s="10">
        <v>1</v>
      </c>
    </row>
    <row r="32" spans="1:8" s="1" customFormat="1" x14ac:dyDescent="0.55000000000000004">
      <c r="A32" s="8">
        <v>2</v>
      </c>
      <c r="B32" s="9">
        <v>100000500511</v>
      </c>
      <c r="C32" s="5">
        <v>0</v>
      </c>
      <c r="D32" s="8" t="s">
        <v>534</v>
      </c>
      <c r="E32" s="8" t="s">
        <v>833</v>
      </c>
      <c r="F32" s="10">
        <v>460000</v>
      </c>
      <c r="G32" s="10">
        <v>-459999</v>
      </c>
      <c r="H32" s="10">
        <v>1</v>
      </c>
    </row>
    <row r="33" spans="1:8" s="1" customFormat="1" x14ac:dyDescent="0.55000000000000004">
      <c r="A33" s="8">
        <v>3</v>
      </c>
      <c r="B33" s="9">
        <v>100000500650</v>
      </c>
      <c r="C33" s="5">
        <v>0</v>
      </c>
      <c r="D33" s="8" t="s">
        <v>534</v>
      </c>
      <c r="E33" s="8" t="s">
        <v>834</v>
      </c>
      <c r="F33" s="10">
        <v>1360000</v>
      </c>
      <c r="G33" s="10">
        <v>-1359999</v>
      </c>
      <c r="H33" s="10">
        <v>1</v>
      </c>
    </row>
    <row r="34" spans="1:8" s="1" customFormat="1" x14ac:dyDescent="0.55000000000000004">
      <c r="A34" s="8">
        <v>4</v>
      </c>
      <c r="B34" s="9">
        <v>100000501094</v>
      </c>
      <c r="C34" s="5">
        <v>0</v>
      </c>
      <c r="D34" s="8" t="s">
        <v>534</v>
      </c>
      <c r="E34" s="8" t="s">
        <v>835</v>
      </c>
      <c r="F34" s="10">
        <v>595000</v>
      </c>
      <c r="G34" s="10">
        <v>-594999</v>
      </c>
      <c r="H34" s="10">
        <v>1</v>
      </c>
    </row>
    <row r="35" spans="1:8" s="1" customFormat="1" x14ac:dyDescent="0.55000000000000004">
      <c r="A35" s="8">
        <v>5</v>
      </c>
      <c r="B35" s="9">
        <v>100000501365</v>
      </c>
      <c r="C35" s="5">
        <v>0</v>
      </c>
      <c r="D35" s="8" t="s">
        <v>534</v>
      </c>
      <c r="E35" s="8" t="s">
        <v>836</v>
      </c>
      <c r="F35" s="10">
        <v>595000</v>
      </c>
      <c r="G35" s="10">
        <v>-594999</v>
      </c>
      <c r="H35" s="10">
        <v>1</v>
      </c>
    </row>
    <row r="36" spans="1:8" s="1" customFormat="1" x14ac:dyDescent="0.55000000000000004">
      <c r="A36" s="8">
        <v>6</v>
      </c>
      <c r="B36" s="9">
        <v>100000501404</v>
      </c>
      <c r="C36" s="5">
        <v>0</v>
      </c>
      <c r="D36" s="8" t="s">
        <v>534</v>
      </c>
      <c r="E36" s="8" t="s">
        <v>837</v>
      </c>
      <c r="F36" s="10">
        <v>181000</v>
      </c>
      <c r="G36" s="10">
        <v>-180999</v>
      </c>
      <c r="H36" s="10">
        <v>1</v>
      </c>
    </row>
    <row r="37" spans="1:8" s="1" customFormat="1" x14ac:dyDescent="0.55000000000000004">
      <c r="A37" s="8">
        <v>7</v>
      </c>
      <c r="B37" s="9">
        <v>100000501410</v>
      </c>
      <c r="C37" s="5">
        <v>0</v>
      </c>
      <c r="D37" s="8" t="s">
        <v>534</v>
      </c>
      <c r="E37" s="8" t="s">
        <v>838</v>
      </c>
      <c r="F37" s="10">
        <v>198000</v>
      </c>
      <c r="G37" s="10">
        <v>-197999</v>
      </c>
      <c r="H37" s="10">
        <v>1</v>
      </c>
    </row>
    <row r="38" spans="1:8" s="1" customFormat="1" x14ac:dyDescent="0.55000000000000004">
      <c r="A38" s="8">
        <v>8</v>
      </c>
      <c r="B38" s="9">
        <v>100000501433</v>
      </c>
      <c r="C38" s="5">
        <v>0</v>
      </c>
      <c r="D38" s="8" t="s">
        <v>534</v>
      </c>
      <c r="E38" s="8" t="s">
        <v>839</v>
      </c>
      <c r="F38" s="10">
        <v>2150000</v>
      </c>
      <c r="G38" s="10">
        <v>-2149999</v>
      </c>
      <c r="H38" s="10">
        <v>1</v>
      </c>
    </row>
    <row r="39" spans="1:8" s="1" customFormat="1" x14ac:dyDescent="0.55000000000000004">
      <c r="A39" s="8">
        <v>9</v>
      </c>
      <c r="B39" s="9">
        <v>100000501703</v>
      </c>
      <c r="C39" s="5">
        <v>0</v>
      </c>
      <c r="D39" s="8" t="s">
        <v>534</v>
      </c>
      <c r="E39" s="8" t="s">
        <v>840</v>
      </c>
      <c r="F39" s="10">
        <v>140000</v>
      </c>
      <c r="G39" s="10">
        <v>-139999</v>
      </c>
      <c r="H39" s="10">
        <v>1</v>
      </c>
    </row>
    <row r="40" spans="1:8" s="1" customFormat="1" x14ac:dyDescent="0.55000000000000004">
      <c r="A40" s="8">
        <v>10</v>
      </c>
      <c r="B40" s="9">
        <v>100000501716</v>
      </c>
      <c r="C40" s="5">
        <v>0</v>
      </c>
      <c r="D40" s="8" t="s">
        <v>534</v>
      </c>
      <c r="E40" s="8" t="s">
        <v>840</v>
      </c>
      <c r="F40" s="10">
        <v>140000</v>
      </c>
      <c r="G40" s="10">
        <v>-139999</v>
      </c>
      <c r="H40" s="10">
        <v>1</v>
      </c>
    </row>
    <row r="41" spans="1:8" s="1" customFormat="1" x14ac:dyDescent="0.55000000000000004">
      <c r="A41" s="8">
        <v>11</v>
      </c>
      <c r="B41" s="9">
        <v>100000501742</v>
      </c>
      <c r="C41" s="5">
        <v>0</v>
      </c>
      <c r="D41" s="8" t="s">
        <v>534</v>
      </c>
      <c r="E41" s="8" t="s">
        <v>840</v>
      </c>
      <c r="F41" s="10">
        <v>140000</v>
      </c>
      <c r="G41" s="10">
        <v>-139999</v>
      </c>
      <c r="H41" s="10">
        <v>1</v>
      </c>
    </row>
    <row r="42" spans="1:8" s="1" customFormat="1" x14ac:dyDescent="0.55000000000000004">
      <c r="A42" s="8">
        <v>12</v>
      </c>
      <c r="B42" s="9">
        <v>100000501770</v>
      </c>
      <c r="C42" s="5">
        <v>0</v>
      </c>
      <c r="D42" s="8" t="s">
        <v>534</v>
      </c>
      <c r="E42" s="8" t="s">
        <v>841</v>
      </c>
      <c r="F42" s="10">
        <v>590000</v>
      </c>
      <c r="G42" s="10">
        <v>-589999</v>
      </c>
      <c r="H42" s="10">
        <v>1</v>
      </c>
    </row>
    <row r="43" spans="1:8" s="1" customFormat="1" x14ac:dyDescent="0.55000000000000004">
      <c r="A43" s="8">
        <v>13</v>
      </c>
      <c r="B43" s="9">
        <v>100000501805</v>
      </c>
      <c r="C43" s="5">
        <v>0</v>
      </c>
      <c r="D43" s="8" t="s">
        <v>534</v>
      </c>
      <c r="E43" s="8" t="s">
        <v>841</v>
      </c>
      <c r="F43" s="10">
        <v>590000</v>
      </c>
      <c r="G43" s="10">
        <v>-589999</v>
      </c>
      <c r="H43" s="10">
        <v>1</v>
      </c>
    </row>
    <row r="44" spans="1:8" s="1" customFormat="1" x14ac:dyDescent="0.55000000000000004">
      <c r="A44" s="8">
        <v>14</v>
      </c>
      <c r="B44" s="9">
        <v>100000502195</v>
      </c>
      <c r="C44" s="5">
        <v>0</v>
      </c>
      <c r="D44" s="8" t="s">
        <v>534</v>
      </c>
      <c r="E44" s="8" t="s">
        <v>842</v>
      </c>
      <c r="F44" s="10">
        <v>100000</v>
      </c>
      <c r="G44" s="10">
        <v>-99999</v>
      </c>
      <c r="H44" s="10">
        <v>1</v>
      </c>
    </row>
    <row r="45" spans="1:8" s="1" customFormat="1" x14ac:dyDescent="0.55000000000000004">
      <c r="A45" s="8">
        <v>15</v>
      </c>
      <c r="B45" s="9">
        <v>100000502196</v>
      </c>
      <c r="C45" s="5">
        <v>0</v>
      </c>
      <c r="D45" s="8" t="s">
        <v>534</v>
      </c>
      <c r="E45" s="8" t="s">
        <v>842</v>
      </c>
      <c r="F45" s="10">
        <v>100000</v>
      </c>
      <c r="G45" s="10">
        <v>-99999</v>
      </c>
      <c r="H45" s="10">
        <v>1</v>
      </c>
    </row>
    <row r="46" spans="1:8" s="1" customFormat="1" x14ac:dyDescent="0.55000000000000004">
      <c r="A46" s="8">
        <v>16</v>
      </c>
      <c r="B46" s="9">
        <v>100000502198</v>
      </c>
      <c r="C46" s="5">
        <v>0</v>
      </c>
      <c r="D46" s="8" t="s">
        <v>534</v>
      </c>
      <c r="E46" s="8" t="s">
        <v>843</v>
      </c>
      <c r="F46" s="10">
        <v>79200</v>
      </c>
      <c r="G46" s="10">
        <v>-79199</v>
      </c>
      <c r="H46" s="10">
        <v>1</v>
      </c>
    </row>
    <row r="47" spans="1:8" s="1" customFormat="1" x14ac:dyDescent="0.55000000000000004">
      <c r="A47" s="8">
        <v>17</v>
      </c>
      <c r="B47" s="9">
        <v>100000502201</v>
      </c>
      <c r="C47" s="5">
        <v>0</v>
      </c>
      <c r="D47" s="8" t="s">
        <v>534</v>
      </c>
      <c r="E47" s="8" t="s">
        <v>843</v>
      </c>
      <c r="F47" s="10">
        <v>79200</v>
      </c>
      <c r="G47" s="10">
        <v>-79199</v>
      </c>
      <c r="H47" s="10">
        <v>1</v>
      </c>
    </row>
    <row r="48" spans="1:8" s="1" customFormat="1" x14ac:dyDescent="0.55000000000000004">
      <c r="A48" s="8">
        <v>18</v>
      </c>
      <c r="B48" s="9">
        <v>100000502642</v>
      </c>
      <c r="C48" s="5">
        <v>0</v>
      </c>
      <c r="D48" s="8" t="s">
        <v>534</v>
      </c>
      <c r="E48" s="8" t="s">
        <v>844</v>
      </c>
      <c r="F48" s="10">
        <v>70000</v>
      </c>
      <c r="G48" s="10">
        <v>-69999</v>
      </c>
      <c r="H48" s="10">
        <v>1</v>
      </c>
    </row>
    <row r="49" spans="1:8" s="1" customFormat="1" x14ac:dyDescent="0.55000000000000004">
      <c r="A49" s="8">
        <v>19</v>
      </c>
      <c r="B49" s="9">
        <v>100000510917</v>
      </c>
      <c r="C49" s="5">
        <v>0</v>
      </c>
      <c r="D49" s="8" t="s">
        <v>534</v>
      </c>
      <c r="E49" s="8" t="s">
        <v>845</v>
      </c>
      <c r="F49" s="10">
        <v>600000</v>
      </c>
      <c r="G49" s="10">
        <v>-599999</v>
      </c>
      <c r="H49" s="10">
        <v>1</v>
      </c>
    </row>
    <row r="50" spans="1:8" s="1" customFormat="1" x14ac:dyDescent="0.55000000000000004">
      <c r="A50" s="8">
        <v>20</v>
      </c>
      <c r="B50" s="9">
        <v>100000511038</v>
      </c>
      <c r="C50" s="5">
        <v>0</v>
      </c>
      <c r="D50" s="8" t="s">
        <v>534</v>
      </c>
      <c r="E50" s="8" t="s">
        <v>846</v>
      </c>
      <c r="F50" s="10">
        <v>41000</v>
      </c>
      <c r="G50" s="10">
        <v>-40999</v>
      </c>
      <c r="H50" s="10">
        <v>1</v>
      </c>
    </row>
    <row r="51" spans="1:8" s="1" customFormat="1" x14ac:dyDescent="0.55000000000000004">
      <c r="A51" s="8">
        <v>21</v>
      </c>
      <c r="B51" s="9">
        <v>100000511040</v>
      </c>
      <c r="C51" s="5">
        <v>0</v>
      </c>
      <c r="D51" s="8" t="s">
        <v>534</v>
      </c>
      <c r="E51" s="8" t="s">
        <v>846</v>
      </c>
      <c r="F51" s="10">
        <v>41000</v>
      </c>
      <c r="G51" s="10">
        <v>-40999</v>
      </c>
      <c r="H51" s="10">
        <v>1</v>
      </c>
    </row>
    <row r="52" spans="1:8" s="1" customFormat="1" x14ac:dyDescent="0.55000000000000004">
      <c r="A52" s="8">
        <v>22</v>
      </c>
      <c r="B52" s="9">
        <v>100000511179</v>
      </c>
      <c r="C52" s="5">
        <v>0</v>
      </c>
      <c r="D52" s="8" t="s">
        <v>534</v>
      </c>
      <c r="E52" s="8" t="s">
        <v>846</v>
      </c>
      <c r="F52" s="10">
        <v>41000</v>
      </c>
      <c r="G52" s="10">
        <v>-40999</v>
      </c>
      <c r="H52" s="10">
        <v>1</v>
      </c>
    </row>
    <row r="53" spans="1:8" s="1" customFormat="1" x14ac:dyDescent="0.55000000000000004">
      <c r="A53" s="8">
        <v>23</v>
      </c>
      <c r="B53" s="9">
        <v>100000511211</v>
      </c>
      <c r="C53" s="5">
        <v>0</v>
      </c>
      <c r="D53" s="8" t="s">
        <v>534</v>
      </c>
      <c r="E53" s="8" t="s">
        <v>846</v>
      </c>
      <c r="F53" s="10">
        <v>41000</v>
      </c>
      <c r="G53" s="10">
        <v>-40999</v>
      </c>
      <c r="H53" s="10">
        <v>1</v>
      </c>
    </row>
    <row r="54" spans="1:8" s="1" customFormat="1" x14ac:dyDescent="0.55000000000000004">
      <c r="A54" s="8">
        <v>24</v>
      </c>
      <c r="B54" s="9">
        <v>100000511242</v>
      </c>
      <c r="C54" s="5">
        <v>0</v>
      </c>
      <c r="D54" s="8" t="s">
        <v>534</v>
      </c>
      <c r="E54" s="8" t="s">
        <v>846</v>
      </c>
      <c r="F54" s="10">
        <v>41000</v>
      </c>
      <c r="G54" s="10">
        <v>-40999</v>
      </c>
      <c r="H54" s="10">
        <v>1</v>
      </c>
    </row>
    <row r="55" spans="1:8" s="1" customFormat="1" x14ac:dyDescent="0.55000000000000004">
      <c r="A55" s="11" t="s">
        <v>8</v>
      </c>
      <c r="B55" s="86" t="str">
        <f>+A29</f>
        <v>หมวดสินทรัพย์ 12050100 อาคารพักอาศัย (ที่หมดอายุการใช้งาน)</v>
      </c>
      <c r="C55" s="87"/>
      <c r="D55" s="87"/>
      <c r="E55" s="88"/>
      <c r="F55" s="10">
        <f>SUM(F31:F54)</f>
        <v>8832400</v>
      </c>
      <c r="G55" s="10">
        <f>SUM(G31:G54)</f>
        <v>-8832376</v>
      </c>
      <c r="H55" s="10">
        <f>SUM(H31:H54)</f>
        <v>24</v>
      </c>
    </row>
    <row r="56" spans="1:8" s="1" customFormat="1" x14ac:dyDescent="0.55000000000000004">
      <c r="A56" s="8"/>
      <c r="B56" s="89" t="s">
        <v>545</v>
      </c>
      <c r="C56" s="90"/>
      <c r="D56" s="90"/>
      <c r="E56" s="91"/>
      <c r="F56" s="10">
        <f>+F27+F55</f>
        <v>22697266</v>
      </c>
      <c r="G56" s="10">
        <f>+G27+G55</f>
        <v>-18929603.120000001</v>
      </c>
      <c r="H56" s="10">
        <f>+H27+H55</f>
        <v>3767662.88</v>
      </c>
    </row>
    <row r="58" spans="1:8" s="1" customFormat="1" x14ac:dyDescent="0.55000000000000004">
      <c r="A58" s="1" t="s">
        <v>16</v>
      </c>
      <c r="B58" s="2"/>
      <c r="C58" s="14"/>
      <c r="F58" s="3"/>
      <c r="G58" s="3"/>
      <c r="H58" s="3"/>
    </row>
    <row r="59" spans="1:8" s="1" customFormat="1" x14ac:dyDescent="0.55000000000000004">
      <c r="A59" s="5" t="s">
        <v>542</v>
      </c>
      <c r="B59" s="6" t="s">
        <v>0</v>
      </c>
      <c r="C59" s="5" t="s">
        <v>1</v>
      </c>
      <c r="D59" s="5" t="s">
        <v>2</v>
      </c>
      <c r="E59" s="5" t="s">
        <v>3</v>
      </c>
      <c r="F59" s="7" t="s">
        <v>4</v>
      </c>
      <c r="G59" s="7" t="s">
        <v>543</v>
      </c>
      <c r="H59" s="7" t="s">
        <v>5</v>
      </c>
    </row>
    <row r="60" spans="1:8" s="1" customFormat="1" x14ac:dyDescent="0.55000000000000004">
      <c r="A60" s="21">
        <v>1</v>
      </c>
      <c r="B60" s="28">
        <v>100000211619</v>
      </c>
      <c r="C60" s="5">
        <v>0</v>
      </c>
      <c r="D60" s="5" t="s">
        <v>1930</v>
      </c>
      <c r="E60" s="5" t="s">
        <v>1931</v>
      </c>
      <c r="F60" s="7">
        <v>5170148.07</v>
      </c>
      <c r="G60" s="7">
        <v>-673735.49</v>
      </c>
      <c r="H60" s="7">
        <v>4496412.58</v>
      </c>
    </row>
    <row r="61" spans="1:8" s="1" customFormat="1" x14ac:dyDescent="0.55000000000000004">
      <c r="A61" s="21">
        <v>2</v>
      </c>
      <c r="B61" s="28">
        <v>100000484379</v>
      </c>
      <c r="C61" s="5">
        <v>0</v>
      </c>
      <c r="D61" s="5" t="s">
        <v>820</v>
      </c>
      <c r="E61" s="5" t="s">
        <v>1932</v>
      </c>
      <c r="F61" s="7">
        <v>3309981.46</v>
      </c>
      <c r="G61" s="7">
        <v>-119328.75</v>
      </c>
      <c r="H61" s="7">
        <v>3190652.71</v>
      </c>
    </row>
    <row r="62" spans="1:8" s="1" customFormat="1" x14ac:dyDescent="0.55000000000000004">
      <c r="A62" s="21"/>
      <c r="B62" s="28">
        <v>100000484379</v>
      </c>
      <c r="C62" s="5">
        <v>1</v>
      </c>
      <c r="D62" s="5" t="s">
        <v>820</v>
      </c>
      <c r="E62" s="5" t="s">
        <v>1932</v>
      </c>
      <c r="F62" s="7">
        <v>3879118.54</v>
      </c>
      <c r="G62" s="7">
        <v>-3879117.54</v>
      </c>
      <c r="H62" s="7">
        <v>1</v>
      </c>
    </row>
    <row r="63" spans="1:8" s="1" customFormat="1" x14ac:dyDescent="0.55000000000000004">
      <c r="A63" s="21">
        <v>3</v>
      </c>
      <c r="B63" s="28">
        <v>100000484450</v>
      </c>
      <c r="C63" s="5">
        <v>0</v>
      </c>
      <c r="D63" s="5" t="s">
        <v>820</v>
      </c>
      <c r="E63" s="5" t="s">
        <v>1933</v>
      </c>
      <c r="F63" s="7">
        <v>628906.25</v>
      </c>
      <c r="G63" s="7">
        <v>-47716.56</v>
      </c>
      <c r="H63" s="7">
        <v>581189.68999999994</v>
      </c>
    </row>
    <row r="64" spans="1:8" s="1" customFormat="1" x14ac:dyDescent="0.55000000000000004">
      <c r="A64" s="21"/>
      <c r="B64" s="28">
        <v>100000484450</v>
      </c>
      <c r="C64" s="5">
        <v>1</v>
      </c>
      <c r="D64" s="5" t="s">
        <v>820</v>
      </c>
      <c r="E64" s="5" t="s">
        <v>1933</v>
      </c>
      <c r="F64" s="7">
        <v>1671093.75</v>
      </c>
      <c r="G64" s="7">
        <v>-1671092.75</v>
      </c>
      <c r="H64" s="7">
        <v>1</v>
      </c>
    </row>
    <row r="65" spans="1:8" s="1" customFormat="1" x14ac:dyDescent="0.55000000000000004">
      <c r="A65" s="21">
        <v>4</v>
      </c>
      <c r="B65" s="28">
        <v>100000519536</v>
      </c>
      <c r="C65" s="5">
        <v>0</v>
      </c>
      <c r="D65" s="8" t="s">
        <v>118</v>
      </c>
      <c r="E65" s="8" t="s">
        <v>1934</v>
      </c>
      <c r="F65" s="10">
        <v>74312.5</v>
      </c>
      <c r="G65" s="10">
        <v>-9092.82</v>
      </c>
      <c r="H65" s="10">
        <v>65219.68</v>
      </c>
    </row>
    <row r="66" spans="1:8" s="1" customFormat="1" x14ac:dyDescent="0.55000000000000004">
      <c r="A66" s="21"/>
      <c r="B66" s="28">
        <v>100000519536</v>
      </c>
      <c r="C66" s="5">
        <v>1</v>
      </c>
      <c r="D66" s="8" t="s">
        <v>118</v>
      </c>
      <c r="E66" s="8" t="s">
        <v>1934</v>
      </c>
      <c r="F66" s="10">
        <v>795687.5</v>
      </c>
      <c r="G66" s="10">
        <v>-795686.5</v>
      </c>
      <c r="H66" s="10">
        <v>1</v>
      </c>
    </row>
    <row r="67" spans="1:8" s="1" customFormat="1" x14ac:dyDescent="0.55000000000000004">
      <c r="A67" s="11" t="s">
        <v>8</v>
      </c>
      <c r="B67" s="86" t="str">
        <f>+A58</f>
        <v>หมวดสินทรัพย์ 12050200 อาคารสำนักงาน</v>
      </c>
      <c r="C67" s="87"/>
      <c r="D67" s="87"/>
      <c r="E67" s="88"/>
      <c r="F67" s="10">
        <f>SUM(F60:F66)</f>
        <v>15529248.07</v>
      </c>
      <c r="G67" s="10">
        <f t="shared" ref="G67:H67" si="0">SUM(G60:G66)</f>
        <v>-7195770.4100000001</v>
      </c>
      <c r="H67" s="10">
        <f t="shared" si="0"/>
        <v>8333477.6600000001</v>
      </c>
    </row>
    <row r="68" spans="1:8" s="1" customFormat="1" x14ac:dyDescent="0.55000000000000004">
      <c r="A68" s="8"/>
      <c r="B68" s="89" t="s">
        <v>545</v>
      </c>
      <c r="C68" s="90"/>
      <c r="D68" s="90"/>
      <c r="E68" s="91"/>
      <c r="F68" s="10">
        <f>+F67</f>
        <v>15529248.07</v>
      </c>
      <c r="G68" s="10">
        <f t="shared" ref="G68:H68" si="1">+G67</f>
        <v>-7195770.4100000001</v>
      </c>
      <c r="H68" s="10">
        <f t="shared" si="1"/>
        <v>8333477.6600000001</v>
      </c>
    </row>
    <row r="70" spans="1:8" s="1" customFormat="1" x14ac:dyDescent="0.55000000000000004">
      <c r="A70" s="1" t="s">
        <v>20</v>
      </c>
      <c r="B70" s="2"/>
      <c r="C70" s="14"/>
      <c r="F70" s="3"/>
      <c r="G70" s="3"/>
      <c r="H70" s="3"/>
    </row>
    <row r="71" spans="1:8" s="1" customFormat="1" x14ac:dyDescent="0.55000000000000004">
      <c r="A71" s="5" t="s">
        <v>542</v>
      </c>
      <c r="B71" s="6" t="s">
        <v>0</v>
      </c>
      <c r="C71" s="5" t="s">
        <v>1</v>
      </c>
      <c r="D71" s="5" t="s">
        <v>2</v>
      </c>
      <c r="E71" s="5" t="s">
        <v>3</v>
      </c>
      <c r="F71" s="7" t="s">
        <v>4</v>
      </c>
      <c r="G71" s="7" t="s">
        <v>543</v>
      </c>
      <c r="H71" s="7" t="s">
        <v>5</v>
      </c>
    </row>
    <row r="72" spans="1:8" s="1" customFormat="1" x14ac:dyDescent="0.55000000000000004">
      <c r="A72" s="5">
        <v>1</v>
      </c>
      <c r="B72" s="6">
        <v>100000494385</v>
      </c>
      <c r="C72" s="5">
        <v>0</v>
      </c>
      <c r="D72" s="5" t="s">
        <v>115</v>
      </c>
      <c r="E72" s="5" t="s">
        <v>847</v>
      </c>
      <c r="F72" s="7">
        <v>4000</v>
      </c>
      <c r="G72" s="7">
        <v>-1404.05</v>
      </c>
      <c r="H72" s="7">
        <v>2595.9499999999998</v>
      </c>
    </row>
    <row r="73" spans="1:8" s="1" customFormat="1" x14ac:dyDescent="0.55000000000000004">
      <c r="A73" s="5"/>
      <c r="B73" s="6">
        <v>100000494385</v>
      </c>
      <c r="C73" s="5">
        <v>1</v>
      </c>
      <c r="D73" s="5" t="s">
        <v>115</v>
      </c>
      <c r="E73" s="5" t="s">
        <v>847</v>
      </c>
      <c r="F73" s="7">
        <v>56000</v>
      </c>
      <c r="G73" s="7">
        <v>-55999</v>
      </c>
      <c r="H73" s="7">
        <v>1</v>
      </c>
    </row>
    <row r="74" spans="1:8" s="1" customFormat="1" x14ac:dyDescent="0.55000000000000004">
      <c r="A74" s="5">
        <v>2</v>
      </c>
      <c r="B74" s="6">
        <v>100000494454</v>
      </c>
      <c r="C74" s="5">
        <v>0</v>
      </c>
      <c r="D74" s="5" t="s">
        <v>115</v>
      </c>
      <c r="E74" s="5" t="s">
        <v>847</v>
      </c>
      <c r="F74" s="7">
        <v>4000</v>
      </c>
      <c r="G74" s="7">
        <v>-1404.05</v>
      </c>
      <c r="H74" s="7">
        <v>2595.9499999999998</v>
      </c>
    </row>
    <row r="75" spans="1:8" s="1" customFormat="1" x14ac:dyDescent="0.55000000000000004">
      <c r="A75" s="5"/>
      <c r="B75" s="6">
        <v>100000494454</v>
      </c>
      <c r="C75" s="5">
        <v>1</v>
      </c>
      <c r="D75" s="5" t="s">
        <v>115</v>
      </c>
      <c r="E75" s="5" t="s">
        <v>847</v>
      </c>
      <c r="F75" s="7">
        <v>56000</v>
      </c>
      <c r="G75" s="7">
        <v>-55999</v>
      </c>
      <c r="H75" s="7">
        <v>1</v>
      </c>
    </row>
    <row r="76" spans="1:8" s="1" customFormat="1" x14ac:dyDescent="0.55000000000000004">
      <c r="A76" s="5">
        <v>3</v>
      </c>
      <c r="B76" s="6">
        <v>100000494455</v>
      </c>
      <c r="C76" s="5">
        <v>0</v>
      </c>
      <c r="D76" s="5" t="s">
        <v>115</v>
      </c>
      <c r="E76" s="5" t="s">
        <v>848</v>
      </c>
      <c r="F76" s="7">
        <v>10000</v>
      </c>
      <c r="G76" s="7">
        <v>-3510.12</v>
      </c>
      <c r="H76" s="7">
        <v>6489.88</v>
      </c>
    </row>
    <row r="77" spans="1:8" s="1" customFormat="1" x14ac:dyDescent="0.55000000000000004">
      <c r="A77" s="5"/>
      <c r="B77" s="6">
        <v>100000494455</v>
      </c>
      <c r="C77" s="5">
        <v>1</v>
      </c>
      <c r="D77" s="5" t="s">
        <v>115</v>
      </c>
      <c r="E77" s="5" t="s">
        <v>848</v>
      </c>
      <c r="F77" s="7">
        <v>140000</v>
      </c>
      <c r="G77" s="7">
        <v>-139999</v>
      </c>
      <c r="H77" s="7">
        <v>1</v>
      </c>
    </row>
    <row r="78" spans="1:8" s="1" customFormat="1" x14ac:dyDescent="0.55000000000000004">
      <c r="A78" s="11" t="s">
        <v>8</v>
      </c>
      <c r="B78" s="86" t="str">
        <f>+A70</f>
        <v>หมวดสินทรัพย์ 12050400 สิ่งปลูกสร้าง</v>
      </c>
      <c r="C78" s="87"/>
      <c r="D78" s="87"/>
      <c r="E78" s="88"/>
      <c r="F78" s="10">
        <f>SUM(F72:F77)</f>
        <v>270000</v>
      </c>
      <c r="G78" s="10">
        <f>SUM(G72:G77)</f>
        <v>-258315.22</v>
      </c>
      <c r="H78" s="10">
        <f>SUM(H72:H77)</f>
        <v>11684.779999999999</v>
      </c>
    </row>
    <row r="79" spans="1:8" s="1" customFormat="1" x14ac:dyDescent="0.55000000000000004">
      <c r="B79" s="2"/>
      <c r="C79" s="14"/>
      <c r="F79" s="3"/>
      <c r="G79" s="3"/>
      <c r="H79" s="3"/>
    </row>
    <row r="80" spans="1:8" s="1" customFormat="1" x14ac:dyDescent="0.55000000000000004">
      <c r="A80" s="1" t="s">
        <v>793</v>
      </c>
      <c r="B80" s="2"/>
      <c r="C80" s="14"/>
      <c r="F80" s="3"/>
      <c r="G80" s="3"/>
      <c r="H80" s="3"/>
    </row>
    <row r="81" spans="1:8" s="1" customFormat="1" x14ac:dyDescent="0.55000000000000004">
      <c r="A81" s="8" t="s">
        <v>542</v>
      </c>
      <c r="B81" s="9" t="s">
        <v>0</v>
      </c>
      <c r="C81" s="5" t="s">
        <v>1</v>
      </c>
      <c r="D81" s="8" t="s">
        <v>2</v>
      </c>
      <c r="E81" s="8" t="s">
        <v>3</v>
      </c>
      <c r="F81" s="10" t="s">
        <v>4</v>
      </c>
      <c r="G81" s="10" t="s">
        <v>543</v>
      </c>
      <c r="H81" s="10" t="s">
        <v>5</v>
      </c>
    </row>
    <row r="82" spans="1:8" s="1" customFormat="1" x14ac:dyDescent="0.55000000000000004">
      <c r="A82" s="8">
        <v>1</v>
      </c>
      <c r="B82" s="9">
        <v>100000501377</v>
      </c>
      <c r="C82" s="5">
        <v>0</v>
      </c>
      <c r="D82" s="8" t="s">
        <v>534</v>
      </c>
      <c r="E82" s="8" t="s">
        <v>849</v>
      </c>
      <c r="F82" s="10">
        <v>200000</v>
      </c>
      <c r="G82" s="10">
        <v>-199999</v>
      </c>
      <c r="H82" s="10">
        <v>1</v>
      </c>
    </row>
    <row r="83" spans="1:8" s="1" customFormat="1" x14ac:dyDescent="0.55000000000000004">
      <c r="A83" s="8">
        <v>2</v>
      </c>
      <c r="B83" s="9">
        <v>100000501552</v>
      </c>
      <c r="C83" s="5">
        <v>0</v>
      </c>
      <c r="D83" s="8" t="s">
        <v>534</v>
      </c>
      <c r="E83" s="8" t="s">
        <v>850</v>
      </c>
      <c r="F83" s="10">
        <v>30000</v>
      </c>
      <c r="G83" s="10">
        <v>-29999</v>
      </c>
      <c r="H83" s="10">
        <v>1</v>
      </c>
    </row>
    <row r="84" spans="1:8" s="1" customFormat="1" x14ac:dyDescent="0.55000000000000004">
      <c r="A84" s="8">
        <v>3</v>
      </c>
      <c r="B84" s="9">
        <v>100000501698</v>
      </c>
      <c r="C84" s="5">
        <v>0</v>
      </c>
      <c r="D84" s="8" t="s">
        <v>534</v>
      </c>
      <c r="E84" s="8" t="s">
        <v>851</v>
      </c>
      <c r="F84" s="10">
        <v>30000</v>
      </c>
      <c r="G84" s="10">
        <v>-29999</v>
      </c>
      <c r="H84" s="10">
        <v>1</v>
      </c>
    </row>
    <row r="85" spans="1:8" s="1" customFormat="1" x14ac:dyDescent="0.55000000000000004">
      <c r="A85" s="8">
        <v>4</v>
      </c>
      <c r="B85" s="9">
        <v>100000502264</v>
      </c>
      <c r="C85" s="5">
        <v>0</v>
      </c>
      <c r="D85" s="8" t="s">
        <v>534</v>
      </c>
      <c r="E85" s="8" t="s">
        <v>852</v>
      </c>
      <c r="F85" s="10">
        <v>3000000</v>
      </c>
      <c r="G85" s="10">
        <v>-2999999</v>
      </c>
      <c r="H85" s="10">
        <v>1</v>
      </c>
    </row>
    <row r="86" spans="1:8" s="1" customFormat="1" x14ac:dyDescent="0.55000000000000004">
      <c r="A86" s="11" t="s">
        <v>8</v>
      </c>
      <c r="B86" s="86" t="str">
        <f>+A80</f>
        <v>หมวดสินทรัพย์ 12050400 สิ่งปลูกสร้าง (ที่หมดอายุการใช้งาน)</v>
      </c>
      <c r="C86" s="87"/>
      <c r="D86" s="87"/>
      <c r="E86" s="88"/>
      <c r="F86" s="10">
        <f>SUM(F82:F85)</f>
        <v>3260000</v>
      </c>
      <c r="G86" s="10">
        <f>SUM(G82:G85)</f>
        <v>-3259996</v>
      </c>
      <c r="H86" s="10">
        <f>SUM(H82:H85)</f>
        <v>4</v>
      </c>
    </row>
    <row r="87" spans="1:8" s="1" customFormat="1" x14ac:dyDescent="0.55000000000000004">
      <c r="A87" s="8"/>
      <c r="B87" s="89" t="s">
        <v>545</v>
      </c>
      <c r="C87" s="90"/>
      <c r="D87" s="90"/>
      <c r="E87" s="91"/>
      <c r="F87" s="10">
        <f>+F78+F86</f>
        <v>3530000</v>
      </c>
      <c r="G87" s="10">
        <f>+G78+G86</f>
        <v>-3518311.22</v>
      </c>
      <c r="H87" s="10">
        <f>+H78+H86</f>
        <v>11688.779999999999</v>
      </c>
    </row>
    <row r="88" spans="1:8" s="1" customFormat="1" x14ac:dyDescent="0.55000000000000004">
      <c r="A88" s="19"/>
      <c r="B88" s="20"/>
      <c r="C88" s="20"/>
      <c r="D88" s="20"/>
      <c r="E88" s="20"/>
      <c r="F88" s="18"/>
      <c r="G88" s="18"/>
      <c r="H88" s="18"/>
    </row>
    <row r="89" spans="1:8" s="1" customFormat="1" x14ac:dyDescent="0.55000000000000004">
      <c r="A89" s="1" t="s">
        <v>129</v>
      </c>
      <c r="B89" s="2"/>
      <c r="C89" s="14"/>
      <c r="F89" s="3"/>
      <c r="G89" s="3"/>
      <c r="H89" s="3"/>
    </row>
    <row r="90" spans="1:8" s="1" customFormat="1" x14ac:dyDescent="0.55000000000000004">
      <c r="A90" s="5" t="s">
        <v>542</v>
      </c>
      <c r="B90" s="6" t="s">
        <v>0</v>
      </c>
      <c r="C90" s="5" t="s">
        <v>1</v>
      </c>
      <c r="D90" s="5" t="s">
        <v>2</v>
      </c>
      <c r="E90" s="5" t="s">
        <v>3</v>
      </c>
      <c r="F90" s="7" t="s">
        <v>4</v>
      </c>
      <c r="G90" s="7" t="s">
        <v>543</v>
      </c>
      <c r="H90" s="7" t="s">
        <v>5</v>
      </c>
    </row>
    <row r="91" spans="1:8" s="1" customFormat="1" x14ac:dyDescent="0.55000000000000004">
      <c r="A91" s="5">
        <v>1</v>
      </c>
      <c r="B91" s="6">
        <v>100000180432</v>
      </c>
      <c r="C91" s="5">
        <v>0</v>
      </c>
      <c r="D91" s="5" t="s">
        <v>791</v>
      </c>
      <c r="E91" s="5" t="s">
        <v>817</v>
      </c>
      <c r="F91" s="7">
        <v>4945000</v>
      </c>
      <c r="G91" s="7">
        <v>-1634843.39</v>
      </c>
      <c r="H91" s="7">
        <v>3310156.61</v>
      </c>
    </row>
    <row r="92" spans="1:8" s="1" customFormat="1" x14ac:dyDescent="0.55000000000000004">
      <c r="A92" s="5">
        <v>2</v>
      </c>
      <c r="B92" s="6">
        <v>100000568875</v>
      </c>
      <c r="C92" s="5">
        <v>0</v>
      </c>
      <c r="D92" s="5" t="s">
        <v>853</v>
      </c>
      <c r="E92" s="5" t="s">
        <v>854</v>
      </c>
      <c r="F92" s="7">
        <v>539815</v>
      </c>
      <c r="G92" s="7">
        <v>-413858.17</v>
      </c>
      <c r="H92" s="7">
        <v>125956.83</v>
      </c>
    </row>
    <row r="93" spans="1:8" s="1" customFormat="1" x14ac:dyDescent="0.55000000000000004">
      <c r="A93" s="11" t="s">
        <v>8</v>
      </c>
      <c r="B93" s="86" t="str">
        <f>+A89</f>
        <v>หมวดสินทรัพย์ 12060200 คุรภัณฑ์ยานพาหนะ</v>
      </c>
      <c r="C93" s="87"/>
      <c r="D93" s="87"/>
      <c r="E93" s="88"/>
      <c r="F93" s="10">
        <f>SUM(F91:F92)</f>
        <v>5484815</v>
      </c>
      <c r="G93" s="10">
        <f>SUM(G91:G92)</f>
        <v>-2048701.5599999998</v>
      </c>
      <c r="H93" s="10">
        <f>SUM(H91:H92)</f>
        <v>3436113.44</v>
      </c>
    </row>
    <row r="94" spans="1:8" s="1" customFormat="1" x14ac:dyDescent="0.55000000000000004">
      <c r="B94" s="2"/>
      <c r="C94" s="14"/>
      <c r="F94" s="3"/>
      <c r="G94" s="3"/>
      <c r="H94" s="3"/>
    </row>
    <row r="95" spans="1:8" s="1" customFormat="1" x14ac:dyDescent="0.55000000000000004">
      <c r="A95" s="1" t="s">
        <v>549</v>
      </c>
      <c r="B95" s="2"/>
      <c r="C95" s="14"/>
      <c r="F95" s="3"/>
      <c r="G95" s="3"/>
      <c r="H95" s="3"/>
    </row>
    <row r="96" spans="1:8" s="1" customFormat="1" x14ac:dyDescent="0.55000000000000004">
      <c r="A96" s="8" t="s">
        <v>542</v>
      </c>
      <c r="B96" s="9" t="s">
        <v>0</v>
      </c>
      <c r="C96" s="5" t="s">
        <v>1</v>
      </c>
      <c r="D96" s="8" t="s">
        <v>2</v>
      </c>
      <c r="E96" s="8" t="s">
        <v>3</v>
      </c>
      <c r="F96" s="10" t="s">
        <v>4</v>
      </c>
      <c r="G96" s="10" t="s">
        <v>543</v>
      </c>
      <c r="H96" s="10" t="s">
        <v>5</v>
      </c>
    </row>
    <row r="97" spans="1:8" s="1" customFormat="1" x14ac:dyDescent="0.55000000000000004">
      <c r="A97" s="8">
        <v>1</v>
      </c>
      <c r="B97" s="9">
        <v>100000151160</v>
      </c>
      <c r="C97" s="5">
        <v>0</v>
      </c>
      <c r="D97" s="8" t="s">
        <v>142</v>
      </c>
      <c r="E97" s="8" t="s">
        <v>644</v>
      </c>
      <c r="F97" s="10">
        <v>643605</v>
      </c>
      <c r="G97" s="10">
        <v>-643604</v>
      </c>
      <c r="H97" s="10">
        <v>1</v>
      </c>
    </row>
    <row r="98" spans="1:8" s="1" customFormat="1" x14ac:dyDescent="0.55000000000000004">
      <c r="A98" s="8">
        <v>2</v>
      </c>
      <c r="B98" s="9">
        <v>100000151161</v>
      </c>
      <c r="C98" s="5">
        <v>0</v>
      </c>
      <c r="D98" s="8" t="s">
        <v>142</v>
      </c>
      <c r="E98" s="8" t="s">
        <v>644</v>
      </c>
      <c r="F98" s="10">
        <v>643605</v>
      </c>
      <c r="G98" s="10">
        <v>-643604</v>
      </c>
      <c r="H98" s="10">
        <v>1</v>
      </c>
    </row>
    <row r="99" spans="1:8" s="1" customFormat="1" x14ac:dyDescent="0.55000000000000004">
      <c r="A99" s="8">
        <v>3</v>
      </c>
      <c r="B99" s="9">
        <v>100000568876</v>
      </c>
      <c r="C99" s="5">
        <v>0</v>
      </c>
      <c r="D99" s="8" t="s">
        <v>125</v>
      </c>
      <c r="E99" s="8" t="s">
        <v>855</v>
      </c>
      <c r="F99" s="10">
        <v>539815</v>
      </c>
      <c r="G99" s="10">
        <v>-539814</v>
      </c>
      <c r="H99" s="10">
        <v>1</v>
      </c>
    </row>
    <row r="100" spans="1:8" s="1" customFormat="1" x14ac:dyDescent="0.55000000000000004">
      <c r="A100" s="11" t="s">
        <v>8</v>
      </c>
      <c r="B100" s="86" t="str">
        <f>+A95</f>
        <v>หมวดสินทรัพย์ 12060200 คุรภัณฑ์ยานพาหนะ (ที่หมดอายุการใช้งาน)</v>
      </c>
      <c r="C100" s="87"/>
      <c r="D100" s="87"/>
      <c r="E100" s="88"/>
      <c r="F100" s="10">
        <f>SUM(F97:F99)</f>
        <v>1827025</v>
      </c>
      <c r="G100" s="10">
        <f>SUM(G97:G99)</f>
        <v>-1827022</v>
      </c>
      <c r="H100" s="10">
        <f>SUM(H97:H99)</f>
        <v>3</v>
      </c>
    </row>
    <row r="101" spans="1:8" s="1" customFormat="1" x14ac:dyDescent="0.55000000000000004">
      <c r="A101" s="8"/>
      <c r="B101" s="89" t="s">
        <v>545</v>
      </c>
      <c r="C101" s="90"/>
      <c r="D101" s="90"/>
      <c r="E101" s="91"/>
      <c r="F101" s="10">
        <f>+F93+F100</f>
        <v>7311840</v>
      </c>
      <c r="G101" s="10">
        <f>+G93+G100</f>
        <v>-3875723.5599999996</v>
      </c>
      <c r="H101" s="10">
        <f>+H93+H100</f>
        <v>3436116.44</v>
      </c>
    </row>
    <row r="103" spans="1:8" x14ac:dyDescent="0.55000000000000004">
      <c r="A103" s="12" t="s">
        <v>157</v>
      </c>
    </row>
    <row r="104" spans="1:8" s="1" customFormat="1" x14ac:dyDescent="0.55000000000000004">
      <c r="A104" s="1" t="s">
        <v>550</v>
      </c>
      <c r="B104" s="2"/>
      <c r="C104" s="14"/>
      <c r="F104" s="3"/>
      <c r="G104" s="3"/>
      <c r="H104" s="3"/>
    </row>
    <row r="105" spans="1:8" s="1" customFormat="1" x14ac:dyDescent="0.55000000000000004">
      <c r="A105" s="8" t="s">
        <v>542</v>
      </c>
      <c r="B105" s="9" t="s">
        <v>0</v>
      </c>
      <c r="C105" s="5" t="s">
        <v>1</v>
      </c>
      <c r="D105" s="8" t="s">
        <v>2</v>
      </c>
      <c r="E105" s="8" t="s">
        <v>3</v>
      </c>
      <c r="F105" s="10" t="s">
        <v>4</v>
      </c>
      <c r="G105" s="10" t="s">
        <v>543</v>
      </c>
      <c r="H105" s="10" t="s">
        <v>5</v>
      </c>
    </row>
    <row r="106" spans="1:8" s="1" customFormat="1" x14ac:dyDescent="0.55000000000000004">
      <c r="A106" s="8">
        <v>1</v>
      </c>
      <c r="B106" s="9">
        <v>100000151313</v>
      </c>
      <c r="C106" s="5">
        <v>0</v>
      </c>
      <c r="D106" s="8" t="s">
        <v>142</v>
      </c>
      <c r="E106" s="8" t="s">
        <v>703</v>
      </c>
      <c r="F106" s="10">
        <v>11200</v>
      </c>
      <c r="G106" s="10">
        <v>-11199</v>
      </c>
      <c r="H106" s="10">
        <v>1</v>
      </c>
    </row>
    <row r="107" spans="1:8" s="1" customFormat="1" x14ac:dyDescent="0.55000000000000004">
      <c r="A107" s="8">
        <v>2</v>
      </c>
      <c r="B107" s="9">
        <v>100000151314</v>
      </c>
      <c r="C107" s="5">
        <v>0</v>
      </c>
      <c r="D107" s="8" t="s">
        <v>142</v>
      </c>
      <c r="E107" s="8" t="s">
        <v>703</v>
      </c>
      <c r="F107" s="10">
        <v>11200</v>
      </c>
      <c r="G107" s="10">
        <v>-11199</v>
      </c>
      <c r="H107" s="10">
        <v>1</v>
      </c>
    </row>
    <row r="108" spans="1:8" s="1" customFormat="1" x14ac:dyDescent="0.55000000000000004">
      <c r="A108" s="8">
        <v>3</v>
      </c>
      <c r="B108" s="9">
        <v>100000151315</v>
      </c>
      <c r="C108" s="5">
        <v>0</v>
      </c>
      <c r="D108" s="8" t="s">
        <v>142</v>
      </c>
      <c r="E108" s="8" t="s">
        <v>703</v>
      </c>
      <c r="F108" s="10">
        <v>11200</v>
      </c>
      <c r="G108" s="10">
        <v>-11199</v>
      </c>
      <c r="H108" s="10">
        <v>1</v>
      </c>
    </row>
    <row r="109" spans="1:8" s="1" customFormat="1" x14ac:dyDescent="0.55000000000000004">
      <c r="A109" s="8">
        <v>4</v>
      </c>
      <c r="B109" s="9">
        <v>100000151316</v>
      </c>
      <c r="C109" s="5">
        <v>0</v>
      </c>
      <c r="D109" s="8" t="s">
        <v>142</v>
      </c>
      <c r="E109" s="8" t="s">
        <v>703</v>
      </c>
      <c r="F109" s="10">
        <v>11200</v>
      </c>
      <c r="G109" s="10">
        <v>-11199</v>
      </c>
      <c r="H109" s="10">
        <v>1</v>
      </c>
    </row>
    <row r="110" spans="1:8" s="1" customFormat="1" x14ac:dyDescent="0.55000000000000004">
      <c r="A110" s="8">
        <v>5</v>
      </c>
      <c r="B110" s="9">
        <v>100000151317</v>
      </c>
      <c r="C110" s="5">
        <v>0</v>
      </c>
      <c r="D110" s="8" t="s">
        <v>142</v>
      </c>
      <c r="E110" s="8" t="s">
        <v>703</v>
      </c>
      <c r="F110" s="10">
        <v>11200</v>
      </c>
      <c r="G110" s="10">
        <v>-11199</v>
      </c>
      <c r="H110" s="10">
        <v>1</v>
      </c>
    </row>
    <row r="111" spans="1:8" s="1" customFormat="1" x14ac:dyDescent="0.55000000000000004">
      <c r="A111" s="8">
        <v>6</v>
      </c>
      <c r="B111" s="9">
        <v>100000151318</v>
      </c>
      <c r="C111" s="5">
        <v>0</v>
      </c>
      <c r="D111" s="8" t="s">
        <v>142</v>
      </c>
      <c r="E111" s="8" t="s">
        <v>703</v>
      </c>
      <c r="F111" s="10">
        <v>11200</v>
      </c>
      <c r="G111" s="10">
        <v>-11199</v>
      </c>
      <c r="H111" s="10">
        <v>1</v>
      </c>
    </row>
    <row r="112" spans="1:8" s="1" customFormat="1" x14ac:dyDescent="0.55000000000000004">
      <c r="A112" s="8">
        <v>7</v>
      </c>
      <c r="B112" s="9">
        <v>100000151319</v>
      </c>
      <c r="C112" s="5">
        <v>0</v>
      </c>
      <c r="D112" s="8" t="s">
        <v>142</v>
      </c>
      <c r="E112" s="8" t="s">
        <v>703</v>
      </c>
      <c r="F112" s="10">
        <v>11200</v>
      </c>
      <c r="G112" s="10">
        <v>-11199</v>
      </c>
      <c r="H112" s="10">
        <v>1</v>
      </c>
    </row>
    <row r="113" spans="1:8" s="1" customFormat="1" x14ac:dyDescent="0.55000000000000004">
      <c r="A113" s="8">
        <v>8</v>
      </c>
      <c r="B113" s="9">
        <v>100000151320</v>
      </c>
      <c r="C113" s="5">
        <v>0</v>
      </c>
      <c r="D113" s="8" t="s">
        <v>142</v>
      </c>
      <c r="E113" s="8" t="s">
        <v>703</v>
      </c>
      <c r="F113" s="10">
        <v>11200</v>
      </c>
      <c r="G113" s="10">
        <v>-11199</v>
      </c>
      <c r="H113" s="10">
        <v>1</v>
      </c>
    </row>
    <row r="114" spans="1:8" s="1" customFormat="1" x14ac:dyDescent="0.55000000000000004">
      <c r="A114" s="8">
        <v>9</v>
      </c>
      <c r="B114" s="9">
        <v>100000151321</v>
      </c>
      <c r="C114" s="5">
        <v>0</v>
      </c>
      <c r="D114" s="8" t="s">
        <v>142</v>
      </c>
      <c r="E114" s="8" t="s">
        <v>703</v>
      </c>
      <c r="F114" s="10">
        <v>11200</v>
      </c>
      <c r="G114" s="10">
        <v>-11199</v>
      </c>
      <c r="H114" s="10">
        <v>1</v>
      </c>
    </row>
    <row r="115" spans="1:8" s="1" customFormat="1" x14ac:dyDescent="0.55000000000000004">
      <c r="A115" s="8">
        <v>10</v>
      </c>
      <c r="B115" s="9">
        <v>100000151322</v>
      </c>
      <c r="C115" s="5">
        <v>0</v>
      </c>
      <c r="D115" s="8" t="s">
        <v>142</v>
      </c>
      <c r="E115" s="8" t="s">
        <v>703</v>
      </c>
      <c r="F115" s="10">
        <v>11200</v>
      </c>
      <c r="G115" s="10">
        <v>-11199</v>
      </c>
      <c r="H115" s="10">
        <v>1</v>
      </c>
    </row>
    <row r="116" spans="1:8" s="1" customFormat="1" x14ac:dyDescent="0.55000000000000004">
      <c r="A116" s="8">
        <v>11</v>
      </c>
      <c r="B116" s="9">
        <v>100000151360</v>
      </c>
      <c r="C116" s="5">
        <v>0</v>
      </c>
      <c r="D116" s="8" t="s">
        <v>142</v>
      </c>
      <c r="E116" s="8" t="s">
        <v>704</v>
      </c>
      <c r="F116" s="10">
        <v>23540</v>
      </c>
      <c r="G116" s="10">
        <v>-23539</v>
      </c>
      <c r="H116" s="10">
        <v>1</v>
      </c>
    </row>
    <row r="117" spans="1:8" s="1" customFormat="1" x14ac:dyDescent="0.55000000000000004">
      <c r="A117" s="8">
        <v>12</v>
      </c>
      <c r="B117" s="9">
        <v>100000151361</v>
      </c>
      <c r="C117" s="5">
        <v>0</v>
      </c>
      <c r="D117" s="8" t="s">
        <v>142</v>
      </c>
      <c r="E117" s="8" t="s">
        <v>704</v>
      </c>
      <c r="F117" s="10">
        <v>23540</v>
      </c>
      <c r="G117" s="10">
        <v>-23539</v>
      </c>
      <c r="H117" s="10">
        <v>1</v>
      </c>
    </row>
    <row r="118" spans="1:8" s="1" customFormat="1" x14ac:dyDescent="0.55000000000000004">
      <c r="A118" s="8">
        <v>13</v>
      </c>
      <c r="B118" s="9">
        <v>100000151362</v>
      </c>
      <c r="C118" s="5">
        <v>0</v>
      </c>
      <c r="D118" s="8" t="s">
        <v>142</v>
      </c>
      <c r="E118" s="8" t="s">
        <v>704</v>
      </c>
      <c r="F118" s="10">
        <v>23540</v>
      </c>
      <c r="G118" s="10">
        <v>-23539</v>
      </c>
      <c r="H118" s="10">
        <v>1</v>
      </c>
    </row>
    <row r="119" spans="1:8" s="1" customFormat="1" x14ac:dyDescent="0.55000000000000004">
      <c r="A119" s="8">
        <v>14</v>
      </c>
      <c r="B119" s="9">
        <v>100000151396</v>
      </c>
      <c r="C119" s="5">
        <v>0</v>
      </c>
      <c r="D119" s="8" t="s">
        <v>142</v>
      </c>
      <c r="E119" s="8" t="s">
        <v>703</v>
      </c>
      <c r="F119" s="10">
        <v>5992</v>
      </c>
      <c r="G119" s="10">
        <v>-5991</v>
      </c>
      <c r="H119" s="10">
        <v>1</v>
      </c>
    </row>
    <row r="120" spans="1:8" s="1" customFormat="1" x14ac:dyDescent="0.55000000000000004">
      <c r="A120" s="8">
        <v>15</v>
      </c>
      <c r="B120" s="9">
        <v>100000151397</v>
      </c>
      <c r="C120" s="5">
        <v>0</v>
      </c>
      <c r="D120" s="8" t="s">
        <v>142</v>
      </c>
      <c r="E120" s="8" t="s">
        <v>703</v>
      </c>
      <c r="F120" s="10">
        <v>5992</v>
      </c>
      <c r="G120" s="10">
        <v>-5991</v>
      </c>
      <c r="H120" s="10">
        <v>1</v>
      </c>
    </row>
    <row r="121" spans="1:8" s="1" customFormat="1" x14ac:dyDescent="0.55000000000000004">
      <c r="A121" s="8">
        <v>16</v>
      </c>
      <c r="B121" s="9">
        <v>100000151398</v>
      </c>
      <c r="C121" s="5">
        <v>0</v>
      </c>
      <c r="D121" s="8" t="s">
        <v>142</v>
      </c>
      <c r="E121" s="8" t="s">
        <v>703</v>
      </c>
      <c r="F121" s="10">
        <v>5992</v>
      </c>
      <c r="G121" s="10">
        <v>-5991</v>
      </c>
      <c r="H121" s="10">
        <v>1</v>
      </c>
    </row>
    <row r="122" spans="1:8" s="1" customFormat="1" x14ac:dyDescent="0.55000000000000004">
      <c r="A122" s="8">
        <v>17</v>
      </c>
      <c r="B122" s="9">
        <v>100000151399</v>
      </c>
      <c r="C122" s="5">
        <v>0</v>
      </c>
      <c r="D122" s="8" t="s">
        <v>142</v>
      </c>
      <c r="E122" s="8" t="s">
        <v>703</v>
      </c>
      <c r="F122" s="10">
        <v>5992</v>
      </c>
      <c r="G122" s="10">
        <v>-5991</v>
      </c>
      <c r="H122" s="10">
        <v>1</v>
      </c>
    </row>
    <row r="123" spans="1:8" s="1" customFormat="1" x14ac:dyDescent="0.55000000000000004">
      <c r="A123" s="8">
        <v>18</v>
      </c>
      <c r="B123" s="9">
        <v>100000151400</v>
      </c>
      <c r="C123" s="5">
        <v>0</v>
      </c>
      <c r="D123" s="8" t="s">
        <v>142</v>
      </c>
      <c r="E123" s="8" t="s">
        <v>703</v>
      </c>
      <c r="F123" s="10">
        <v>5992</v>
      </c>
      <c r="G123" s="10">
        <v>-5991</v>
      </c>
      <c r="H123" s="10">
        <v>1</v>
      </c>
    </row>
    <row r="124" spans="1:8" s="1" customFormat="1" x14ac:dyDescent="0.55000000000000004">
      <c r="A124" s="8">
        <v>19</v>
      </c>
      <c r="B124" s="9">
        <v>100000151401</v>
      </c>
      <c r="C124" s="5">
        <v>0</v>
      </c>
      <c r="D124" s="8" t="s">
        <v>142</v>
      </c>
      <c r="E124" s="8" t="s">
        <v>703</v>
      </c>
      <c r="F124" s="10">
        <v>5992</v>
      </c>
      <c r="G124" s="10">
        <v>-5991</v>
      </c>
      <c r="H124" s="10">
        <v>1</v>
      </c>
    </row>
    <row r="125" spans="1:8" s="1" customFormat="1" x14ac:dyDescent="0.55000000000000004">
      <c r="A125" s="8">
        <v>20</v>
      </c>
      <c r="B125" s="9">
        <v>100000151402</v>
      </c>
      <c r="C125" s="5">
        <v>0</v>
      </c>
      <c r="D125" s="8" t="s">
        <v>142</v>
      </c>
      <c r="E125" s="8" t="s">
        <v>703</v>
      </c>
      <c r="F125" s="10">
        <v>5992</v>
      </c>
      <c r="G125" s="10">
        <v>-5991</v>
      </c>
      <c r="H125" s="10">
        <v>1</v>
      </c>
    </row>
    <row r="126" spans="1:8" s="1" customFormat="1" x14ac:dyDescent="0.55000000000000004">
      <c r="A126" s="8">
        <v>21</v>
      </c>
      <c r="B126" s="9">
        <v>100000151403</v>
      </c>
      <c r="C126" s="5">
        <v>0</v>
      </c>
      <c r="D126" s="8" t="s">
        <v>142</v>
      </c>
      <c r="E126" s="8" t="s">
        <v>703</v>
      </c>
      <c r="F126" s="10">
        <v>5992</v>
      </c>
      <c r="G126" s="10">
        <v>-5991</v>
      </c>
      <c r="H126" s="10">
        <v>1</v>
      </c>
    </row>
    <row r="127" spans="1:8" s="1" customFormat="1" x14ac:dyDescent="0.55000000000000004">
      <c r="A127" s="8">
        <v>22</v>
      </c>
      <c r="B127" s="9">
        <v>100000151404</v>
      </c>
      <c r="C127" s="5">
        <v>0</v>
      </c>
      <c r="D127" s="8" t="s">
        <v>142</v>
      </c>
      <c r="E127" s="8" t="s">
        <v>703</v>
      </c>
      <c r="F127" s="10">
        <v>5992</v>
      </c>
      <c r="G127" s="10">
        <v>-5991</v>
      </c>
      <c r="H127" s="10">
        <v>1</v>
      </c>
    </row>
    <row r="128" spans="1:8" s="1" customFormat="1" x14ac:dyDescent="0.55000000000000004">
      <c r="A128" s="8">
        <v>23</v>
      </c>
      <c r="B128" s="9">
        <v>100000151405</v>
      </c>
      <c r="C128" s="5">
        <v>0</v>
      </c>
      <c r="D128" s="8" t="s">
        <v>142</v>
      </c>
      <c r="E128" s="8" t="s">
        <v>703</v>
      </c>
      <c r="F128" s="10">
        <v>5992</v>
      </c>
      <c r="G128" s="10">
        <v>-5991</v>
      </c>
      <c r="H128" s="10">
        <v>1</v>
      </c>
    </row>
    <row r="129" spans="1:8" s="1" customFormat="1" x14ac:dyDescent="0.55000000000000004">
      <c r="A129" s="8">
        <v>24</v>
      </c>
      <c r="B129" s="9">
        <v>100000151406</v>
      </c>
      <c r="C129" s="5">
        <v>0</v>
      </c>
      <c r="D129" s="8" t="s">
        <v>142</v>
      </c>
      <c r="E129" s="8" t="s">
        <v>703</v>
      </c>
      <c r="F129" s="10">
        <v>5992</v>
      </c>
      <c r="G129" s="10">
        <v>-5991</v>
      </c>
      <c r="H129" s="10">
        <v>1</v>
      </c>
    </row>
    <row r="130" spans="1:8" s="1" customFormat="1" x14ac:dyDescent="0.55000000000000004">
      <c r="A130" s="8">
        <v>25</v>
      </c>
      <c r="B130" s="9">
        <v>100000202173</v>
      </c>
      <c r="C130" s="5">
        <v>0</v>
      </c>
      <c r="D130" s="8" t="s">
        <v>709</v>
      </c>
      <c r="E130" s="8" t="s">
        <v>856</v>
      </c>
      <c r="F130" s="10">
        <v>73830</v>
      </c>
      <c r="G130" s="10">
        <v>-73829</v>
      </c>
      <c r="H130" s="10">
        <v>1</v>
      </c>
    </row>
    <row r="131" spans="1:8" s="1" customFormat="1" x14ac:dyDescent="0.55000000000000004">
      <c r="A131" s="8">
        <v>26</v>
      </c>
      <c r="B131" s="9">
        <v>100000202174</v>
      </c>
      <c r="C131" s="5">
        <v>0</v>
      </c>
      <c r="D131" s="8" t="s">
        <v>709</v>
      </c>
      <c r="E131" s="8" t="s">
        <v>701</v>
      </c>
      <c r="F131" s="10">
        <v>73830</v>
      </c>
      <c r="G131" s="10">
        <v>-73829</v>
      </c>
      <c r="H131" s="10">
        <v>1</v>
      </c>
    </row>
    <row r="132" spans="1:8" s="1" customFormat="1" x14ac:dyDescent="0.55000000000000004">
      <c r="A132" s="8">
        <v>27</v>
      </c>
      <c r="B132" s="9">
        <v>100000202175</v>
      </c>
      <c r="C132" s="5">
        <v>0</v>
      </c>
      <c r="D132" s="8" t="s">
        <v>709</v>
      </c>
      <c r="E132" s="8" t="s">
        <v>701</v>
      </c>
      <c r="F132" s="10">
        <v>73830</v>
      </c>
      <c r="G132" s="10">
        <v>-73829</v>
      </c>
      <c r="H132" s="10">
        <v>1</v>
      </c>
    </row>
    <row r="133" spans="1:8" s="1" customFormat="1" x14ac:dyDescent="0.55000000000000004">
      <c r="A133" s="8">
        <v>28</v>
      </c>
      <c r="B133" s="9">
        <v>100000202176</v>
      </c>
      <c r="C133" s="5">
        <v>0</v>
      </c>
      <c r="D133" s="8" t="s">
        <v>709</v>
      </c>
      <c r="E133" s="8" t="s">
        <v>701</v>
      </c>
      <c r="F133" s="10">
        <v>73830</v>
      </c>
      <c r="G133" s="10">
        <v>-73829</v>
      </c>
      <c r="H133" s="10">
        <v>1</v>
      </c>
    </row>
    <row r="134" spans="1:8" s="1" customFormat="1" x14ac:dyDescent="0.55000000000000004">
      <c r="A134" s="11" t="s">
        <v>8</v>
      </c>
      <c r="B134" s="86" t="str">
        <f>+A104</f>
        <v>หมวดสินทรัพย์ 12060300 คุรภัณฑ์ไฟฟ้า (ที่หมดอายุการใช้งาน)</v>
      </c>
      <c r="C134" s="87"/>
      <c r="D134" s="87"/>
      <c r="E134" s="88"/>
      <c r="F134" s="10">
        <f>SUM(F106:F133)</f>
        <v>543852</v>
      </c>
      <c r="G134" s="10">
        <f>SUM(G106:G133)</f>
        <v>-543824</v>
      </c>
      <c r="H134" s="10">
        <f>SUM(H106:H133)</f>
        <v>28</v>
      </c>
    </row>
    <row r="135" spans="1:8" s="1" customFormat="1" x14ac:dyDescent="0.55000000000000004">
      <c r="A135" s="8"/>
      <c r="B135" s="89" t="s">
        <v>545</v>
      </c>
      <c r="C135" s="90"/>
      <c r="D135" s="90"/>
      <c r="E135" s="91"/>
      <c r="F135" s="10">
        <f>+F134</f>
        <v>543852</v>
      </c>
      <c r="G135" s="10">
        <f t="shared" ref="G135:H135" si="2">+G134</f>
        <v>-543824</v>
      </c>
      <c r="H135" s="10">
        <f t="shared" si="2"/>
        <v>28</v>
      </c>
    </row>
    <row r="137" spans="1:8" x14ac:dyDescent="0.55000000000000004">
      <c r="A137" s="12" t="s">
        <v>494</v>
      </c>
    </row>
    <row r="138" spans="1:8" s="1" customFormat="1" x14ac:dyDescent="0.55000000000000004">
      <c r="A138" s="1" t="s">
        <v>556</v>
      </c>
      <c r="B138" s="2"/>
      <c r="C138" s="14"/>
      <c r="F138" s="3"/>
      <c r="G138" s="3"/>
      <c r="H138" s="3"/>
    </row>
    <row r="139" spans="1:8" s="1" customFormat="1" x14ac:dyDescent="0.55000000000000004">
      <c r="A139" s="8" t="s">
        <v>542</v>
      </c>
      <c r="B139" s="9" t="s">
        <v>0</v>
      </c>
      <c r="C139" s="5" t="s">
        <v>1</v>
      </c>
      <c r="D139" s="8" t="s">
        <v>2</v>
      </c>
      <c r="E139" s="8" t="s">
        <v>3</v>
      </c>
      <c r="F139" s="10" t="s">
        <v>4</v>
      </c>
      <c r="G139" s="10" t="s">
        <v>543</v>
      </c>
      <c r="H139" s="10" t="s">
        <v>5</v>
      </c>
    </row>
    <row r="140" spans="1:8" s="1" customFormat="1" x14ac:dyDescent="0.55000000000000004">
      <c r="A140" s="8">
        <v>1</v>
      </c>
      <c r="B140" s="9">
        <v>100000308214</v>
      </c>
      <c r="C140" s="5">
        <v>0</v>
      </c>
      <c r="D140" s="8" t="s">
        <v>658</v>
      </c>
      <c r="E140" s="8" t="s">
        <v>291</v>
      </c>
      <c r="F140" s="10">
        <v>43400</v>
      </c>
      <c r="G140" s="10">
        <v>-43399</v>
      </c>
      <c r="H140" s="10">
        <v>1</v>
      </c>
    </row>
    <row r="141" spans="1:8" s="1" customFormat="1" x14ac:dyDescent="0.55000000000000004">
      <c r="A141" s="8">
        <v>2</v>
      </c>
      <c r="B141" s="9">
        <v>100000308215</v>
      </c>
      <c r="C141" s="5">
        <v>0</v>
      </c>
      <c r="D141" s="8" t="s">
        <v>658</v>
      </c>
      <c r="E141" s="8" t="s">
        <v>811</v>
      </c>
      <c r="F141" s="10">
        <v>5800</v>
      </c>
      <c r="G141" s="10">
        <v>-5799</v>
      </c>
      <c r="H141" s="10">
        <v>1</v>
      </c>
    </row>
    <row r="142" spans="1:8" s="1" customFormat="1" x14ac:dyDescent="0.55000000000000004">
      <c r="A142" s="8">
        <v>3</v>
      </c>
      <c r="B142" s="9">
        <v>100000308216</v>
      </c>
      <c r="C142" s="5">
        <v>0</v>
      </c>
      <c r="D142" s="8" t="s">
        <v>658</v>
      </c>
      <c r="E142" s="8" t="s">
        <v>812</v>
      </c>
      <c r="F142" s="10">
        <v>16800</v>
      </c>
      <c r="G142" s="10">
        <v>-16799</v>
      </c>
      <c r="H142" s="10">
        <v>1</v>
      </c>
    </row>
    <row r="143" spans="1:8" s="1" customFormat="1" x14ac:dyDescent="0.55000000000000004">
      <c r="A143" s="11" t="s">
        <v>8</v>
      </c>
      <c r="B143" s="86" t="str">
        <f>+A138</f>
        <v>หมวดสินทรัพย์ 12061000 คุรภัณฑ์คอมพิวเตอร์ (ที่หมดอายุการใช้งาน)</v>
      </c>
      <c r="C143" s="87"/>
      <c r="D143" s="87"/>
      <c r="E143" s="88"/>
      <c r="F143" s="10">
        <f>SUM(F140:F142)</f>
        <v>66000</v>
      </c>
      <c r="G143" s="10">
        <f>SUM(G140:G142)</f>
        <v>-65997</v>
      </c>
      <c r="H143" s="10">
        <f>SUM(H140:H142)</f>
        <v>3</v>
      </c>
    </row>
    <row r="144" spans="1:8" s="1" customFormat="1" x14ac:dyDescent="0.55000000000000004">
      <c r="A144" s="8"/>
      <c r="B144" s="89" t="s">
        <v>545</v>
      </c>
      <c r="C144" s="90"/>
      <c r="D144" s="90"/>
      <c r="E144" s="91"/>
      <c r="F144" s="10">
        <f>+F143</f>
        <v>66000</v>
      </c>
      <c r="G144" s="10">
        <f t="shared" ref="G144:H144" si="3">+G143</f>
        <v>-65997</v>
      </c>
      <c r="H144" s="10">
        <f t="shared" si="3"/>
        <v>3</v>
      </c>
    </row>
    <row r="146" spans="1:8" x14ac:dyDescent="0.55000000000000004">
      <c r="A146" s="12" t="s">
        <v>857</v>
      </c>
    </row>
    <row r="147" spans="1:8" s="1" customFormat="1" x14ac:dyDescent="0.55000000000000004">
      <c r="A147" s="1" t="s">
        <v>558</v>
      </c>
      <c r="B147" s="2"/>
      <c r="C147" s="14"/>
      <c r="F147" s="3"/>
      <c r="G147" s="3"/>
      <c r="H147" s="3"/>
    </row>
    <row r="148" spans="1:8" s="1" customFormat="1" x14ac:dyDescent="0.55000000000000004">
      <c r="A148" s="8" t="s">
        <v>542</v>
      </c>
      <c r="B148" s="9" t="s">
        <v>0</v>
      </c>
      <c r="C148" s="5" t="s">
        <v>1</v>
      </c>
      <c r="D148" s="8" t="s">
        <v>2</v>
      </c>
      <c r="E148" s="8" t="s">
        <v>3</v>
      </c>
      <c r="F148" s="10" t="s">
        <v>4</v>
      </c>
      <c r="G148" s="10" t="s">
        <v>543</v>
      </c>
      <c r="H148" s="10" t="s">
        <v>5</v>
      </c>
    </row>
    <row r="149" spans="1:8" s="1" customFormat="1" x14ac:dyDescent="0.55000000000000004">
      <c r="A149" s="8">
        <v>1</v>
      </c>
      <c r="B149" s="9">
        <v>100000151429</v>
      </c>
      <c r="C149" s="5">
        <v>0</v>
      </c>
      <c r="D149" s="8" t="s">
        <v>142</v>
      </c>
      <c r="E149" s="8" t="s">
        <v>735</v>
      </c>
      <c r="F149" s="10">
        <v>11657.36</v>
      </c>
      <c r="G149" s="10">
        <v>-11656.36</v>
      </c>
      <c r="H149" s="10">
        <v>1</v>
      </c>
    </row>
    <row r="150" spans="1:8" s="1" customFormat="1" x14ac:dyDescent="0.55000000000000004">
      <c r="A150" s="8">
        <v>2</v>
      </c>
      <c r="B150" s="9">
        <v>100000151430</v>
      </c>
      <c r="C150" s="5">
        <v>0</v>
      </c>
      <c r="D150" s="8" t="s">
        <v>142</v>
      </c>
      <c r="E150" s="8" t="s">
        <v>735</v>
      </c>
      <c r="F150" s="10">
        <v>11657.36</v>
      </c>
      <c r="G150" s="10">
        <v>-11656.36</v>
      </c>
      <c r="H150" s="10">
        <v>1</v>
      </c>
    </row>
    <row r="151" spans="1:8" s="1" customFormat="1" x14ac:dyDescent="0.55000000000000004">
      <c r="A151" s="8">
        <v>3</v>
      </c>
      <c r="B151" s="9">
        <v>100000151431</v>
      </c>
      <c r="C151" s="5">
        <v>0</v>
      </c>
      <c r="D151" s="8" t="s">
        <v>142</v>
      </c>
      <c r="E151" s="8" t="s">
        <v>735</v>
      </c>
      <c r="F151" s="10">
        <v>11657.36</v>
      </c>
      <c r="G151" s="10">
        <v>-11656.36</v>
      </c>
      <c r="H151" s="10">
        <v>1</v>
      </c>
    </row>
    <row r="152" spans="1:8" s="1" customFormat="1" x14ac:dyDescent="0.55000000000000004">
      <c r="A152" s="8">
        <v>4</v>
      </c>
      <c r="B152" s="9">
        <v>100000151432</v>
      </c>
      <c r="C152" s="5">
        <v>0</v>
      </c>
      <c r="D152" s="8" t="s">
        <v>142</v>
      </c>
      <c r="E152" s="8" t="s">
        <v>735</v>
      </c>
      <c r="F152" s="10">
        <v>11657.36</v>
      </c>
      <c r="G152" s="10">
        <v>-11656.36</v>
      </c>
      <c r="H152" s="10">
        <v>1</v>
      </c>
    </row>
    <row r="153" spans="1:8" s="1" customFormat="1" x14ac:dyDescent="0.55000000000000004">
      <c r="A153" s="8">
        <v>5</v>
      </c>
      <c r="B153" s="9">
        <v>100000151433</v>
      </c>
      <c r="C153" s="5">
        <v>0</v>
      </c>
      <c r="D153" s="8" t="s">
        <v>142</v>
      </c>
      <c r="E153" s="8" t="s">
        <v>735</v>
      </c>
      <c r="F153" s="10">
        <v>11657.36</v>
      </c>
      <c r="G153" s="10">
        <v>-11656.36</v>
      </c>
      <c r="H153" s="10">
        <v>1</v>
      </c>
    </row>
    <row r="154" spans="1:8" s="1" customFormat="1" x14ac:dyDescent="0.55000000000000004">
      <c r="A154" s="8">
        <v>6</v>
      </c>
      <c r="B154" s="9">
        <v>100000151434</v>
      </c>
      <c r="C154" s="5">
        <v>0</v>
      </c>
      <c r="D154" s="8" t="s">
        <v>142</v>
      </c>
      <c r="E154" s="8" t="s">
        <v>735</v>
      </c>
      <c r="F154" s="10">
        <v>11657.36</v>
      </c>
      <c r="G154" s="10">
        <v>-11656.36</v>
      </c>
      <c r="H154" s="10">
        <v>1</v>
      </c>
    </row>
    <row r="155" spans="1:8" s="1" customFormat="1" x14ac:dyDescent="0.55000000000000004">
      <c r="A155" s="8">
        <v>7</v>
      </c>
      <c r="B155" s="9">
        <v>100000151435</v>
      </c>
      <c r="C155" s="5">
        <v>0</v>
      </c>
      <c r="D155" s="8" t="s">
        <v>142</v>
      </c>
      <c r="E155" s="8" t="s">
        <v>735</v>
      </c>
      <c r="F155" s="10">
        <v>11657.36</v>
      </c>
      <c r="G155" s="10">
        <v>-11656.36</v>
      </c>
      <c r="H155" s="10">
        <v>1</v>
      </c>
    </row>
    <row r="156" spans="1:8" s="1" customFormat="1" x14ac:dyDescent="0.55000000000000004">
      <c r="A156" s="8">
        <v>8</v>
      </c>
      <c r="B156" s="9">
        <v>100000151436</v>
      </c>
      <c r="C156" s="5">
        <v>0</v>
      </c>
      <c r="D156" s="8" t="s">
        <v>142</v>
      </c>
      <c r="E156" s="8" t="s">
        <v>735</v>
      </c>
      <c r="F156" s="10">
        <v>11657.36</v>
      </c>
      <c r="G156" s="10">
        <v>-11656.36</v>
      </c>
      <c r="H156" s="10">
        <v>1</v>
      </c>
    </row>
    <row r="157" spans="1:8" s="1" customFormat="1" x14ac:dyDescent="0.55000000000000004">
      <c r="A157" s="8">
        <v>9</v>
      </c>
      <c r="B157" s="9">
        <v>100000151437</v>
      </c>
      <c r="C157" s="5">
        <v>0</v>
      </c>
      <c r="D157" s="8" t="s">
        <v>142</v>
      </c>
      <c r="E157" s="8" t="s">
        <v>735</v>
      </c>
      <c r="F157" s="10">
        <v>11657.36</v>
      </c>
      <c r="G157" s="10">
        <v>-11656.36</v>
      </c>
      <c r="H157" s="10">
        <v>1</v>
      </c>
    </row>
    <row r="158" spans="1:8" s="1" customFormat="1" x14ac:dyDescent="0.55000000000000004">
      <c r="A158" s="8">
        <v>10</v>
      </c>
      <c r="B158" s="9">
        <v>100000151438</v>
      </c>
      <c r="C158" s="5">
        <v>0</v>
      </c>
      <c r="D158" s="8" t="s">
        <v>142</v>
      </c>
      <c r="E158" s="8" t="s">
        <v>735</v>
      </c>
      <c r="F158" s="10">
        <v>11657.36</v>
      </c>
      <c r="G158" s="10">
        <v>-11656.36</v>
      </c>
      <c r="H158" s="10">
        <v>1</v>
      </c>
    </row>
    <row r="159" spans="1:8" s="1" customFormat="1" x14ac:dyDescent="0.55000000000000004">
      <c r="A159" s="8">
        <v>11</v>
      </c>
      <c r="B159" s="9">
        <v>100000151439</v>
      </c>
      <c r="C159" s="5">
        <v>0</v>
      </c>
      <c r="D159" s="8" t="s">
        <v>142</v>
      </c>
      <c r="E159" s="8" t="s">
        <v>735</v>
      </c>
      <c r="F159" s="10">
        <v>11657.36</v>
      </c>
      <c r="G159" s="10">
        <v>-11656.36</v>
      </c>
      <c r="H159" s="10">
        <v>1</v>
      </c>
    </row>
    <row r="160" spans="1:8" s="1" customFormat="1" x14ac:dyDescent="0.55000000000000004">
      <c r="A160" s="8">
        <v>12</v>
      </c>
      <c r="B160" s="9">
        <v>100000151440</v>
      </c>
      <c r="C160" s="5">
        <v>0</v>
      </c>
      <c r="D160" s="8" t="s">
        <v>142</v>
      </c>
      <c r="E160" s="8" t="s">
        <v>735</v>
      </c>
      <c r="F160" s="10">
        <v>11657.36</v>
      </c>
      <c r="G160" s="10">
        <v>-11656.36</v>
      </c>
      <c r="H160" s="10">
        <v>1</v>
      </c>
    </row>
    <row r="161" spans="1:8" s="1" customFormat="1" x14ac:dyDescent="0.55000000000000004">
      <c r="A161" s="8">
        <v>13</v>
      </c>
      <c r="B161" s="9">
        <v>100000151441</v>
      </c>
      <c r="C161" s="5">
        <v>0</v>
      </c>
      <c r="D161" s="8" t="s">
        <v>142</v>
      </c>
      <c r="E161" s="8" t="s">
        <v>735</v>
      </c>
      <c r="F161" s="10">
        <v>11657.36</v>
      </c>
      <c r="G161" s="10">
        <v>-11656.36</v>
      </c>
      <c r="H161" s="10">
        <v>1</v>
      </c>
    </row>
    <row r="162" spans="1:8" s="1" customFormat="1" x14ac:dyDescent="0.55000000000000004">
      <c r="A162" s="8">
        <v>14</v>
      </c>
      <c r="B162" s="9">
        <v>100000151442</v>
      </c>
      <c r="C162" s="5">
        <v>0</v>
      </c>
      <c r="D162" s="8" t="s">
        <v>142</v>
      </c>
      <c r="E162" s="8" t="s">
        <v>735</v>
      </c>
      <c r="F162" s="10">
        <v>11657.36</v>
      </c>
      <c r="G162" s="10">
        <v>-11656.36</v>
      </c>
      <c r="H162" s="10">
        <v>1</v>
      </c>
    </row>
    <row r="163" spans="1:8" s="1" customFormat="1" x14ac:dyDescent="0.55000000000000004">
      <c r="A163" s="8">
        <v>15</v>
      </c>
      <c r="B163" s="9">
        <v>100000151443</v>
      </c>
      <c r="C163" s="5">
        <v>0</v>
      </c>
      <c r="D163" s="8" t="s">
        <v>142</v>
      </c>
      <c r="E163" s="8" t="s">
        <v>735</v>
      </c>
      <c r="F163" s="10">
        <v>11657.36</v>
      </c>
      <c r="G163" s="10">
        <v>-11656.36</v>
      </c>
      <c r="H163" s="10">
        <v>1</v>
      </c>
    </row>
    <row r="164" spans="1:8" s="1" customFormat="1" x14ac:dyDescent="0.55000000000000004">
      <c r="A164" s="8">
        <v>16</v>
      </c>
      <c r="B164" s="9">
        <v>100000151444</v>
      </c>
      <c r="C164" s="5">
        <v>0</v>
      </c>
      <c r="D164" s="8" t="s">
        <v>142</v>
      </c>
      <c r="E164" s="8" t="s">
        <v>735</v>
      </c>
      <c r="F164" s="10">
        <v>11657.37</v>
      </c>
      <c r="G164" s="10">
        <v>-11656.37</v>
      </c>
      <c r="H164" s="10">
        <v>1</v>
      </c>
    </row>
    <row r="165" spans="1:8" s="1" customFormat="1" x14ac:dyDescent="0.55000000000000004">
      <c r="A165" s="8">
        <v>17</v>
      </c>
      <c r="B165" s="9">
        <v>100000151445</v>
      </c>
      <c r="C165" s="5">
        <v>0</v>
      </c>
      <c r="D165" s="8" t="s">
        <v>142</v>
      </c>
      <c r="E165" s="8" t="s">
        <v>735</v>
      </c>
      <c r="F165" s="10">
        <v>11657.37</v>
      </c>
      <c r="G165" s="10">
        <v>-11656.37</v>
      </c>
      <c r="H165" s="10">
        <v>1</v>
      </c>
    </row>
    <row r="166" spans="1:8" s="1" customFormat="1" x14ac:dyDescent="0.55000000000000004">
      <c r="A166" s="8">
        <v>18</v>
      </c>
      <c r="B166" s="9">
        <v>100000151446</v>
      </c>
      <c r="C166" s="5">
        <v>0</v>
      </c>
      <c r="D166" s="8" t="s">
        <v>142</v>
      </c>
      <c r="E166" s="8" t="s">
        <v>735</v>
      </c>
      <c r="F166" s="10">
        <v>11657.37</v>
      </c>
      <c r="G166" s="10">
        <v>-11656.37</v>
      </c>
      <c r="H166" s="10">
        <v>1</v>
      </c>
    </row>
    <row r="167" spans="1:8" s="1" customFormat="1" x14ac:dyDescent="0.55000000000000004">
      <c r="A167" s="8">
        <v>19</v>
      </c>
      <c r="B167" s="9">
        <v>100000151447</v>
      </c>
      <c r="C167" s="5">
        <v>0</v>
      </c>
      <c r="D167" s="8" t="s">
        <v>142</v>
      </c>
      <c r="E167" s="8" t="s">
        <v>735</v>
      </c>
      <c r="F167" s="10">
        <v>11657.37</v>
      </c>
      <c r="G167" s="10">
        <v>-11656.37</v>
      </c>
      <c r="H167" s="10">
        <v>1</v>
      </c>
    </row>
    <row r="168" spans="1:8" s="1" customFormat="1" x14ac:dyDescent="0.55000000000000004">
      <c r="A168" s="8">
        <v>20</v>
      </c>
      <c r="B168" s="9">
        <v>100000151448</v>
      </c>
      <c r="C168" s="5">
        <v>0</v>
      </c>
      <c r="D168" s="8" t="s">
        <v>142</v>
      </c>
      <c r="E168" s="8" t="s">
        <v>735</v>
      </c>
      <c r="F168" s="10">
        <v>11657.37</v>
      </c>
      <c r="G168" s="10">
        <v>-11656.37</v>
      </c>
      <c r="H168" s="10">
        <v>1</v>
      </c>
    </row>
    <row r="169" spans="1:8" s="1" customFormat="1" x14ac:dyDescent="0.55000000000000004">
      <c r="A169" s="8">
        <v>21</v>
      </c>
      <c r="B169" s="9">
        <v>100000151449</v>
      </c>
      <c r="C169" s="5">
        <v>0</v>
      </c>
      <c r="D169" s="8" t="s">
        <v>142</v>
      </c>
      <c r="E169" s="8" t="s">
        <v>735</v>
      </c>
      <c r="F169" s="10">
        <v>11657.37</v>
      </c>
      <c r="G169" s="10">
        <v>-11656.37</v>
      </c>
      <c r="H169" s="10">
        <v>1</v>
      </c>
    </row>
    <row r="170" spans="1:8" s="1" customFormat="1" x14ac:dyDescent="0.55000000000000004">
      <c r="A170" s="8">
        <v>22</v>
      </c>
      <c r="B170" s="9">
        <v>100000151450</v>
      </c>
      <c r="C170" s="5">
        <v>0</v>
      </c>
      <c r="D170" s="8" t="s">
        <v>142</v>
      </c>
      <c r="E170" s="8" t="s">
        <v>735</v>
      </c>
      <c r="F170" s="10">
        <v>11657.37</v>
      </c>
      <c r="G170" s="10">
        <v>-11656.37</v>
      </c>
      <c r="H170" s="10">
        <v>1</v>
      </c>
    </row>
    <row r="171" spans="1:8" s="1" customFormat="1" x14ac:dyDescent="0.55000000000000004">
      <c r="A171" s="8">
        <v>23</v>
      </c>
      <c r="B171" s="9">
        <v>100000151451</v>
      </c>
      <c r="C171" s="5">
        <v>0</v>
      </c>
      <c r="D171" s="8" t="s">
        <v>142</v>
      </c>
      <c r="E171" s="8" t="s">
        <v>735</v>
      </c>
      <c r="F171" s="10">
        <v>11657.37</v>
      </c>
      <c r="G171" s="10">
        <v>-11656.37</v>
      </c>
      <c r="H171" s="10">
        <v>1</v>
      </c>
    </row>
    <row r="172" spans="1:8" s="1" customFormat="1" x14ac:dyDescent="0.55000000000000004">
      <c r="A172" s="8">
        <v>24</v>
      </c>
      <c r="B172" s="9">
        <v>100000151452</v>
      </c>
      <c r="C172" s="5">
        <v>0</v>
      </c>
      <c r="D172" s="8" t="s">
        <v>142</v>
      </c>
      <c r="E172" s="8" t="s">
        <v>735</v>
      </c>
      <c r="F172" s="10">
        <v>11657.37</v>
      </c>
      <c r="G172" s="10">
        <v>-11656.37</v>
      </c>
      <c r="H172" s="10">
        <v>1</v>
      </c>
    </row>
    <row r="173" spans="1:8" s="1" customFormat="1" x14ac:dyDescent="0.55000000000000004">
      <c r="A173" s="8">
        <v>25</v>
      </c>
      <c r="B173" s="9">
        <v>100000151453</v>
      </c>
      <c r="C173" s="5">
        <v>0</v>
      </c>
      <c r="D173" s="8" t="s">
        <v>142</v>
      </c>
      <c r="E173" s="8" t="s">
        <v>735</v>
      </c>
      <c r="F173" s="10">
        <v>11657.37</v>
      </c>
      <c r="G173" s="10">
        <v>-11656.37</v>
      </c>
      <c r="H173" s="10">
        <v>1</v>
      </c>
    </row>
    <row r="174" spans="1:8" s="1" customFormat="1" x14ac:dyDescent="0.55000000000000004">
      <c r="A174" s="8">
        <v>26</v>
      </c>
      <c r="B174" s="9">
        <v>100000151454</v>
      </c>
      <c r="C174" s="5">
        <v>0</v>
      </c>
      <c r="D174" s="8" t="s">
        <v>142</v>
      </c>
      <c r="E174" s="8" t="s">
        <v>735</v>
      </c>
      <c r="F174" s="10">
        <v>11657.37</v>
      </c>
      <c r="G174" s="10">
        <v>-11656.37</v>
      </c>
      <c r="H174" s="10">
        <v>1</v>
      </c>
    </row>
    <row r="175" spans="1:8" s="1" customFormat="1" x14ac:dyDescent="0.55000000000000004">
      <c r="A175" s="8">
        <v>27</v>
      </c>
      <c r="B175" s="9">
        <v>100000151455</v>
      </c>
      <c r="C175" s="5">
        <v>0</v>
      </c>
      <c r="D175" s="8" t="s">
        <v>142</v>
      </c>
      <c r="E175" s="8" t="s">
        <v>735</v>
      </c>
      <c r="F175" s="10">
        <v>11657.37</v>
      </c>
      <c r="G175" s="10">
        <v>-11656.37</v>
      </c>
      <c r="H175" s="10">
        <v>1</v>
      </c>
    </row>
    <row r="176" spans="1:8" s="1" customFormat="1" x14ac:dyDescent="0.55000000000000004">
      <c r="A176" s="8">
        <v>28</v>
      </c>
      <c r="B176" s="9">
        <v>100000151456</v>
      </c>
      <c r="C176" s="5">
        <v>0</v>
      </c>
      <c r="D176" s="8" t="s">
        <v>142</v>
      </c>
      <c r="E176" s="8" t="s">
        <v>735</v>
      </c>
      <c r="F176" s="10">
        <v>11657.37</v>
      </c>
      <c r="G176" s="10">
        <v>-11656.37</v>
      </c>
      <c r="H176" s="10">
        <v>1</v>
      </c>
    </row>
    <row r="177" spans="1:8" s="1" customFormat="1" x14ac:dyDescent="0.55000000000000004">
      <c r="A177" s="8">
        <v>29</v>
      </c>
      <c r="B177" s="9">
        <v>100000151457</v>
      </c>
      <c r="C177" s="5">
        <v>0</v>
      </c>
      <c r="D177" s="8" t="s">
        <v>142</v>
      </c>
      <c r="E177" s="8" t="s">
        <v>735</v>
      </c>
      <c r="F177" s="10">
        <v>11657.37</v>
      </c>
      <c r="G177" s="10">
        <v>-11656.37</v>
      </c>
      <c r="H177" s="10">
        <v>1</v>
      </c>
    </row>
    <row r="178" spans="1:8" s="1" customFormat="1" x14ac:dyDescent="0.55000000000000004">
      <c r="A178" s="8">
        <v>30</v>
      </c>
      <c r="B178" s="9">
        <v>100000151458</v>
      </c>
      <c r="C178" s="5">
        <v>0</v>
      </c>
      <c r="D178" s="8" t="s">
        <v>142</v>
      </c>
      <c r="E178" s="8" t="s">
        <v>735</v>
      </c>
      <c r="F178" s="10">
        <v>11657.37</v>
      </c>
      <c r="G178" s="10">
        <v>-11656.37</v>
      </c>
      <c r="H178" s="10">
        <v>1</v>
      </c>
    </row>
    <row r="179" spans="1:8" s="1" customFormat="1" x14ac:dyDescent="0.55000000000000004">
      <c r="A179" s="8">
        <v>31</v>
      </c>
      <c r="B179" s="9">
        <v>100000151459</v>
      </c>
      <c r="C179" s="5">
        <v>0</v>
      </c>
      <c r="D179" s="8" t="s">
        <v>142</v>
      </c>
      <c r="E179" s="8" t="s">
        <v>735</v>
      </c>
      <c r="F179" s="10">
        <v>11657.37</v>
      </c>
      <c r="G179" s="10">
        <v>-11656.37</v>
      </c>
      <c r="H179" s="10">
        <v>1</v>
      </c>
    </row>
    <row r="180" spans="1:8" s="1" customFormat="1" x14ac:dyDescent="0.55000000000000004">
      <c r="A180" s="8">
        <v>32</v>
      </c>
      <c r="B180" s="9">
        <v>100000151460</v>
      </c>
      <c r="C180" s="5">
        <v>0</v>
      </c>
      <c r="D180" s="8" t="s">
        <v>142</v>
      </c>
      <c r="E180" s="8" t="s">
        <v>735</v>
      </c>
      <c r="F180" s="10">
        <v>11657.37</v>
      </c>
      <c r="G180" s="10">
        <v>-11656.37</v>
      </c>
      <c r="H180" s="10">
        <v>1</v>
      </c>
    </row>
    <row r="181" spans="1:8" s="1" customFormat="1" x14ac:dyDescent="0.55000000000000004">
      <c r="A181" s="8">
        <v>33</v>
      </c>
      <c r="B181" s="9">
        <v>100000151461</v>
      </c>
      <c r="C181" s="5">
        <v>0</v>
      </c>
      <c r="D181" s="8" t="s">
        <v>142</v>
      </c>
      <c r="E181" s="8" t="s">
        <v>735</v>
      </c>
      <c r="F181" s="10">
        <v>11657.37</v>
      </c>
      <c r="G181" s="10">
        <v>-11656.37</v>
      </c>
      <c r="H181" s="10">
        <v>1</v>
      </c>
    </row>
    <row r="182" spans="1:8" s="1" customFormat="1" x14ac:dyDescent="0.55000000000000004">
      <c r="A182" s="8">
        <v>34</v>
      </c>
      <c r="B182" s="9">
        <v>100000151462</v>
      </c>
      <c r="C182" s="5">
        <v>0</v>
      </c>
      <c r="D182" s="8" t="s">
        <v>142</v>
      </c>
      <c r="E182" s="8" t="s">
        <v>735</v>
      </c>
      <c r="F182" s="10">
        <v>11657.37</v>
      </c>
      <c r="G182" s="10">
        <v>-11656.37</v>
      </c>
      <c r="H182" s="10">
        <v>1</v>
      </c>
    </row>
    <row r="183" spans="1:8" s="1" customFormat="1" x14ac:dyDescent="0.55000000000000004">
      <c r="A183" s="8">
        <v>35</v>
      </c>
      <c r="B183" s="9">
        <v>100000151463</v>
      </c>
      <c r="C183" s="5">
        <v>0</v>
      </c>
      <c r="D183" s="8" t="s">
        <v>142</v>
      </c>
      <c r="E183" s="8" t="s">
        <v>735</v>
      </c>
      <c r="F183" s="10">
        <v>11657.37</v>
      </c>
      <c r="G183" s="10">
        <v>-11656.37</v>
      </c>
      <c r="H183" s="10">
        <v>1</v>
      </c>
    </row>
    <row r="184" spans="1:8" s="1" customFormat="1" x14ac:dyDescent="0.55000000000000004">
      <c r="A184" s="8">
        <v>36</v>
      </c>
      <c r="B184" s="9">
        <v>100000151464</v>
      </c>
      <c r="C184" s="5">
        <v>0</v>
      </c>
      <c r="D184" s="8" t="s">
        <v>142</v>
      </c>
      <c r="E184" s="8" t="s">
        <v>735</v>
      </c>
      <c r="F184" s="10">
        <v>11657.37</v>
      </c>
      <c r="G184" s="10">
        <v>-11656.37</v>
      </c>
      <c r="H184" s="10">
        <v>1</v>
      </c>
    </row>
    <row r="185" spans="1:8" s="1" customFormat="1" x14ac:dyDescent="0.55000000000000004">
      <c r="A185" s="8">
        <v>37</v>
      </c>
      <c r="B185" s="9">
        <v>100000151465</v>
      </c>
      <c r="C185" s="5">
        <v>0</v>
      </c>
      <c r="D185" s="8" t="s">
        <v>142</v>
      </c>
      <c r="E185" s="8" t="s">
        <v>735</v>
      </c>
      <c r="F185" s="10">
        <v>11657.37</v>
      </c>
      <c r="G185" s="10">
        <v>-11656.37</v>
      </c>
      <c r="H185" s="10">
        <v>1</v>
      </c>
    </row>
    <row r="186" spans="1:8" s="1" customFormat="1" x14ac:dyDescent="0.55000000000000004">
      <c r="A186" s="8">
        <v>38</v>
      </c>
      <c r="B186" s="9">
        <v>100000151466</v>
      </c>
      <c r="C186" s="5">
        <v>0</v>
      </c>
      <c r="D186" s="8" t="s">
        <v>142</v>
      </c>
      <c r="E186" s="8" t="s">
        <v>735</v>
      </c>
      <c r="F186" s="10">
        <v>11657.37</v>
      </c>
      <c r="G186" s="10">
        <v>-11656.37</v>
      </c>
      <c r="H186" s="10">
        <v>1</v>
      </c>
    </row>
    <row r="187" spans="1:8" s="1" customFormat="1" x14ac:dyDescent="0.55000000000000004">
      <c r="A187" s="8">
        <v>39</v>
      </c>
      <c r="B187" s="9">
        <v>100000151467</v>
      </c>
      <c r="C187" s="5">
        <v>0</v>
      </c>
      <c r="D187" s="8" t="s">
        <v>142</v>
      </c>
      <c r="E187" s="8" t="s">
        <v>735</v>
      </c>
      <c r="F187" s="10">
        <v>11657.37</v>
      </c>
      <c r="G187" s="10">
        <v>-11656.37</v>
      </c>
      <c r="H187" s="10">
        <v>1</v>
      </c>
    </row>
    <row r="188" spans="1:8" s="1" customFormat="1" x14ac:dyDescent="0.55000000000000004">
      <c r="A188" s="8">
        <v>40</v>
      </c>
      <c r="B188" s="9">
        <v>100000151468</v>
      </c>
      <c r="C188" s="5">
        <v>0</v>
      </c>
      <c r="D188" s="8" t="s">
        <v>142</v>
      </c>
      <c r="E188" s="8" t="s">
        <v>735</v>
      </c>
      <c r="F188" s="10">
        <v>11657.37</v>
      </c>
      <c r="G188" s="10">
        <v>-11656.37</v>
      </c>
      <c r="H188" s="10">
        <v>1</v>
      </c>
    </row>
    <row r="189" spans="1:8" s="1" customFormat="1" x14ac:dyDescent="0.55000000000000004">
      <c r="A189" s="8">
        <v>41</v>
      </c>
      <c r="B189" s="9">
        <v>100000151469</v>
      </c>
      <c r="C189" s="5">
        <v>0</v>
      </c>
      <c r="D189" s="8" t="s">
        <v>142</v>
      </c>
      <c r="E189" s="8" t="s">
        <v>735</v>
      </c>
      <c r="F189" s="10">
        <v>11657.37</v>
      </c>
      <c r="G189" s="10">
        <v>-11656.37</v>
      </c>
      <c r="H189" s="10">
        <v>1</v>
      </c>
    </row>
    <row r="190" spans="1:8" s="1" customFormat="1" x14ac:dyDescent="0.55000000000000004">
      <c r="A190" s="8">
        <v>42</v>
      </c>
      <c r="B190" s="9">
        <v>100000151470</v>
      </c>
      <c r="C190" s="5">
        <v>0</v>
      </c>
      <c r="D190" s="8" t="s">
        <v>142</v>
      </c>
      <c r="E190" s="8" t="s">
        <v>735</v>
      </c>
      <c r="F190" s="10">
        <v>11657.37</v>
      </c>
      <c r="G190" s="10">
        <v>-11656.37</v>
      </c>
      <c r="H190" s="10">
        <v>1</v>
      </c>
    </row>
    <row r="191" spans="1:8" s="1" customFormat="1" x14ac:dyDescent="0.55000000000000004">
      <c r="A191" s="8">
        <v>43</v>
      </c>
      <c r="B191" s="9">
        <v>100000151471</v>
      </c>
      <c r="C191" s="5">
        <v>0</v>
      </c>
      <c r="D191" s="8" t="s">
        <v>142</v>
      </c>
      <c r="E191" s="8" t="s">
        <v>735</v>
      </c>
      <c r="F191" s="10">
        <v>11657.37</v>
      </c>
      <c r="G191" s="10">
        <v>-11656.37</v>
      </c>
      <c r="H191" s="10">
        <v>1</v>
      </c>
    </row>
    <row r="192" spans="1:8" s="1" customFormat="1" x14ac:dyDescent="0.55000000000000004">
      <c r="A192" s="8">
        <v>44</v>
      </c>
      <c r="B192" s="9">
        <v>100000151472</v>
      </c>
      <c r="C192" s="5">
        <v>0</v>
      </c>
      <c r="D192" s="8" t="s">
        <v>142</v>
      </c>
      <c r="E192" s="8" t="s">
        <v>735</v>
      </c>
      <c r="F192" s="10">
        <v>11657.37</v>
      </c>
      <c r="G192" s="10">
        <v>-11656.37</v>
      </c>
      <c r="H192" s="10">
        <v>1</v>
      </c>
    </row>
    <row r="193" spans="1:8" s="1" customFormat="1" x14ac:dyDescent="0.55000000000000004">
      <c r="A193" s="8">
        <v>45</v>
      </c>
      <c r="B193" s="9">
        <v>100000151473</v>
      </c>
      <c r="C193" s="5">
        <v>0</v>
      </c>
      <c r="D193" s="8" t="s">
        <v>142</v>
      </c>
      <c r="E193" s="8" t="s">
        <v>735</v>
      </c>
      <c r="F193" s="10">
        <v>11657.37</v>
      </c>
      <c r="G193" s="10">
        <v>-11656.37</v>
      </c>
      <c r="H193" s="10">
        <v>1</v>
      </c>
    </row>
    <row r="194" spans="1:8" s="1" customFormat="1" x14ac:dyDescent="0.55000000000000004">
      <c r="A194" s="8">
        <v>46</v>
      </c>
      <c r="B194" s="9">
        <v>100000151474</v>
      </c>
      <c r="C194" s="5">
        <v>0</v>
      </c>
      <c r="D194" s="8" t="s">
        <v>142</v>
      </c>
      <c r="E194" s="8" t="s">
        <v>735</v>
      </c>
      <c r="F194" s="10">
        <v>11657.37</v>
      </c>
      <c r="G194" s="10">
        <v>-11656.37</v>
      </c>
      <c r="H194" s="10">
        <v>1</v>
      </c>
    </row>
    <row r="195" spans="1:8" s="1" customFormat="1" x14ac:dyDescent="0.55000000000000004">
      <c r="A195" s="8">
        <v>47</v>
      </c>
      <c r="B195" s="9">
        <v>100000151475</v>
      </c>
      <c r="C195" s="5">
        <v>0</v>
      </c>
      <c r="D195" s="8" t="s">
        <v>142</v>
      </c>
      <c r="E195" s="8" t="s">
        <v>735</v>
      </c>
      <c r="F195" s="10">
        <v>11657.37</v>
      </c>
      <c r="G195" s="10">
        <v>-11656.37</v>
      </c>
      <c r="H195" s="10">
        <v>1</v>
      </c>
    </row>
    <row r="196" spans="1:8" s="1" customFormat="1" x14ac:dyDescent="0.55000000000000004">
      <c r="A196" s="8">
        <v>48</v>
      </c>
      <c r="B196" s="9">
        <v>100000151476</v>
      </c>
      <c r="C196" s="5">
        <v>0</v>
      </c>
      <c r="D196" s="8" t="s">
        <v>142</v>
      </c>
      <c r="E196" s="8" t="s">
        <v>735</v>
      </c>
      <c r="F196" s="10">
        <v>11657.37</v>
      </c>
      <c r="G196" s="10">
        <v>-11656.37</v>
      </c>
      <c r="H196" s="10">
        <v>1</v>
      </c>
    </row>
    <row r="197" spans="1:8" s="1" customFormat="1" x14ac:dyDescent="0.55000000000000004">
      <c r="A197" s="8">
        <v>49</v>
      </c>
      <c r="B197" s="9">
        <v>100000151477</v>
      </c>
      <c r="C197" s="5">
        <v>0</v>
      </c>
      <c r="D197" s="8" t="s">
        <v>142</v>
      </c>
      <c r="E197" s="8" t="s">
        <v>735</v>
      </c>
      <c r="F197" s="10">
        <v>11657.37</v>
      </c>
      <c r="G197" s="10">
        <v>-11656.37</v>
      </c>
      <c r="H197" s="10">
        <v>1</v>
      </c>
    </row>
    <row r="198" spans="1:8" s="1" customFormat="1" x14ac:dyDescent="0.55000000000000004">
      <c r="A198" s="8">
        <v>50</v>
      </c>
      <c r="B198" s="9">
        <v>100000151478</v>
      </c>
      <c r="C198" s="5">
        <v>0</v>
      </c>
      <c r="D198" s="8" t="s">
        <v>142</v>
      </c>
      <c r="E198" s="8" t="s">
        <v>735</v>
      </c>
      <c r="F198" s="10">
        <v>11657.37</v>
      </c>
      <c r="G198" s="10">
        <v>-11656.37</v>
      </c>
      <c r="H198" s="10">
        <v>1</v>
      </c>
    </row>
    <row r="199" spans="1:8" s="1" customFormat="1" x14ac:dyDescent="0.55000000000000004">
      <c r="A199" s="8">
        <v>51</v>
      </c>
      <c r="B199" s="9">
        <v>100000151479</v>
      </c>
      <c r="C199" s="5">
        <v>0</v>
      </c>
      <c r="D199" s="8" t="s">
        <v>142</v>
      </c>
      <c r="E199" s="8" t="s">
        <v>735</v>
      </c>
      <c r="F199" s="10">
        <v>11657.37</v>
      </c>
      <c r="G199" s="10">
        <v>-11656.37</v>
      </c>
      <c r="H199" s="10">
        <v>1</v>
      </c>
    </row>
    <row r="200" spans="1:8" s="1" customFormat="1" x14ac:dyDescent="0.55000000000000004">
      <c r="A200" s="8">
        <v>52</v>
      </c>
      <c r="B200" s="9">
        <v>100000151480</v>
      </c>
      <c r="C200" s="5">
        <v>0</v>
      </c>
      <c r="D200" s="8" t="s">
        <v>142</v>
      </c>
      <c r="E200" s="8" t="s">
        <v>735</v>
      </c>
      <c r="F200" s="10">
        <v>11657.37</v>
      </c>
      <c r="G200" s="10">
        <v>-11656.37</v>
      </c>
      <c r="H200" s="10">
        <v>1</v>
      </c>
    </row>
    <row r="201" spans="1:8" s="1" customFormat="1" x14ac:dyDescent="0.55000000000000004">
      <c r="A201" s="8">
        <v>53</v>
      </c>
      <c r="B201" s="9">
        <v>100000151481</v>
      </c>
      <c r="C201" s="5">
        <v>0</v>
      </c>
      <c r="D201" s="8" t="s">
        <v>142</v>
      </c>
      <c r="E201" s="8" t="s">
        <v>735</v>
      </c>
      <c r="F201" s="10">
        <v>11657.37</v>
      </c>
      <c r="G201" s="10">
        <v>-11656.37</v>
      </c>
      <c r="H201" s="10">
        <v>1</v>
      </c>
    </row>
    <row r="202" spans="1:8" s="1" customFormat="1" x14ac:dyDescent="0.55000000000000004">
      <c r="A202" s="8">
        <v>54</v>
      </c>
      <c r="B202" s="9">
        <v>100000151482</v>
      </c>
      <c r="C202" s="5">
        <v>0</v>
      </c>
      <c r="D202" s="8" t="s">
        <v>142</v>
      </c>
      <c r="E202" s="8" t="s">
        <v>735</v>
      </c>
      <c r="F202" s="10">
        <v>11657.37</v>
      </c>
      <c r="G202" s="10">
        <v>-11656.37</v>
      </c>
      <c r="H202" s="10">
        <v>1</v>
      </c>
    </row>
    <row r="203" spans="1:8" s="1" customFormat="1" x14ac:dyDescent="0.55000000000000004">
      <c r="A203" s="8">
        <v>55</v>
      </c>
      <c r="B203" s="9">
        <v>100000151483</v>
      </c>
      <c r="C203" s="5">
        <v>0</v>
      </c>
      <c r="D203" s="8" t="s">
        <v>142</v>
      </c>
      <c r="E203" s="8" t="s">
        <v>735</v>
      </c>
      <c r="F203" s="10">
        <v>11657.37</v>
      </c>
      <c r="G203" s="10">
        <v>-11656.37</v>
      </c>
      <c r="H203" s="10">
        <v>1</v>
      </c>
    </row>
    <row r="204" spans="1:8" s="1" customFormat="1" x14ac:dyDescent="0.55000000000000004">
      <c r="A204" s="8">
        <v>56</v>
      </c>
      <c r="B204" s="9">
        <v>100000151484</v>
      </c>
      <c r="C204" s="5">
        <v>0</v>
      </c>
      <c r="D204" s="8" t="s">
        <v>142</v>
      </c>
      <c r="E204" s="8" t="s">
        <v>735</v>
      </c>
      <c r="F204" s="10">
        <v>11657.37</v>
      </c>
      <c r="G204" s="10">
        <v>-11656.37</v>
      </c>
      <c r="H204" s="10">
        <v>1</v>
      </c>
    </row>
    <row r="205" spans="1:8" s="1" customFormat="1" x14ac:dyDescent="0.55000000000000004">
      <c r="A205" s="8">
        <v>57</v>
      </c>
      <c r="B205" s="9">
        <v>100000151485</v>
      </c>
      <c r="C205" s="5">
        <v>0</v>
      </c>
      <c r="D205" s="8" t="s">
        <v>142</v>
      </c>
      <c r="E205" s="8" t="s">
        <v>735</v>
      </c>
      <c r="F205" s="10">
        <v>11657.37</v>
      </c>
      <c r="G205" s="10">
        <v>-11656.37</v>
      </c>
      <c r="H205" s="10">
        <v>1</v>
      </c>
    </row>
    <row r="206" spans="1:8" s="1" customFormat="1" x14ac:dyDescent="0.55000000000000004">
      <c r="A206" s="8">
        <v>58</v>
      </c>
      <c r="B206" s="9">
        <v>100000151486</v>
      </c>
      <c r="C206" s="5">
        <v>0</v>
      </c>
      <c r="D206" s="8" t="s">
        <v>142</v>
      </c>
      <c r="E206" s="8" t="s">
        <v>735</v>
      </c>
      <c r="F206" s="10">
        <v>11657.37</v>
      </c>
      <c r="G206" s="10">
        <v>-11656.37</v>
      </c>
      <c r="H206" s="10">
        <v>1</v>
      </c>
    </row>
    <row r="207" spans="1:8" s="1" customFormat="1" x14ac:dyDescent="0.55000000000000004">
      <c r="A207" s="8">
        <v>59</v>
      </c>
      <c r="B207" s="9">
        <v>100000151487</v>
      </c>
      <c r="C207" s="5">
        <v>0</v>
      </c>
      <c r="D207" s="8" t="s">
        <v>142</v>
      </c>
      <c r="E207" s="8" t="s">
        <v>735</v>
      </c>
      <c r="F207" s="10">
        <v>11657.37</v>
      </c>
      <c r="G207" s="10">
        <v>-11656.37</v>
      </c>
      <c r="H207" s="10">
        <v>1</v>
      </c>
    </row>
    <row r="208" spans="1:8" s="1" customFormat="1" x14ac:dyDescent="0.55000000000000004">
      <c r="A208" s="8">
        <v>60</v>
      </c>
      <c r="B208" s="9">
        <v>100000151488</v>
      </c>
      <c r="C208" s="5">
        <v>0</v>
      </c>
      <c r="D208" s="8" t="s">
        <v>142</v>
      </c>
      <c r="E208" s="8" t="s">
        <v>735</v>
      </c>
      <c r="F208" s="10">
        <v>11657.37</v>
      </c>
      <c r="G208" s="10">
        <v>-11656.37</v>
      </c>
      <c r="H208" s="10">
        <v>1</v>
      </c>
    </row>
    <row r="209" spans="1:8" s="1" customFormat="1" x14ac:dyDescent="0.55000000000000004">
      <c r="A209" s="8">
        <v>61</v>
      </c>
      <c r="B209" s="9">
        <v>100000151489</v>
      </c>
      <c r="C209" s="5">
        <v>0</v>
      </c>
      <c r="D209" s="8" t="s">
        <v>142</v>
      </c>
      <c r="E209" s="8" t="s">
        <v>735</v>
      </c>
      <c r="F209" s="10">
        <v>11657.37</v>
      </c>
      <c r="G209" s="10">
        <v>-11656.37</v>
      </c>
      <c r="H209" s="10">
        <v>1</v>
      </c>
    </row>
    <row r="210" spans="1:8" s="1" customFormat="1" x14ac:dyDescent="0.55000000000000004">
      <c r="A210" s="8">
        <v>62</v>
      </c>
      <c r="B210" s="9">
        <v>100000151490</v>
      </c>
      <c r="C210" s="5">
        <v>0</v>
      </c>
      <c r="D210" s="8" t="s">
        <v>142</v>
      </c>
      <c r="E210" s="8" t="s">
        <v>735</v>
      </c>
      <c r="F210" s="10">
        <v>11657.37</v>
      </c>
      <c r="G210" s="10">
        <v>-11656.37</v>
      </c>
      <c r="H210" s="10">
        <v>1</v>
      </c>
    </row>
    <row r="211" spans="1:8" s="1" customFormat="1" x14ac:dyDescent="0.55000000000000004">
      <c r="A211" s="8">
        <v>63</v>
      </c>
      <c r="B211" s="9">
        <v>100000151491</v>
      </c>
      <c r="C211" s="5">
        <v>0</v>
      </c>
      <c r="D211" s="8" t="s">
        <v>142</v>
      </c>
      <c r="E211" s="8" t="s">
        <v>735</v>
      </c>
      <c r="F211" s="10">
        <v>11657.37</v>
      </c>
      <c r="G211" s="10">
        <v>-11656.37</v>
      </c>
      <c r="H211" s="10">
        <v>1</v>
      </c>
    </row>
    <row r="212" spans="1:8" s="1" customFormat="1" x14ac:dyDescent="0.55000000000000004">
      <c r="A212" s="8">
        <v>64</v>
      </c>
      <c r="B212" s="9">
        <v>100000151492</v>
      </c>
      <c r="C212" s="5">
        <v>0</v>
      </c>
      <c r="D212" s="8" t="s">
        <v>142</v>
      </c>
      <c r="E212" s="8" t="s">
        <v>735</v>
      </c>
      <c r="F212" s="10">
        <v>11657.37</v>
      </c>
      <c r="G212" s="10">
        <v>-11656.37</v>
      </c>
      <c r="H212" s="10">
        <v>1</v>
      </c>
    </row>
    <row r="213" spans="1:8" s="1" customFormat="1" x14ac:dyDescent="0.55000000000000004">
      <c r="A213" s="8">
        <v>65</v>
      </c>
      <c r="B213" s="9">
        <v>100000151493</v>
      </c>
      <c r="C213" s="5">
        <v>0</v>
      </c>
      <c r="D213" s="8" t="s">
        <v>142</v>
      </c>
      <c r="E213" s="8" t="s">
        <v>735</v>
      </c>
      <c r="F213" s="10">
        <v>11657.37</v>
      </c>
      <c r="G213" s="10">
        <v>-11656.37</v>
      </c>
      <c r="H213" s="10">
        <v>1</v>
      </c>
    </row>
    <row r="214" spans="1:8" s="1" customFormat="1" x14ac:dyDescent="0.55000000000000004">
      <c r="A214" s="8">
        <v>66</v>
      </c>
      <c r="B214" s="9">
        <v>100000151494</v>
      </c>
      <c r="C214" s="5">
        <v>0</v>
      </c>
      <c r="D214" s="8" t="s">
        <v>142</v>
      </c>
      <c r="E214" s="8" t="s">
        <v>735</v>
      </c>
      <c r="F214" s="10">
        <v>11657.37</v>
      </c>
      <c r="G214" s="10">
        <v>-11656.37</v>
      </c>
      <c r="H214" s="10">
        <v>1</v>
      </c>
    </row>
    <row r="215" spans="1:8" s="1" customFormat="1" x14ac:dyDescent="0.55000000000000004">
      <c r="A215" s="8">
        <v>67</v>
      </c>
      <c r="B215" s="9">
        <v>100000151495</v>
      </c>
      <c r="C215" s="5">
        <v>0</v>
      </c>
      <c r="D215" s="8" t="s">
        <v>142</v>
      </c>
      <c r="E215" s="8" t="s">
        <v>735</v>
      </c>
      <c r="F215" s="10">
        <v>11657.37</v>
      </c>
      <c r="G215" s="10">
        <v>-11656.37</v>
      </c>
      <c r="H215" s="10">
        <v>1</v>
      </c>
    </row>
    <row r="216" spans="1:8" s="1" customFormat="1" x14ac:dyDescent="0.55000000000000004">
      <c r="A216" s="8">
        <v>68</v>
      </c>
      <c r="B216" s="9">
        <v>100000151496</v>
      </c>
      <c r="C216" s="5">
        <v>0</v>
      </c>
      <c r="D216" s="8" t="s">
        <v>142</v>
      </c>
      <c r="E216" s="8" t="s">
        <v>735</v>
      </c>
      <c r="F216" s="10">
        <v>11657.37</v>
      </c>
      <c r="G216" s="10">
        <v>-11656.37</v>
      </c>
      <c r="H216" s="10">
        <v>1</v>
      </c>
    </row>
    <row r="217" spans="1:8" s="1" customFormat="1" x14ac:dyDescent="0.55000000000000004">
      <c r="A217" s="8">
        <v>69</v>
      </c>
      <c r="B217" s="9">
        <v>100000151497</v>
      </c>
      <c r="C217" s="5">
        <v>0</v>
      </c>
      <c r="D217" s="8" t="s">
        <v>142</v>
      </c>
      <c r="E217" s="8" t="s">
        <v>735</v>
      </c>
      <c r="F217" s="10">
        <v>11657.37</v>
      </c>
      <c r="G217" s="10">
        <v>-11656.37</v>
      </c>
      <c r="H217" s="10">
        <v>1</v>
      </c>
    </row>
    <row r="218" spans="1:8" s="1" customFormat="1" x14ac:dyDescent="0.55000000000000004">
      <c r="A218" s="8">
        <v>70</v>
      </c>
      <c r="B218" s="9">
        <v>100000151498</v>
      </c>
      <c r="C218" s="5">
        <v>0</v>
      </c>
      <c r="D218" s="8" t="s">
        <v>142</v>
      </c>
      <c r="E218" s="8" t="s">
        <v>735</v>
      </c>
      <c r="F218" s="10">
        <v>11657.37</v>
      </c>
      <c r="G218" s="10">
        <v>-11656.37</v>
      </c>
      <c r="H218" s="10">
        <v>1</v>
      </c>
    </row>
    <row r="219" spans="1:8" s="1" customFormat="1" x14ac:dyDescent="0.55000000000000004">
      <c r="A219" s="8">
        <v>71</v>
      </c>
      <c r="B219" s="9">
        <v>100000151499</v>
      </c>
      <c r="C219" s="5">
        <v>0</v>
      </c>
      <c r="D219" s="8" t="s">
        <v>142</v>
      </c>
      <c r="E219" s="8" t="s">
        <v>735</v>
      </c>
      <c r="F219" s="10">
        <v>11657.37</v>
      </c>
      <c r="G219" s="10">
        <v>-11656.37</v>
      </c>
      <c r="H219" s="10">
        <v>1</v>
      </c>
    </row>
    <row r="220" spans="1:8" s="1" customFormat="1" x14ac:dyDescent="0.55000000000000004">
      <c r="A220" s="8">
        <v>72</v>
      </c>
      <c r="B220" s="9">
        <v>100000151500</v>
      </c>
      <c r="C220" s="5">
        <v>0</v>
      </c>
      <c r="D220" s="8" t="s">
        <v>142</v>
      </c>
      <c r="E220" s="8" t="s">
        <v>735</v>
      </c>
      <c r="F220" s="10">
        <v>11657.37</v>
      </c>
      <c r="G220" s="10">
        <v>-11656.37</v>
      </c>
      <c r="H220" s="10">
        <v>1</v>
      </c>
    </row>
    <row r="221" spans="1:8" s="1" customFormat="1" x14ac:dyDescent="0.55000000000000004">
      <c r="A221" s="8">
        <v>73</v>
      </c>
      <c r="B221" s="9">
        <v>100000151501</v>
      </c>
      <c r="C221" s="5">
        <v>0</v>
      </c>
      <c r="D221" s="8" t="s">
        <v>142</v>
      </c>
      <c r="E221" s="8" t="s">
        <v>735</v>
      </c>
      <c r="F221" s="10">
        <v>11657.37</v>
      </c>
      <c r="G221" s="10">
        <v>-11656.37</v>
      </c>
      <c r="H221" s="10">
        <v>1</v>
      </c>
    </row>
    <row r="222" spans="1:8" s="1" customFormat="1" x14ac:dyDescent="0.55000000000000004">
      <c r="A222" s="8">
        <v>74</v>
      </c>
      <c r="B222" s="9">
        <v>100000151502</v>
      </c>
      <c r="C222" s="5">
        <v>0</v>
      </c>
      <c r="D222" s="8" t="s">
        <v>142</v>
      </c>
      <c r="E222" s="8" t="s">
        <v>735</v>
      </c>
      <c r="F222" s="10">
        <v>11657.37</v>
      </c>
      <c r="G222" s="10">
        <v>-11656.37</v>
      </c>
      <c r="H222" s="10">
        <v>1</v>
      </c>
    </row>
    <row r="223" spans="1:8" s="1" customFormat="1" x14ac:dyDescent="0.55000000000000004">
      <c r="A223" s="8">
        <v>75</v>
      </c>
      <c r="B223" s="9">
        <v>100000151503</v>
      </c>
      <c r="C223" s="5">
        <v>0</v>
      </c>
      <c r="D223" s="8" t="s">
        <v>142</v>
      </c>
      <c r="E223" s="8" t="s">
        <v>735</v>
      </c>
      <c r="F223" s="10">
        <v>11657.37</v>
      </c>
      <c r="G223" s="10">
        <v>-11656.37</v>
      </c>
      <c r="H223" s="10">
        <v>1</v>
      </c>
    </row>
    <row r="224" spans="1:8" s="1" customFormat="1" x14ac:dyDescent="0.55000000000000004">
      <c r="A224" s="8">
        <v>76</v>
      </c>
      <c r="B224" s="9">
        <v>100000151504</v>
      </c>
      <c r="C224" s="5">
        <v>0</v>
      </c>
      <c r="D224" s="8" t="s">
        <v>142</v>
      </c>
      <c r="E224" s="8" t="s">
        <v>735</v>
      </c>
      <c r="F224" s="10">
        <v>11657.37</v>
      </c>
      <c r="G224" s="10">
        <v>-11656.37</v>
      </c>
      <c r="H224" s="10">
        <v>1</v>
      </c>
    </row>
    <row r="225" spans="1:8" s="1" customFormat="1" x14ac:dyDescent="0.55000000000000004">
      <c r="A225" s="8">
        <v>77</v>
      </c>
      <c r="B225" s="9">
        <v>100000151505</v>
      </c>
      <c r="C225" s="5">
        <v>0</v>
      </c>
      <c r="D225" s="8" t="s">
        <v>142</v>
      </c>
      <c r="E225" s="8" t="s">
        <v>735</v>
      </c>
      <c r="F225" s="10">
        <v>11657.37</v>
      </c>
      <c r="G225" s="10">
        <v>-11656.37</v>
      </c>
      <c r="H225" s="10">
        <v>1</v>
      </c>
    </row>
    <row r="226" spans="1:8" s="1" customFormat="1" x14ac:dyDescent="0.55000000000000004">
      <c r="A226" s="8">
        <v>78</v>
      </c>
      <c r="B226" s="9">
        <v>100000151506</v>
      </c>
      <c r="C226" s="5">
        <v>0</v>
      </c>
      <c r="D226" s="8" t="s">
        <v>142</v>
      </c>
      <c r="E226" s="8" t="s">
        <v>735</v>
      </c>
      <c r="F226" s="10">
        <v>11657.37</v>
      </c>
      <c r="G226" s="10">
        <v>-11656.37</v>
      </c>
      <c r="H226" s="10">
        <v>1</v>
      </c>
    </row>
    <row r="227" spans="1:8" s="1" customFormat="1" x14ac:dyDescent="0.55000000000000004">
      <c r="A227" s="8">
        <v>79</v>
      </c>
      <c r="B227" s="9">
        <v>100000151507</v>
      </c>
      <c r="C227" s="5">
        <v>0</v>
      </c>
      <c r="D227" s="8" t="s">
        <v>142</v>
      </c>
      <c r="E227" s="8" t="s">
        <v>735</v>
      </c>
      <c r="F227" s="10">
        <v>11657.37</v>
      </c>
      <c r="G227" s="10">
        <v>-11656.37</v>
      </c>
      <c r="H227" s="10">
        <v>1</v>
      </c>
    </row>
    <row r="228" spans="1:8" s="1" customFormat="1" x14ac:dyDescent="0.55000000000000004">
      <c r="A228" s="8">
        <v>80</v>
      </c>
      <c r="B228" s="9">
        <v>100000151508</v>
      </c>
      <c r="C228" s="5">
        <v>0</v>
      </c>
      <c r="D228" s="8" t="s">
        <v>142</v>
      </c>
      <c r="E228" s="8" t="s">
        <v>735</v>
      </c>
      <c r="F228" s="10">
        <v>11657.37</v>
      </c>
      <c r="G228" s="10">
        <v>-11656.37</v>
      </c>
      <c r="H228" s="10">
        <v>1</v>
      </c>
    </row>
    <row r="229" spans="1:8" s="1" customFormat="1" x14ac:dyDescent="0.55000000000000004">
      <c r="A229" s="8">
        <v>81</v>
      </c>
      <c r="B229" s="9">
        <v>100000151509</v>
      </c>
      <c r="C229" s="5">
        <v>0</v>
      </c>
      <c r="D229" s="8" t="s">
        <v>142</v>
      </c>
      <c r="E229" s="8" t="s">
        <v>735</v>
      </c>
      <c r="F229" s="10">
        <v>11657.37</v>
      </c>
      <c r="G229" s="10">
        <v>-11656.37</v>
      </c>
      <c r="H229" s="10">
        <v>1</v>
      </c>
    </row>
    <row r="230" spans="1:8" s="1" customFormat="1" x14ac:dyDescent="0.55000000000000004">
      <c r="A230" s="8">
        <v>82</v>
      </c>
      <c r="B230" s="9">
        <v>100000151510</v>
      </c>
      <c r="C230" s="5">
        <v>0</v>
      </c>
      <c r="D230" s="8" t="s">
        <v>142</v>
      </c>
      <c r="E230" s="8" t="s">
        <v>735</v>
      </c>
      <c r="F230" s="10">
        <v>11657.37</v>
      </c>
      <c r="G230" s="10">
        <v>-11656.37</v>
      </c>
      <c r="H230" s="10">
        <v>1</v>
      </c>
    </row>
    <row r="231" spans="1:8" s="1" customFormat="1" x14ac:dyDescent="0.55000000000000004">
      <c r="A231" s="8">
        <v>83</v>
      </c>
      <c r="B231" s="9">
        <v>100000151511</v>
      </c>
      <c r="C231" s="5">
        <v>0</v>
      </c>
      <c r="D231" s="8" t="s">
        <v>142</v>
      </c>
      <c r="E231" s="8" t="s">
        <v>735</v>
      </c>
      <c r="F231" s="10">
        <v>11657.37</v>
      </c>
      <c r="G231" s="10">
        <v>-11656.37</v>
      </c>
      <c r="H231" s="10">
        <v>1</v>
      </c>
    </row>
    <row r="232" spans="1:8" s="1" customFormat="1" x14ac:dyDescent="0.55000000000000004">
      <c r="A232" s="8">
        <v>84</v>
      </c>
      <c r="B232" s="9">
        <v>100000151512</v>
      </c>
      <c r="C232" s="5">
        <v>0</v>
      </c>
      <c r="D232" s="8" t="s">
        <v>142</v>
      </c>
      <c r="E232" s="8" t="s">
        <v>735</v>
      </c>
      <c r="F232" s="10">
        <v>11657.37</v>
      </c>
      <c r="G232" s="10">
        <v>-11656.37</v>
      </c>
      <c r="H232" s="10">
        <v>1</v>
      </c>
    </row>
    <row r="233" spans="1:8" s="1" customFormat="1" x14ac:dyDescent="0.55000000000000004">
      <c r="A233" s="8">
        <v>85</v>
      </c>
      <c r="B233" s="9">
        <v>100000151513</v>
      </c>
      <c r="C233" s="5">
        <v>0</v>
      </c>
      <c r="D233" s="8" t="s">
        <v>142</v>
      </c>
      <c r="E233" s="8" t="s">
        <v>735</v>
      </c>
      <c r="F233" s="10">
        <v>11657.37</v>
      </c>
      <c r="G233" s="10">
        <v>-11656.37</v>
      </c>
      <c r="H233" s="10">
        <v>1</v>
      </c>
    </row>
    <row r="234" spans="1:8" s="1" customFormat="1" x14ac:dyDescent="0.55000000000000004">
      <c r="A234" s="8">
        <v>86</v>
      </c>
      <c r="B234" s="9">
        <v>100000151514</v>
      </c>
      <c r="C234" s="5">
        <v>0</v>
      </c>
      <c r="D234" s="8" t="s">
        <v>142</v>
      </c>
      <c r="E234" s="8" t="s">
        <v>735</v>
      </c>
      <c r="F234" s="10">
        <v>11657.37</v>
      </c>
      <c r="G234" s="10">
        <v>-11656.37</v>
      </c>
      <c r="H234" s="10">
        <v>1</v>
      </c>
    </row>
    <row r="235" spans="1:8" s="1" customFormat="1" x14ac:dyDescent="0.55000000000000004">
      <c r="A235" s="8">
        <v>87</v>
      </c>
      <c r="B235" s="9">
        <v>100000151515</v>
      </c>
      <c r="C235" s="5">
        <v>0</v>
      </c>
      <c r="D235" s="8" t="s">
        <v>142</v>
      </c>
      <c r="E235" s="8" t="s">
        <v>735</v>
      </c>
      <c r="F235" s="10">
        <v>11657.37</v>
      </c>
      <c r="G235" s="10">
        <v>-11656.37</v>
      </c>
      <c r="H235" s="10">
        <v>1</v>
      </c>
    </row>
    <row r="236" spans="1:8" s="1" customFormat="1" x14ac:dyDescent="0.55000000000000004">
      <c r="A236" s="8">
        <v>88</v>
      </c>
      <c r="B236" s="9">
        <v>100000151516</v>
      </c>
      <c r="C236" s="5">
        <v>0</v>
      </c>
      <c r="D236" s="8" t="s">
        <v>142</v>
      </c>
      <c r="E236" s="8" t="s">
        <v>735</v>
      </c>
      <c r="F236" s="10">
        <v>11657.37</v>
      </c>
      <c r="G236" s="10">
        <v>-11656.37</v>
      </c>
      <c r="H236" s="10">
        <v>1</v>
      </c>
    </row>
    <row r="237" spans="1:8" s="1" customFormat="1" x14ac:dyDescent="0.55000000000000004">
      <c r="A237" s="8">
        <v>89</v>
      </c>
      <c r="B237" s="9">
        <v>100000151517</v>
      </c>
      <c r="C237" s="5">
        <v>0</v>
      </c>
      <c r="D237" s="8" t="s">
        <v>142</v>
      </c>
      <c r="E237" s="8" t="s">
        <v>735</v>
      </c>
      <c r="F237" s="10">
        <v>11657.37</v>
      </c>
      <c r="G237" s="10">
        <v>-11656.37</v>
      </c>
      <c r="H237" s="10">
        <v>1</v>
      </c>
    </row>
    <row r="238" spans="1:8" s="1" customFormat="1" x14ac:dyDescent="0.55000000000000004">
      <c r="A238" s="8">
        <v>90</v>
      </c>
      <c r="B238" s="9">
        <v>100000151518</v>
      </c>
      <c r="C238" s="5">
        <v>0</v>
      </c>
      <c r="D238" s="8" t="s">
        <v>142</v>
      </c>
      <c r="E238" s="8" t="s">
        <v>735</v>
      </c>
      <c r="F238" s="10">
        <v>11657.37</v>
      </c>
      <c r="G238" s="10">
        <v>-11656.37</v>
      </c>
      <c r="H238" s="10">
        <v>1</v>
      </c>
    </row>
    <row r="239" spans="1:8" s="1" customFormat="1" x14ac:dyDescent="0.55000000000000004">
      <c r="A239" s="8">
        <v>91</v>
      </c>
      <c r="B239" s="9">
        <v>100000151519</v>
      </c>
      <c r="C239" s="5">
        <v>0</v>
      </c>
      <c r="D239" s="8" t="s">
        <v>142</v>
      </c>
      <c r="E239" s="8" t="s">
        <v>735</v>
      </c>
      <c r="F239" s="10">
        <v>35892</v>
      </c>
      <c r="G239" s="10">
        <v>-35891</v>
      </c>
      <c r="H239" s="10">
        <v>1</v>
      </c>
    </row>
    <row r="240" spans="1:8" s="1" customFormat="1" x14ac:dyDescent="0.55000000000000004">
      <c r="A240" s="8">
        <v>92</v>
      </c>
      <c r="B240" s="9">
        <v>100000151520</v>
      </c>
      <c r="C240" s="5">
        <v>0</v>
      </c>
      <c r="D240" s="8" t="s">
        <v>142</v>
      </c>
      <c r="E240" s="8" t="s">
        <v>735</v>
      </c>
      <c r="F240" s="10">
        <v>35892</v>
      </c>
      <c r="G240" s="10">
        <v>-35891</v>
      </c>
      <c r="H240" s="10">
        <v>1</v>
      </c>
    </row>
    <row r="241" spans="1:8" s="1" customFormat="1" x14ac:dyDescent="0.55000000000000004">
      <c r="A241" s="8">
        <v>93</v>
      </c>
      <c r="B241" s="9">
        <v>100000151521</v>
      </c>
      <c r="C241" s="5">
        <v>0</v>
      </c>
      <c r="D241" s="8" t="s">
        <v>142</v>
      </c>
      <c r="E241" s="8" t="s">
        <v>735</v>
      </c>
      <c r="F241" s="10">
        <v>35892</v>
      </c>
      <c r="G241" s="10">
        <v>-35891</v>
      </c>
      <c r="H241" s="10">
        <v>1</v>
      </c>
    </row>
    <row r="242" spans="1:8" s="1" customFormat="1" x14ac:dyDescent="0.55000000000000004">
      <c r="A242" s="8">
        <v>94</v>
      </c>
      <c r="B242" s="9">
        <v>100000151522</v>
      </c>
      <c r="C242" s="5">
        <v>0</v>
      </c>
      <c r="D242" s="8" t="s">
        <v>142</v>
      </c>
      <c r="E242" s="8" t="s">
        <v>735</v>
      </c>
      <c r="F242" s="10">
        <v>35892</v>
      </c>
      <c r="G242" s="10">
        <v>-35891</v>
      </c>
      <c r="H242" s="10">
        <v>1</v>
      </c>
    </row>
    <row r="243" spans="1:8" s="1" customFormat="1" x14ac:dyDescent="0.55000000000000004">
      <c r="A243" s="8">
        <v>95</v>
      </c>
      <c r="B243" s="9">
        <v>100000151523</v>
      </c>
      <c r="C243" s="5">
        <v>0</v>
      </c>
      <c r="D243" s="8" t="s">
        <v>142</v>
      </c>
      <c r="E243" s="8" t="s">
        <v>735</v>
      </c>
      <c r="F243" s="10">
        <v>35892</v>
      </c>
      <c r="G243" s="10">
        <v>-35891</v>
      </c>
      <c r="H243" s="10">
        <v>1</v>
      </c>
    </row>
    <row r="244" spans="1:8" s="1" customFormat="1" x14ac:dyDescent="0.55000000000000004">
      <c r="A244" s="8">
        <v>96</v>
      </c>
      <c r="B244" s="9">
        <v>100000151524</v>
      </c>
      <c r="C244" s="5">
        <v>0</v>
      </c>
      <c r="D244" s="8" t="s">
        <v>142</v>
      </c>
      <c r="E244" s="8" t="s">
        <v>735</v>
      </c>
      <c r="F244" s="10">
        <v>35892</v>
      </c>
      <c r="G244" s="10">
        <v>-35891</v>
      </c>
      <c r="H244" s="10">
        <v>1</v>
      </c>
    </row>
    <row r="245" spans="1:8" s="1" customFormat="1" x14ac:dyDescent="0.55000000000000004">
      <c r="A245" s="8">
        <v>97</v>
      </c>
      <c r="B245" s="9">
        <v>100000151525</v>
      </c>
      <c r="C245" s="5">
        <v>0</v>
      </c>
      <c r="D245" s="8" t="s">
        <v>142</v>
      </c>
      <c r="E245" s="8" t="s">
        <v>735</v>
      </c>
      <c r="F245" s="10">
        <v>35892</v>
      </c>
      <c r="G245" s="10">
        <v>-35891</v>
      </c>
      <c r="H245" s="10">
        <v>1</v>
      </c>
    </row>
    <row r="246" spans="1:8" s="1" customFormat="1" x14ac:dyDescent="0.55000000000000004">
      <c r="A246" s="8">
        <v>98</v>
      </c>
      <c r="B246" s="9">
        <v>100000151526</v>
      </c>
      <c r="C246" s="5">
        <v>0</v>
      </c>
      <c r="D246" s="8" t="s">
        <v>142</v>
      </c>
      <c r="E246" s="8" t="s">
        <v>735</v>
      </c>
      <c r="F246" s="10">
        <v>35892</v>
      </c>
      <c r="G246" s="10">
        <v>-35891</v>
      </c>
      <c r="H246" s="10">
        <v>1</v>
      </c>
    </row>
    <row r="247" spans="1:8" s="1" customFormat="1" x14ac:dyDescent="0.55000000000000004">
      <c r="A247" s="8">
        <v>99</v>
      </c>
      <c r="B247" s="9">
        <v>100000151527</v>
      </c>
      <c r="C247" s="5">
        <v>0</v>
      </c>
      <c r="D247" s="8" t="s">
        <v>142</v>
      </c>
      <c r="E247" s="8" t="s">
        <v>735</v>
      </c>
      <c r="F247" s="10">
        <v>35892</v>
      </c>
      <c r="G247" s="10">
        <v>-35891</v>
      </c>
      <c r="H247" s="10">
        <v>1</v>
      </c>
    </row>
    <row r="248" spans="1:8" s="1" customFormat="1" x14ac:dyDescent="0.55000000000000004">
      <c r="A248" s="8">
        <v>100</v>
      </c>
      <c r="B248" s="9">
        <v>100000151528</v>
      </c>
      <c r="C248" s="5">
        <v>0</v>
      </c>
      <c r="D248" s="8" t="s">
        <v>142</v>
      </c>
      <c r="E248" s="8" t="s">
        <v>735</v>
      </c>
      <c r="F248" s="10">
        <v>35892</v>
      </c>
      <c r="G248" s="10">
        <v>-35891</v>
      </c>
      <c r="H248" s="10">
        <v>1</v>
      </c>
    </row>
    <row r="249" spans="1:8" s="1" customFormat="1" x14ac:dyDescent="0.55000000000000004">
      <c r="A249" s="8">
        <v>101</v>
      </c>
      <c r="B249" s="9">
        <v>100000151529</v>
      </c>
      <c r="C249" s="5">
        <v>0</v>
      </c>
      <c r="D249" s="8" t="s">
        <v>142</v>
      </c>
      <c r="E249" s="8" t="s">
        <v>735</v>
      </c>
      <c r="F249" s="10">
        <v>35892</v>
      </c>
      <c r="G249" s="10">
        <v>-35891</v>
      </c>
      <c r="H249" s="10">
        <v>1</v>
      </c>
    </row>
    <row r="250" spans="1:8" s="1" customFormat="1" x14ac:dyDescent="0.55000000000000004">
      <c r="A250" s="8">
        <v>102</v>
      </c>
      <c r="B250" s="9">
        <v>100000151530</v>
      </c>
      <c r="C250" s="5">
        <v>0</v>
      </c>
      <c r="D250" s="8" t="s">
        <v>142</v>
      </c>
      <c r="E250" s="8" t="s">
        <v>735</v>
      </c>
      <c r="F250" s="10">
        <v>35892</v>
      </c>
      <c r="G250" s="10">
        <v>-35891</v>
      </c>
      <c r="H250" s="10">
        <v>1</v>
      </c>
    </row>
    <row r="251" spans="1:8" s="1" customFormat="1" x14ac:dyDescent="0.55000000000000004">
      <c r="A251" s="8">
        <v>103</v>
      </c>
      <c r="B251" s="9">
        <v>100000151531</v>
      </c>
      <c r="C251" s="5">
        <v>0</v>
      </c>
      <c r="D251" s="8" t="s">
        <v>142</v>
      </c>
      <c r="E251" s="8" t="s">
        <v>735</v>
      </c>
      <c r="F251" s="10">
        <v>35892</v>
      </c>
      <c r="G251" s="10">
        <v>-35891</v>
      </c>
      <c r="H251" s="10">
        <v>1</v>
      </c>
    </row>
    <row r="252" spans="1:8" s="1" customFormat="1" x14ac:dyDescent="0.55000000000000004">
      <c r="A252" s="8">
        <v>104</v>
      </c>
      <c r="B252" s="9">
        <v>100000151532</v>
      </c>
      <c r="C252" s="5">
        <v>0</v>
      </c>
      <c r="D252" s="8" t="s">
        <v>142</v>
      </c>
      <c r="E252" s="8" t="s">
        <v>735</v>
      </c>
      <c r="F252" s="10">
        <v>35892</v>
      </c>
      <c r="G252" s="10">
        <v>-35891</v>
      </c>
      <c r="H252" s="10">
        <v>1</v>
      </c>
    </row>
    <row r="253" spans="1:8" s="1" customFormat="1" x14ac:dyDescent="0.55000000000000004">
      <c r="A253" s="8">
        <v>105</v>
      </c>
      <c r="B253" s="9">
        <v>100000151533</v>
      </c>
      <c r="C253" s="5">
        <v>0</v>
      </c>
      <c r="D253" s="8" t="s">
        <v>142</v>
      </c>
      <c r="E253" s="8" t="s">
        <v>735</v>
      </c>
      <c r="F253" s="10">
        <v>35892</v>
      </c>
      <c r="G253" s="10">
        <v>-35891</v>
      </c>
      <c r="H253" s="10">
        <v>1</v>
      </c>
    </row>
    <row r="254" spans="1:8" s="1" customFormat="1" x14ac:dyDescent="0.55000000000000004">
      <c r="A254" s="8">
        <v>106</v>
      </c>
      <c r="B254" s="9">
        <v>100000151534</v>
      </c>
      <c r="C254" s="5">
        <v>0</v>
      </c>
      <c r="D254" s="8" t="s">
        <v>142</v>
      </c>
      <c r="E254" s="8" t="s">
        <v>735</v>
      </c>
      <c r="F254" s="10">
        <v>35892</v>
      </c>
      <c r="G254" s="10">
        <v>-35891</v>
      </c>
      <c r="H254" s="10">
        <v>1</v>
      </c>
    </row>
    <row r="255" spans="1:8" s="1" customFormat="1" x14ac:dyDescent="0.55000000000000004">
      <c r="A255" s="8">
        <v>107</v>
      </c>
      <c r="B255" s="9">
        <v>100000151535</v>
      </c>
      <c r="C255" s="5">
        <v>0</v>
      </c>
      <c r="D255" s="8" t="s">
        <v>142</v>
      </c>
      <c r="E255" s="8" t="s">
        <v>735</v>
      </c>
      <c r="F255" s="10">
        <v>35892</v>
      </c>
      <c r="G255" s="10">
        <v>-35891</v>
      </c>
      <c r="H255" s="10">
        <v>1</v>
      </c>
    </row>
    <row r="256" spans="1:8" s="1" customFormat="1" x14ac:dyDescent="0.55000000000000004">
      <c r="A256" s="8">
        <v>108</v>
      </c>
      <c r="B256" s="9">
        <v>100000151536</v>
      </c>
      <c r="C256" s="5">
        <v>0</v>
      </c>
      <c r="D256" s="8" t="s">
        <v>142</v>
      </c>
      <c r="E256" s="8" t="s">
        <v>735</v>
      </c>
      <c r="F256" s="10">
        <v>35892</v>
      </c>
      <c r="G256" s="10">
        <v>-35891</v>
      </c>
      <c r="H256" s="10">
        <v>1</v>
      </c>
    </row>
    <row r="257" spans="1:8" s="1" customFormat="1" x14ac:dyDescent="0.55000000000000004">
      <c r="A257" s="8">
        <v>109</v>
      </c>
      <c r="B257" s="9">
        <v>100000151537</v>
      </c>
      <c r="C257" s="5">
        <v>0</v>
      </c>
      <c r="D257" s="8" t="s">
        <v>142</v>
      </c>
      <c r="E257" s="8" t="s">
        <v>735</v>
      </c>
      <c r="F257" s="10">
        <v>35892</v>
      </c>
      <c r="G257" s="10">
        <v>-35891</v>
      </c>
      <c r="H257" s="10">
        <v>1</v>
      </c>
    </row>
    <row r="258" spans="1:8" s="1" customFormat="1" x14ac:dyDescent="0.55000000000000004">
      <c r="A258" s="8">
        <v>110</v>
      </c>
      <c r="B258" s="9">
        <v>100000151538</v>
      </c>
      <c r="C258" s="5">
        <v>0</v>
      </c>
      <c r="D258" s="8" t="s">
        <v>142</v>
      </c>
      <c r="E258" s="8" t="s">
        <v>735</v>
      </c>
      <c r="F258" s="10">
        <v>35892</v>
      </c>
      <c r="G258" s="10">
        <v>-35891</v>
      </c>
      <c r="H258" s="10">
        <v>1</v>
      </c>
    </row>
    <row r="259" spans="1:8" s="1" customFormat="1" x14ac:dyDescent="0.55000000000000004">
      <c r="A259" s="8">
        <v>111</v>
      </c>
      <c r="B259" s="9">
        <v>100000151539</v>
      </c>
      <c r="C259" s="5">
        <v>0</v>
      </c>
      <c r="D259" s="8" t="s">
        <v>142</v>
      </c>
      <c r="E259" s="8" t="s">
        <v>735</v>
      </c>
      <c r="F259" s="10">
        <v>35892</v>
      </c>
      <c r="G259" s="10">
        <v>-35891</v>
      </c>
      <c r="H259" s="10">
        <v>1</v>
      </c>
    </row>
    <row r="260" spans="1:8" s="1" customFormat="1" x14ac:dyDescent="0.55000000000000004">
      <c r="A260" s="8">
        <v>112</v>
      </c>
      <c r="B260" s="9">
        <v>100000151540</v>
      </c>
      <c r="C260" s="5">
        <v>0</v>
      </c>
      <c r="D260" s="8" t="s">
        <v>142</v>
      </c>
      <c r="E260" s="8" t="s">
        <v>735</v>
      </c>
      <c r="F260" s="10">
        <v>35892</v>
      </c>
      <c r="G260" s="10">
        <v>-35891</v>
      </c>
      <c r="H260" s="10">
        <v>1</v>
      </c>
    </row>
    <row r="261" spans="1:8" s="1" customFormat="1" x14ac:dyDescent="0.55000000000000004">
      <c r="A261" s="8">
        <v>113</v>
      </c>
      <c r="B261" s="9">
        <v>100000151541</v>
      </c>
      <c r="C261" s="5">
        <v>0</v>
      </c>
      <c r="D261" s="8" t="s">
        <v>142</v>
      </c>
      <c r="E261" s="8" t="s">
        <v>735</v>
      </c>
      <c r="F261" s="10">
        <v>35892</v>
      </c>
      <c r="G261" s="10">
        <v>-35891</v>
      </c>
      <c r="H261" s="10">
        <v>1</v>
      </c>
    </row>
    <row r="262" spans="1:8" s="1" customFormat="1" x14ac:dyDescent="0.55000000000000004">
      <c r="A262" s="8">
        <v>114</v>
      </c>
      <c r="B262" s="9">
        <v>100000151542</v>
      </c>
      <c r="C262" s="5">
        <v>0</v>
      </c>
      <c r="D262" s="8" t="s">
        <v>142</v>
      </c>
      <c r="E262" s="8" t="s">
        <v>735</v>
      </c>
      <c r="F262" s="10">
        <v>35892</v>
      </c>
      <c r="G262" s="10">
        <v>-35891</v>
      </c>
      <c r="H262" s="10">
        <v>1</v>
      </c>
    </row>
    <row r="263" spans="1:8" s="1" customFormat="1" x14ac:dyDescent="0.55000000000000004">
      <c r="A263" s="8">
        <v>115</v>
      </c>
      <c r="B263" s="9">
        <v>100000151543</v>
      </c>
      <c r="C263" s="5">
        <v>0</v>
      </c>
      <c r="D263" s="8" t="s">
        <v>142</v>
      </c>
      <c r="E263" s="8" t="s">
        <v>735</v>
      </c>
      <c r="F263" s="10">
        <v>35892</v>
      </c>
      <c r="G263" s="10">
        <v>-35891</v>
      </c>
      <c r="H263" s="10">
        <v>1</v>
      </c>
    </row>
    <row r="264" spans="1:8" s="1" customFormat="1" x14ac:dyDescent="0.55000000000000004">
      <c r="A264" s="8">
        <v>116</v>
      </c>
      <c r="B264" s="9">
        <v>100000151544</v>
      </c>
      <c r="C264" s="5">
        <v>0</v>
      </c>
      <c r="D264" s="8" t="s">
        <v>142</v>
      </c>
      <c r="E264" s="8" t="s">
        <v>735</v>
      </c>
      <c r="F264" s="10">
        <v>35892</v>
      </c>
      <c r="G264" s="10">
        <v>-35891</v>
      </c>
      <c r="H264" s="10">
        <v>1</v>
      </c>
    </row>
    <row r="265" spans="1:8" s="1" customFormat="1" x14ac:dyDescent="0.55000000000000004">
      <c r="A265" s="8">
        <v>117</v>
      </c>
      <c r="B265" s="9">
        <v>100000151545</v>
      </c>
      <c r="C265" s="5">
        <v>0</v>
      </c>
      <c r="D265" s="8" t="s">
        <v>142</v>
      </c>
      <c r="E265" s="8" t="s">
        <v>735</v>
      </c>
      <c r="F265" s="10">
        <v>35892</v>
      </c>
      <c r="G265" s="10">
        <v>-35891</v>
      </c>
      <c r="H265" s="10">
        <v>1</v>
      </c>
    </row>
    <row r="266" spans="1:8" s="1" customFormat="1" x14ac:dyDescent="0.55000000000000004">
      <c r="A266" s="8">
        <v>118</v>
      </c>
      <c r="B266" s="9">
        <v>100000151546</v>
      </c>
      <c r="C266" s="5">
        <v>0</v>
      </c>
      <c r="D266" s="8" t="s">
        <v>142</v>
      </c>
      <c r="E266" s="8" t="s">
        <v>735</v>
      </c>
      <c r="F266" s="10">
        <v>35892</v>
      </c>
      <c r="G266" s="10">
        <v>-35891</v>
      </c>
      <c r="H266" s="10">
        <v>1</v>
      </c>
    </row>
    <row r="267" spans="1:8" s="1" customFormat="1" x14ac:dyDescent="0.55000000000000004">
      <c r="A267" s="8">
        <v>119</v>
      </c>
      <c r="B267" s="9">
        <v>100000151547</v>
      </c>
      <c r="C267" s="5">
        <v>0</v>
      </c>
      <c r="D267" s="8" t="s">
        <v>142</v>
      </c>
      <c r="E267" s="8" t="s">
        <v>735</v>
      </c>
      <c r="F267" s="10">
        <v>35892</v>
      </c>
      <c r="G267" s="10">
        <v>-35891</v>
      </c>
      <c r="H267" s="10">
        <v>1</v>
      </c>
    </row>
    <row r="268" spans="1:8" s="1" customFormat="1" x14ac:dyDescent="0.55000000000000004">
      <c r="A268" s="8">
        <v>120</v>
      </c>
      <c r="B268" s="9">
        <v>100000151548</v>
      </c>
      <c r="C268" s="5">
        <v>0</v>
      </c>
      <c r="D268" s="8" t="s">
        <v>142</v>
      </c>
      <c r="E268" s="8" t="s">
        <v>735</v>
      </c>
      <c r="F268" s="10">
        <v>35892</v>
      </c>
      <c r="G268" s="10">
        <v>-35891</v>
      </c>
      <c r="H268" s="10">
        <v>1</v>
      </c>
    </row>
    <row r="269" spans="1:8" s="1" customFormat="1" x14ac:dyDescent="0.55000000000000004">
      <c r="A269" s="8">
        <v>121</v>
      </c>
      <c r="B269" s="9">
        <v>100000151549</v>
      </c>
      <c r="C269" s="5">
        <v>0</v>
      </c>
      <c r="D269" s="8" t="s">
        <v>142</v>
      </c>
      <c r="E269" s="8" t="s">
        <v>735</v>
      </c>
      <c r="F269" s="10">
        <v>35892</v>
      </c>
      <c r="G269" s="10">
        <v>-35891</v>
      </c>
      <c r="H269" s="10">
        <v>1</v>
      </c>
    </row>
    <row r="270" spans="1:8" s="1" customFormat="1" x14ac:dyDescent="0.55000000000000004">
      <c r="A270" s="8">
        <v>122</v>
      </c>
      <c r="B270" s="9">
        <v>100000151550</v>
      </c>
      <c r="C270" s="5">
        <v>0</v>
      </c>
      <c r="D270" s="8" t="s">
        <v>142</v>
      </c>
      <c r="E270" s="8" t="s">
        <v>735</v>
      </c>
      <c r="F270" s="10">
        <v>35892</v>
      </c>
      <c r="G270" s="10">
        <v>-35891</v>
      </c>
      <c r="H270" s="10">
        <v>1</v>
      </c>
    </row>
    <row r="271" spans="1:8" s="1" customFormat="1" x14ac:dyDescent="0.55000000000000004">
      <c r="A271" s="8">
        <v>123</v>
      </c>
      <c r="B271" s="9">
        <v>100000151551</v>
      </c>
      <c r="C271" s="5">
        <v>0</v>
      </c>
      <c r="D271" s="8" t="s">
        <v>142</v>
      </c>
      <c r="E271" s="8" t="s">
        <v>735</v>
      </c>
      <c r="F271" s="10">
        <v>35892</v>
      </c>
      <c r="G271" s="10">
        <v>-35891</v>
      </c>
      <c r="H271" s="10">
        <v>1</v>
      </c>
    </row>
    <row r="272" spans="1:8" s="1" customFormat="1" x14ac:dyDescent="0.55000000000000004">
      <c r="A272" s="8">
        <v>124</v>
      </c>
      <c r="B272" s="9">
        <v>100000151552</v>
      </c>
      <c r="C272" s="5">
        <v>0</v>
      </c>
      <c r="D272" s="8" t="s">
        <v>142</v>
      </c>
      <c r="E272" s="8" t="s">
        <v>735</v>
      </c>
      <c r="F272" s="10">
        <v>35892</v>
      </c>
      <c r="G272" s="10">
        <v>-35891</v>
      </c>
      <c r="H272" s="10">
        <v>1</v>
      </c>
    </row>
    <row r="273" spans="1:8" s="1" customFormat="1" x14ac:dyDescent="0.55000000000000004">
      <c r="A273" s="8">
        <v>125</v>
      </c>
      <c r="B273" s="9">
        <v>100000151553</v>
      </c>
      <c r="C273" s="5">
        <v>0</v>
      </c>
      <c r="D273" s="8" t="s">
        <v>142</v>
      </c>
      <c r="E273" s="8" t="s">
        <v>735</v>
      </c>
      <c r="F273" s="10">
        <v>35892</v>
      </c>
      <c r="G273" s="10">
        <v>-35891</v>
      </c>
      <c r="H273" s="10">
        <v>1</v>
      </c>
    </row>
    <row r="274" spans="1:8" s="1" customFormat="1" x14ac:dyDescent="0.55000000000000004">
      <c r="A274" s="8">
        <v>126</v>
      </c>
      <c r="B274" s="9">
        <v>100000151554</v>
      </c>
      <c r="C274" s="5">
        <v>0</v>
      </c>
      <c r="D274" s="8" t="s">
        <v>142</v>
      </c>
      <c r="E274" s="8" t="s">
        <v>735</v>
      </c>
      <c r="F274" s="10">
        <v>35892</v>
      </c>
      <c r="G274" s="10">
        <v>-35891</v>
      </c>
      <c r="H274" s="10">
        <v>1</v>
      </c>
    </row>
    <row r="275" spans="1:8" s="1" customFormat="1" x14ac:dyDescent="0.55000000000000004">
      <c r="A275" s="8">
        <v>127</v>
      </c>
      <c r="B275" s="9">
        <v>100000151555</v>
      </c>
      <c r="C275" s="5">
        <v>0</v>
      </c>
      <c r="D275" s="8" t="s">
        <v>142</v>
      </c>
      <c r="E275" s="8" t="s">
        <v>735</v>
      </c>
      <c r="F275" s="10">
        <v>35892</v>
      </c>
      <c r="G275" s="10">
        <v>-35891</v>
      </c>
      <c r="H275" s="10">
        <v>1</v>
      </c>
    </row>
    <row r="276" spans="1:8" s="1" customFormat="1" x14ac:dyDescent="0.55000000000000004">
      <c r="A276" s="8">
        <v>128</v>
      </c>
      <c r="B276" s="9">
        <v>100000151556</v>
      </c>
      <c r="C276" s="5">
        <v>0</v>
      </c>
      <c r="D276" s="8" t="s">
        <v>142</v>
      </c>
      <c r="E276" s="8" t="s">
        <v>735</v>
      </c>
      <c r="F276" s="10">
        <v>35892</v>
      </c>
      <c r="G276" s="10">
        <v>-35891</v>
      </c>
      <c r="H276" s="10">
        <v>1</v>
      </c>
    </row>
    <row r="277" spans="1:8" s="1" customFormat="1" x14ac:dyDescent="0.55000000000000004">
      <c r="A277" s="8">
        <v>129</v>
      </c>
      <c r="B277" s="9">
        <v>100000151557</v>
      </c>
      <c r="C277" s="5">
        <v>0</v>
      </c>
      <c r="D277" s="8" t="s">
        <v>142</v>
      </c>
      <c r="E277" s="8" t="s">
        <v>735</v>
      </c>
      <c r="F277" s="10">
        <v>35892</v>
      </c>
      <c r="G277" s="10">
        <v>-35891</v>
      </c>
      <c r="H277" s="10">
        <v>1</v>
      </c>
    </row>
    <row r="278" spans="1:8" s="1" customFormat="1" x14ac:dyDescent="0.55000000000000004">
      <c r="A278" s="8">
        <v>130</v>
      </c>
      <c r="B278" s="9">
        <v>100000151558</v>
      </c>
      <c r="C278" s="5">
        <v>0</v>
      </c>
      <c r="D278" s="8" t="s">
        <v>142</v>
      </c>
      <c r="E278" s="8" t="s">
        <v>735</v>
      </c>
      <c r="F278" s="10">
        <v>35892</v>
      </c>
      <c r="G278" s="10">
        <v>-35891</v>
      </c>
      <c r="H278" s="10">
        <v>1</v>
      </c>
    </row>
    <row r="279" spans="1:8" s="1" customFormat="1" x14ac:dyDescent="0.55000000000000004">
      <c r="A279" s="8">
        <v>131</v>
      </c>
      <c r="B279" s="9">
        <v>100000151559</v>
      </c>
      <c r="C279" s="5">
        <v>0</v>
      </c>
      <c r="D279" s="8" t="s">
        <v>142</v>
      </c>
      <c r="E279" s="8" t="s">
        <v>735</v>
      </c>
      <c r="F279" s="10">
        <v>35892</v>
      </c>
      <c r="G279" s="10">
        <v>-35891</v>
      </c>
      <c r="H279" s="10">
        <v>1</v>
      </c>
    </row>
    <row r="280" spans="1:8" s="1" customFormat="1" x14ac:dyDescent="0.55000000000000004">
      <c r="A280" s="8">
        <v>132</v>
      </c>
      <c r="B280" s="9">
        <v>100000151560</v>
      </c>
      <c r="C280" s="5">
        <v>0</v>
      </c>
      <c r="D280" s="8" t="s">
        <v>142</v>
      </c>
      <c r="E280" s="8" t="s">
        <v>735</v>
      </c>
      <c r="F280" s="10">
        <v>35892</v>
      </c>
      <c r="G280" s="10">
        <v>-35891</v>
      </c>
      <c r="H280" s="10">
        <v>1</v>
      </c>
    </row>
    <row r="281" spans="1:8" s="1" customFormat="1" x14ac:dyDescent="0.55000000000000004">
      <c r="A281" s="8">
        <v>133</v>
      </c>
      <c r="B281" s="9">
        <v>100000151561</v>
      </c>
      <c r="C281" s="5">
        <v>0</v>
      </c>
      <c r="D281" s="8" t="s">
        <v>142</v>
      </c>
      <c r="E281" s="8" t="s">
        <v>735</v>
      </c>
      <c r="F281" s="10">
        <v>35892</v>
      </c>
      <c r="G281" s="10">
        <v>-35891</v>
      </c>
      <c r="H281" s="10">
        <v>1</v>
      </c>
    </row>
    <row r="282" spans="1:8" s="1" customFormat="1" x14ac:dyDescent="0.55000000000000004">
      <c r="A282" s="8">
        <v>134</v>
      </c>
      <c r="B282" s="9">
        <v>100000151562</v>
      </c>
      <c r="C282" s="5">
        <v>0</v>
      </c>
      <c r="D282" s="8" t="s">
        <v>142</v>
      </c>
      <c r="E282" s="8" t="s">
        <v>735</v>
      </c>
      <c r="F282" s="10">
        <v>35892</v>
      </c>
      <c r="G282" s="10">
        <v>-35891</v>
      </c>
      <c r="H282" s="10">
        <v>1</v>
      </c>
    </row>
    <row r="283" spans="1:8" s="1" customFormat="1" x14ac:dyDescent="0.55000000000000004">
      <c r="A283" s="8">
        <v>135</v>
      </c>
      <c r="B283" s="9">
        <v>100000151563</v>
      </c>
      <c r="C283" s="5">
        <v>0</v>
      </c>
      <c r="D283" s="8" t="s">
        <v>142</v>
      </c>
      <c r="E283" s="8" t="s">
        <v>735</v>
      </c>
      <c r="F283" s="10">
        <v>35892</v>
      </c>
      <c r="G283" s="10">
        <v>-35891</v>
      </c>
      <c r="H283" s="10">
        <v>1</v>
      </c>
    </row>
    <row r="284" spans="1:8" s="1" customFormat="1" x14ac:dyDescent="0.55000000000000004">
      <c r="A284" s="11" t="s">
        <v>8</v>
      </c>
      <c r="B284" s="86" t="str">
        <f>+A147</f>
        <v>หมวดสินทรัพย์ 12061600 คุรภัณฑ์อื่นๆ (ที่หมดอายุการใช้งาน)</v>
      </c>
      <c r="C284" s="87"/>
      <c r="D284" s="87"/>
      <c r="E284" s="88"/>
      <c r="F284" s="10">
        <f>SUM(F149:F283)</f>
        <v>2664303.1499999994</v>
      </c>
      <c r="G284" s="10">
        <f>SUM(G149:G283)</f>
        <v>-2664168.1499999994</v>
      </c>
      <c r="H284" s="10">
        <f>SUM(H149:H283)</f>
        <v>135</v>
      </c>
    </row>
    <row r="285" spans="1:8" s="1" customFormat="1" x14ac:dyDescent="0.55000000000000004">
      <c r="A285" s="8"/>
      <c r="B285" s="89" t="s">
        <v>545</v>
      </c>
      <c r="C285" s="90"/>
      <c r="D285" s="90"/>
      <c r="E285" s="91"/>
      <c r="F285" s="10">
        <f>+F284</f>
        <v>2664303.1499999994</v>
      </c>
      <c r="G285" s="10">
        <f t="shared" ref="G285:H285" si="4">+G284</f>
        <v>-2664168.1499999994</v>
      </c>
      <c r="H285" s="10">
        <f t="shared" si="4"/>
        <v>135</v>
      </c>
    </row>
    <row r="287" spans="1:8" x14ac:dyDescent="0.55000000000000004">
      <c r="F287" s="13">
        <f>+F285+F144+F135+F101+F68+F56+F87</f>
        <v>52342509.219999999</v>
      </c>
      <c r="G287" s="13">
        <f t="shared" ref="G287:H287" si="5">+G285+G144+G135+G101+G68+G56+G87</f>
        <v>-36793397.460000001</v>
      </c>
      <c r="H287" s="13">
        <f t="shared" si="5"/>
        <v>15549111.76</v>
      </c>
    </row>
  </sheetData>
  <mergeCells count="18">
    <mergeCell ref="B143:E143"/>
    <mergeCell ref="B144:E144"/>
    <mergeCell ref="B284:E284"/>
    <mergeCell ref="B285:E285"/>
    <mergeCell ref="B68:E68"/>
    <mergeCell ref="B93:E93"/>
    <mergeCell ref="B100:E100"/>
    <mergeCell ref="B101:E101"/>
    <mergeCell ref="B134:E134"/>
    <mergeCell ref="B135:E135"/>
    <mergeCell ref="B86:E86"/>
    <mergeCell ref="B87:E87"/>
    <mergeCell ref="B78:E78"/>
    <mergeCell ref="A1:H1"/>
    <mergeCell ref="B27:E27"/>
    <mergeCell ref="B55:E55"/>
    <mergeCell ref="B56:E56"/>
    <mergeCell ref="B67:E67"/>
  </mergeCells>
  <conditionalFormatting sqref="B1:B1048576">
    <cfRule type="duplicateValues" dxfId="12" priority="1"/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L31"/>
  <sheetViews>
    <sheetView workbookViewId="0">
      <selection activeCell="G5" sqref="G5"/>
    </sheetView>
  </sheetViews>
  <sheetFormatPr defaultRowHeight="24" x14ac:dyDescent="0.55000000000000004"/>
  <cols>
    <col min="1" max="1" width="9.125" style="12" bestFit="1" customWidth="1"/>
    <col min="2" max="2" width="10.625" style="12" customWidth="1"/>
    <col min="3" max="3" width="26.625" style="12" customWidth="1"/>
    <col min="4" max="4" width="11.5" style="12" customWidth="1"/>
    <col min="5" max="5" width="9.125" style="12" bestFit="1" customWidth="1"/>
    <col min="6" max="6" width="7.375" style="12" bestFit="1" customWidth="1"/>
    <col min="7" max="7" width="16" style="25" customWidth="1"/>
    <col min="8" max="8" width="15.75" style="25" customWidth="1"/>
    <col min="9" max="9" width="15" style="12" customWidth="1"/>
    <col min="10" max="10" width="11.625" style="12" customWidth="1"/>
    <col min="11" max="11" width="13.375" style="12" bestFit="1" customWidth="1"/>
    <col min="12" max="12" width="12.25" style="12" bestFit="1" customWidth="1"/>
    <col min="13" max="257" width="9" style="12"/>
    <col min="258" max="258" width="10.625" style="12" customWidth="1"/>
    <col min="259" max="259" width="26.625" style="12" customWidth="1"/>
    <col min="260" max="260" width="11.5" style="12" customWidth="1"/>
    <col min="261" max="261" width="9" style="12"/>
    <col min="262" max="262" width="7.25" style="12" bestFit="1" customWidth="1"/>
    <col min="263" max="264" width="13" style="12" bestFit="1" customWidth="1"/>
    <col min="265" max="513" width="9" style="12"/>
    <col min="514" max="514" width="10.625" style="12" customWidth="1"/>
    <col min="515" max="515" width="26.625" style="12" customWidth="1"/>
    <col min="516" max="516" width="11.5" style="12" customWidth="1"/>
    <col min="517" max="517" width="9" style="12"/>
    <col min="518" max="518" width="7.25" style="12" bestFit="1" customWidth="1"/>
    <col min="519" max="520" width="13" style="12" bestFit="1" customWidth="1"/>
    <col min="521" max="769" width="9" style="12"/>
    <col min="770" max="770" width="10.625" style="12" customWidth="1"/>
    <col min="771" max="771" width="26.625" style="12" customWidth="1"/>
    <col min="772" max="772" width="11.5" style="12" customWidth="1"/>
    <col min="773" max="773" width="9" style="12"/>
    <col min="774" max="774" width="7.25" style="12" bestFit="1" customWidth="1"/>
    <col min="775" max="776" width="13" style="12" bestFit="1" customWidth="1"/>
    <col min="777" max="1025" width="9" style="12"/>
    <col min="1026" max="1026" width="10.625" style="12" customWidth="1"/>
    <col min="1027" max="1027" width="26.625" style="12" customWidth="1"/>
    <col min="1028" max="1028" width="11.5" style="12" customWidth="1"/>
    <col min="1029" max="1029" width="9" style="12"/>
    <col min="1030" max="1030" width="7.25" style="12" bestFit="1" customWidth="1"/>
    <col min="1031" max="1032" width="13" style="12" bestFit="1" customWidth="1"/>
    <col min="1033" max="1281" width="9" style="12"/>
    <col min="1282" max="1282" width="10.625" style="12" customWidth="1"/>
    <col min="1283" max="1283" width="26.625" style="12" customWidth="1"/>
    <col min="1284" max="1284" width="11.5" style="12" customWidth="1"/>
    <col min="1285" max="1285" width="9" style="12"/>
    <col min="1286" max="1286" width="7.25" style="12" bestFit="1" customWidth="1"/>
    <col min="1287" max="1288" width="13" style="12" bestFit="1" customWidth="1"/>
    <col min="1289" max="1537" width="9" style="12"/>
    <col min="1538" max="1538" width="10.625" style="12" customWidth="1"/>
    <col min="1539" max="1539" width="26.625" style="12" customWidth="1"/>
    <col min="1540" max="1540" width="11.5" style="12" customWidth="1"/>
    <col min="1541" max="1541" width="9" style="12"/>
    <col min="1542" max="1542" width="7.25" style="12" bestFit="1" customWidth="1"/>
    <col min="1543" max="1544" width="13" style="12" bestFit="1" customWidth="1"/>
    <col min="1545" max="1793" width="9" style="12"/>
    <col min="1794" max="1794" width="10.625" style="12" customWidth="1"/>
    <col min="1795" max="1795" width="26.625" style="12" customWidth="1"/>
    <col min="1796" max="1796" width="11.5" style="12" customWidth="1"/>
    <col min="1797" max="1797" width="9" style="12"/>
    <col min="1798" max="1798" width="7.25" style="12" bestFit="1" customWidth="1"/>
    <col min="1799" max="1800" width="13" style="12" bestFit="1" customWidth="1"/>
    <col min="1801" max="2049" width="9" style="12"/>
    <col min="2050" max="2050" width="10.625" style="12" customWidth="1"/>
    <col min="2051" max="2051" width="26.625" style="12" customWidth="1"/>
    <col min="2052" max="2052" width="11.5" style="12" customWidth="1"/>
    <col min="2053" max="2053" width="9" style="12"/>
    <col min="2054" max="2054" width="7.25" style="12" bestFit="1" customWidth="1"/>
    <col min="2055" max="2056" width="13" style="12" bestFit="1" customWidth="1"/>
    <col min="2057" max="2305" width="9" style="12"/>
    <col min="2306" max="2306" width="10.625" style="12" customWidth="1"/>
    <col min="2307" max="2307" width="26.625" style="12" customWidth="1"/>
    <col min="2308" max="2308" width="11.5" style="12" customWidth="1"/>
    <col min="2309" max="2309" width="9" style="12"/>
    <col min="2310" max="2310" width="7.25" style="12" bestFit="1" customWidth="1"/>
    <col min="2311" max="2312" width="13" style="12" bestFit="1" customWidth="1"/>
    <col min="2313" max="2561" width="9" style="12"/>
    <col min="2562" max="2562" width="10.625" style="12" customWidth="1"/>
    <col min="2563" max="2563" width="26.625" style="12" customWidth="1"/>
    <col min="2564" max="2564" width="11.5" style="12" customWidth="1"/>
    <col min="2565" max="2565" width="9" style="12"/>
    <col min="2566" max="2566" width="7.25" style="12" bestFit="1" customWidth="1"/>
    <col min="2567" max="2568" width="13" style="12" bestFit="1" customWidth="1"/>
    <col min="2569" max="2817" width="9" style="12"/>
    <col min="2818" max="2818" width="10.625" style="12" customWidth="1"/>
    <col min="2819" max="2819" width="26.625" style="12" customWidth="1"/>
    <col min="2820" max="2820" width="11.5" style="12" customWidth="1"/>
    <col min="2821" max="2821" width="9" style="12"/>
    <col min="2822" max="2822" width="7.25" style="12" bestFit="1" customWidth="1"/>
    <col min="2823" max="2824" width="13" style="12" bestFit="1" customWidth="1"/>
    <col min="2825" max="3073" width="9" style="12"/>
    <col min="3074" max="3074" width="10.625" style="12" customWidth="1"/>
    <col min="3075" max="3075" width="26.625" style="12" customWidth="1"/>
    <col min="3076" max="3076" width="11.5" style="12" customWidth="1"/>
    <col min="3077" max="3077" width="9" style="12"/>
    <col min="3078" max="3078" width="7.25" style="12" bestFit="1" customWidth="1"/>
    <col min="3079" max="3080" width="13" style="12" bestFit="1" customWidth="1"/>
    <col min="3081" max="3329" width="9" style="12"/>
    <col min="3330" max="3330" width="10.625" style="12" customWidth="1"/>
    <col min="3331" max="3331" width="26.625" style="12" customWidth="1"/>
    <col min="3332" max="3332" width="11.5" style="12" customWidth="1"/>
    <col min="3333" max="3333" width="9" style="12"/>
    <col min="3334" max="3334" width="7.25" style="12" bestFit="1" customWidth="1"/>
    <col min="3335" max="3336" width="13" style="12" bestFit="1" customWidth="1"/>
    <col min="3337" max="3585" width="9" style="12"/>
    <col min="3586" max="3586" width="10.625" style="12" customWidth="1"/>
    <col min="3587" max="3587" width="26.625" style="12" customWidth="1"/>
    <col min="3588" max="3588" width="11.5" style="12" customWidth="1"/>
    <col min="3589" max="3589" width="9" style="12"/>
    <col min="3590" max="3590" width="7.25" style="12" bestFit="1" customWidth="1"/>
    <col min="3591" max="3592" width="13" style="12" bestFit="1" customWidth="1"/>
    <col min="3593" max="3841" width="9" style="12"/>
    <col min="3842" max="3842" width="10.625" style="12" customWidth="1"/>
    <col min="3843" max="3843" width="26.625" style="12" customWidth="1"/>
    <col min="3844" max="3844" width="11.5" style="12" customWidth="1"/>
    <col min="3845" max="3845" width="9" style="12"/>
    <col min="3846" max="3846" width="7.25" style="12" bestFit="1" customWidth="1"/>
    <col min="3847" max="3848" width="13" style="12" bestFit="1" customWidth="1"/>
    <col min="3849" max="4097" width="9" style="12"/>
    <col min="4098" max="4098" width="10.625" style="12" customWidth="1"/>
    <col min="4099" max="4099" width="26.625" style="12" customWidth="1"/>
    <col min="4100" max="4100" width="11.5" style="12" customWidth="1"/>
    <col min="4101" max="4101" width="9" style="12"/>
    <col min="4102" max="4102" width="7.25" style="12" bestFit="1" customWidth="1"/>
    <col min="4103" max="4104" width="13" style="12" bestFit="1" customWidth="1"/>
    <col min="4105" max="4353" width="9" style="12"/>
    <col min="4354" max="4354" width="10.625" style="12" customWidth="1"/>
    <col min="4355" max="4355" width="26.625" style="12" customWidth="1"/>
    <col min="4356" max="4356" width="11.5" style="12" customWidth="1"/>
    <col min="4357" max="4357" width="9" style="12"/>
    <col min="4358" max="4358" width="7.25" style="12" bestFit="1" customWidth="1"/>
    <col min="4359" max="4360" width="13" style="12" bestFit="1" customWidth="1"/>
    <col min="4361" max="4609" width="9" style="12"/>
    <col min="4610" max="4610" width="10.625" style="12" customWidth="1"/>
    <col min="4611" max="4611" width="26.625" style="12" customWidth="1"/>
    <col min="4612" max="4612" width="11.5" style="12" customWidth="1"/>
    <col min="4613" max="4613" width="9" style="12"/>
    <col min="4614" max="4614" width="7.25" style="12" bestFit="1" customWidth="1"/>
    <col min="4615" max="4616" width="13" style="12" bestFit="1" customWidth="1"/>
    <col min="4617" max="4865" width="9" style="12"/>
    <col min="4866" max="4866" width="10.625" style="12" customWidth="1"/>
    <col min="4867" max="4867" width="26.625" style="12" customWidth="1"/>
    <col min="4868" max="4868" width="11.5" style="12" customWidth="1"/>
    <col min="4869" max="4869" width="9" style="12"/>
    <col min="4870" max="4870" width="7.25" style="12" bestFit="1" customWidth="1"/>
    <col min="4871" max="4872" width="13" style="12" bestFit="1" customWidth="1"/>
    <col min="4873" max="5121" width="9" style="12"/>
    <col min="5122" max="5122" width="10.625" style="12" customWidth="1"/>
    <col min="5123" max="5123" width="26.625" style="12" customWidth="1"/>
    <col min="5124" max="5124" width="11.5" style="12" customWidth="1"/>
    <col min="5125" max="5125" width="9" style="12"/>
    <col min="5126" max="5126" width="7.25" style="12" bestFit="1" customWidth="1"/>
    <col min="5127" max="5128" width="13" style="12" bestFit="1" customWidth="1"/>
    <col min="5129" max="5377" width="9" style="12"/>
    <col min="5378" max="5378" width="10.625" style="12" customWidth="1"/>
    <col min="5379" max="5379" width="26.625" style="12" customWidth="1"/>
    <col min="5380" max="5380" width="11.5" style="12" customWidth="1"/>
    <col min="5381" max="5381" width="9" style="12"/>
    <col min="5382" max="5382" width="7.25" style="12" bestFit="1" customWidth="1"/>
    <col min="5383" max="5384" width="13" style="12" bestFit="1" customWidth="1"/>
    <col min="5385" max="5633" width="9" style="12"/>
    <col min="5634" max="5634" width="10.625" style="12" customWidth="1"/>
    <col min="5635" max="5635" width="26.625" style="12" customWidth="1"/>
    <col min="5636" max="5636" width="11.5" style="12" customWidth="1"/>
    <col min="5637" max="5637" width="9" style="12"/>
    <col min="5638" max="5638" width="7.25" style="12" bestFit="1" customWidth="1"/>
    <col min="5639" max="5640" width="13" style="12" bestFit="1" customWidth="1"/>
    <col min="5641" max="5889" width="9" style="12"/>
    <col min="5890" max="5890" width="10.625" style="12" customWidth="1"/>
    <col min="5891" max="5891" width="26.625" style="12" customWidth="1"/>
    <col min="5892" max="5892" width="11.5" style="12" customWidth="1"/>
    <col min="5893" max="5893" width="9" style="12"/>
    <col min="5894" max="5894" width="7.25" style="12" bestFit="1" customWidth="1"/>
    <col min="5895" max="5896" width="13" style="12" bestFit="1" customWidth="1"/>
    <col min="5897" max="6145" width="9" style="12"/>
    <col min="6146" max="6146" width="10.625" style="12" customWidth="1"/>
    <col min="6147" max="6147" width="26.625" style="12" customWidth="1"/>
    <col min="6148" max="6148" width="11.5" style="12" customWidth="1"/>
    <col min="6149" max="6149" width="9" style="12"/>
    <col min="6150" max="6150" width="7.25" style="12" bestFit="1" customWidth="1"/>
    <col min="6151" max="6152" width="13" style="12" bestFit="1" customWidth="1"/>
    <col min="6153" max="6401" width="9" style="12"/>
    <col min="6402" max="6402" width="10.625" style="12" customWidth="1"/>
    <col min="6403" max="6403" width="26.625" style="12" customWidth="1"/>
    <col min="6404" max="6404" width="11.5" style="12" customWidth="1"/>
    <col min="6405" max="6405" width="9" style="12"/>
    <col min="6406" max="6406" width="7.25" style="12" bestFit="1" customWidth="1"/>
    <col min="6407" max="6408" width="13" style="12" bestFit="1" customWidth="1"/>
    <col min="6409" max="6657" width="9" style="12"/>
    <col min="6658" max="6658" width="10.625" style="12" customWidth="1"/>
    <col min="6659" max="6659" width="26.625" style="12" customWidth="1"/>
    <col min="6660" max="6660" width="11.5" style="12" customWidth="1"/>
    <col min="6661" max="6661" width="9" style="12"/>
    <col min="6662" max="6662" width="7.25" style="12" bestFit="1" customWidth="1"/>
    <col min="6663" max="6664" width="13" style="12" bestFit="1" customWidth="1"/>
    <col min="6665" max="6913" width="9" style="12"/>
    <col min="6914" max="6914" width="10.625" style="12" customWidth="1"/>
    <col min="6915" max="6915" width="26.625" style="12" customWidth="1"/>
    <col min="6916" max="6916" width="11.5" style="12" customWidth="1"/>
    <col min="6917" max="6917" width="9" style="12"/>
    <col min="6918" max="6918" width="7.25" style="12" bestFit="1" customWidth="1"/>
    <col min="6919" max="6920" width="13" style="12" bestFit="1" customWidth="1"/>
    <col min="6921" max="7169" width="9" style="12"/>
    <col min="7170" max="7170" width="10.625" style="12" customWidth="1"/>
    <col min="7171" max="7171" width="26.625" style="12" customWidth="1"/>
    <col min="7172" max="7172" width="11.5" style="12" customWidth="1"/>
    <col min="7173" max="7173" width="9" style="12"/>
    <col min="7174" max="7174" width="7.25" style="12" bestFit="1" customWidth="1"/>
    <col min="7175" max="7176" width="13" style="12" bestFit="1" customWidth="1"/>
    <col min="7177" max="7425" width="9" style="12"/>
    <col min="7426" max="7426" width="10.625" style="12" customWidth="1"/>
    <col min="7427" max="7427" width="26.625" style="12" customWidth="1"/>
    <col min="7428" max="7428" width="11.5" style="12" customWidth="1"/>
    <col min="7429" max="7429" width="9" style="12"/>
    <col min="7430" max="7430" width="7.25" style="12" bestFit="1" customWidth="1"/>
    <col min="7431" max="7432" width="13" style="12" bestFit="1" customWidth="1"/>
    <col min="7433" max="7681" width="9" style="12"/>
    <col min="7682" max="7682" width="10.625" style="12" customWidth="1"/>
    <col min="7683" max="7683" width="26.625" style="12" customWidth="1"/>
    <col min="7684" max="7684" width="11.5" style="12" customWidth="1"/>
    <col min="7685" max="7685" width="9" style="12"/>
    <col min="7686" max="7686" width="7.25" style="12" bestFit="1" customWidth="1"/>
    <col min="7687" max="7688" width="13" style="12" bestFit="1" customWidth="1"/>
    <col min="7689" max="7937" width="9" style="12"/>
    <col min="7938" max="7938" width="10.625" style="12" customWidth="1"/>
    <col min="7939" max="7939" width="26.625" style="12" customWidth="1"/>
    <col min="7940" max="7940" width="11.5" style="12" customWidth="1"/>
    <col min="7941" max="7941" width="9" style="12"/>
    <col min="7942" max="7942" width="7.25" style="12" bestFit="1" customWidth="1"/>
    <col min="7943" max="7944" width="13" style="12" bestFit="1" customWidth="1"/>
    <col min="7945" max="8193" width="9" style="12"/>
    <col min="8194" max="8194" width="10.625" style="12" customWidth="1"/>
    <col min="8195" max="8195" width="26.625" style="12" customWidth="1"/>
    <col min="8196" max="8196" width="11.5" style="12" customWidth="1"/>
    <col min="8197" max="8197" width="9" style="12"/>
    <col min="8198" max="8198" width="7.25" style="12" bestFit="1" customWidth="1"/>
    <col min="8199" max="8200" width="13" style="12" bestFit="1" customWidth="1"/>
    <col min="8201" max="8449" width="9" style="12"/>
    <col min="8450" max="8450" width="10.625" style="12" customWidth="1"/>
    <col min="8451" max="8451" width="26.625" style="12" customWidth="1"/>
    <col min="8452" max="8452" width="11.5" style="12" customWidth="1"/>
    <col min="8453" max="8453" width="9" style="12"/>
    <col min="8454" max="8454" width="7.25" style="12" bestFit="1" customWidth="1"/>
    <col min="8455" max="8456" width="13" style="12" bestFit="1" customWidth="1"/>
    <col min="8457" max="8705" width="9" style="12"/>
    <col min="8706" max="8706" width="10.625" style="12" customWidth="1"/>
    <col min="8707" max="8707" width="26.625" style="12" customWidth="1"/>
    <col min="8708" max="8708" width="11.5" style="12" customWidth="1"/>
    <col min="8709" max="8709" width="9" style="12"/>
    <col min="8710" max="8710" width="7.25" style="12" bestFit="1" customWidth="1"/>
    <col min="8711" max="8712" width="13" style="12" bestFit="1" customWidth="1"/>
    <col min="8713" max="8961" width="9" style="12"/>
    <col min="8962" max="8962" width="10.625" style="12" customWidth="1"/>
    <col min="8963" max="8963" width="26.625" style="12" customWidth="1"/>
    <col min="8964" max="8964" width="11.5" style="12" customWidth="1"/>
    <col min="8965" max="8965" width="9" style="12"/>
    <col min="8966" max="8966" width="7.25" style="12" bestFit="1" customWidth="1"/>
    <col min="8967" max="8968" width="13" style="12" bestFit="1" customWidth="1"/>
    <col min="8969" max="9217" width="9" style="12"/>
    <col min="9218" max="9218" width="10.625" style="12" customWidth="1"/>
    <col min="9219" max="9219" width="26.625" style="12" customWidth="1"/>
    <col min="9220" max="9220" width="11.5" style="12" customWidth="1"/>
    <col min="9221" max="9221" width="9" style="12"/>
    <col min="9222" max="9222" width="7.25" style="12" bestFit="1" customWidth="1"/>
    <col min="9223" max="9224" width="13" style="12" bestFit="1" customWidth="1"/>
    <col min="9225" max="9473" width="9" style="12"/>
    <col min="9474" max="9474" width="10.625" style="12" customWidth="1"/>
    <col min="9475" max="9475" width="26.625" style="12" customWidth="1"/>
    <col min="9476" max="9476" width="11.5" style="12" customWidth="1"/>
    <col min="9477" max="9477" width="9" style="12"/>
    <col min="9478" max="9478" width="7.25" style="12" bestFit="1" customWidth="1"/>
    <col min="9479" max="9480" width="13" style="12" bestFit="1" customWidth="1"/>
    <col min="9481" max="9729" width="9" style="12"/>
    <col min="9730" max="9730" width="10.625" style="12" customWidth="1"/>
    <col min="9731" max="9731" width="26.625" style="12" customWidth="1"/>
    <col min="9732" max="9732" width="11.5" style="12" customWidth="1"/>
    <col min="9733" max="9733" width="9" style="12"/>
    <col min="9734" max="9734" width="7.25" style="12" bestFit="1" customWidth="1"/>
    <col min="9735" max="9736" width="13" style="12" bestFit="1" customWidth="1"/>
    <col min="9737" max="9985" width="9" style="12"/>
    <col min="9986" max="9986" width="10.625" style="12" customWidth="1"/>
    <col min="9987" max="9987" width="26.625" style="12" customWidth="1"/>
    <col min="9988" max="9988" width="11.5" style="12" customWidth="1"/>
    <col min="9989" max="9989" width="9" style="12"/>
    <col min="9990" max="9990" width="7.25" style="12" bestFit="1" customWidth="1"/>
    <col min="9991" max="9992" width="13" style="12" bestFit="1" customWidth="1"/>
    <col min="9993" max="10241" width="9" style="12"/>
    <col min="10242" max="10242" width="10.625" style="12" customWidth="1"/>
    <col min="10243" max="10243" width="26.625" style="12" customWidth="1"/>
    <col min="10244" max="10244" width="11.5" style="12" customWidth="1"/>
    <col min="10245" max="10245" width="9" style="12"/>
    <col min="10246" max="10246" width="7.25" style="12" bestFit="1" customWidth="1"/>
    <col min="10247" max="10248" width="13" style="12" bestFit="1" customWidth="1"/>
    <col min="10249" max="10497" width="9" style="12"/>
    <col min="10498" max="10498" width="10.625" style="12" customWidth="1"/>
    <col min="10499" max="10499" width="26.625" style="12" customWidth="1"/>
    <col min="10500" max="10500" width="11.5" style="12" customWidth="1"/>
    <col min="10501" max="10501" width="9" style="12"/>
    <col min="10502" max="10502" width="7.25" style="12" bestFit="1" customWidth="1"/>
    <col min="10503" max="10504" width="13" style="12" bestFit="1" customWidth="1"/>
    <col min="10505" max="10753" width="9" style="12"/>
    <col min="10754" max="10754" width="10.625" style="12" customWidth="1"/>
    <col min="10755" max="10755" width="26.625" style="12" customWidth="1"/>
    <col min="10756" max="10756" width="11.5" style="12" customWidth="1"/>
    <col min="10757" max="10757" width="9" style="12"/>
    <col min="10758" max="10758" width="7.25" style="12" bestFit="1" customWidth="1"/>
    <col min="10759" max="10760" width="13" style="12" bestFit="1" customWidth="1"/>
    <col min="10761" max="11009" width="9" style="12"/>
    <col min="11010" max="11010" width="10.625" style="12" customWidth="1"/>
    <col min="11011" max="11011" width="26.625" style="12" customWidth="1"/>
    <col min="11012" max="11012" width="11.5" style="12" customWidth="1"/>
    <col min="11013" max="11013" width="9" style="12"/>
    <col min="11014" max="11014" width="7.25" style="12" bestFit="1" customWidth="1"/>
    <col min="11015" max="11016" width="13" style="12" bestFit="1" customWidth="1"/>
    <col min="11017" max="11265" width="9" style="12"/>
    <col min="11266" max="11266" width="10.625" style="12" customWidth="1"/>
    <col min="11267" max="11267" width="26.625" style="12" customWidth="1"/>
    <col min="11268" max="11268" width="11.5" style="12" customWidth="1"/>
    <col min="11269" max="11269" width="9" style="12"/>
    <col min="11270" max="11270" width="7.25" style="12" bestFit="1" customWidth="1"/>
    <col min="11271" max="11272" width="13" style="12" bestFit="1" customWidth="1"/>
    <col min="11273" max="11521" width="9" style="12"/>
    <col min="11522" max="11522" width="10.625" style="12" customWidth="1"/>
    <col min="11523" max="11523" width="26.625" style="12" customWidth="1"/>
    <col min="11524" max="11524" width="11.5" style="12" customWidth="1"/>
    <col min="11525" max="11525" width="9" style="12"/>
    <col min="11526" max="11526" width="7.25" style="12" bestFit="1" customWidth="1"/>
    <col min="11527" max="11528" width="13" style="12" bestFit="1" customWidth="1"/>
    <col min="11529" max="11777" width="9" style="12"/>
    <col min="11778" max="11778" width="10.625" style="12" customWidth="1"/>
    <col min="11779" max="11779" width="26.625" style="12" customWidth="1"/>
    <col min="11780" max="11780" width="11.5" style="12" customWidth="1"/>
    <col min="11781" max="11781" width="9" style="12"/>
    <col min="11782" max="11782" width="7.25" style="12" bestFit="1" customWidth="1"/>
    <col min="11783" max="11784" width="13" style="12" bestFit="1" customWidth="1"/>
    <col min="11785" max="12033" width="9" style="12"/>
    <col min="12034" max="12034" width="10.625" style="12" customWidth="1"/>
    <col min="12035" max="12035" width="26.625" style="12" customWidth="1"/>
    <col min="12036" max="12036" width="11.5" style="12" customWidth="1"/>
    <col min="12037" max="12037" width="9" style="12"/>
    <col min="12038" max="12038" width="7.25" style="12" bestFit="1" customWidth="1"/>
    <col min="12039" max="12040" width="13" style="12" bestFit="1" customWidth="1"/>
    <col min="12041" max="12289" width="9" style="12"/>
    <col min="12290" max="12290" width="10.625" style="12" customWidth="1"/>
    <col min="12291" max="12291" width="26.625" style="12" customWidth="1"/>
    <col min="12292" max="12292" width="11.5" style="12" customWidth="1"/>
    <col min="12293" max="12293" width="9" style="12"/>
    <col min="12294" max="12294" width="7.25" style="12" bestFit="1" customWidth="1"/>
    <col min="12295" max="12296" width="13" style="12" bestFit="1" customWidth="1"/>
    <col min="12297" max="12545" width="9" style="12"/>
    <col min="12546" max="12546" width="10.625" style="12" customWidth="1"/>
    <col min="12547" max="12547" width="26.625" style="12" customWidth="1"/>
    <col min="12548" max="12548" width="11.5" style="12" customWidth="1"/>
    <col min="12549" max="12549" width="9" style="12"/>
    <col min="12550" max="12550" width="7.25" style="12" bestFit="1" customWidth="1"/>
    <col min="12551" max="12552" width="13" style="12" bestFit="1" customWidth="1"/>
    <col min="12553" max="12801" width="9" style="12"/>
    <col min="12802" max="12802" width="10.625" style="12" customWidth="1"/>
    <col min="12803" max="12803" width="26.625" style="12" customWidth="1"/>
    <col min="12804" max="12804" width="11.5" style="12" customWidth="1"/>
    <col min="12805" max="12805" width="9" style="12"/>
    <col min="12806" max="12806" width="7.25" style="12" bestFit="1" customWidth="1"/>
    <col min="12807" max="12808" width="13" style="12" bestFit="1" customWidth="1"/>
    <col min="12809" max="13057" width="9" style="12"/>
    <col min="13058" max="13058" width="10.625" style="12" customWidth="1"/>
    <col min="13059" max="13059" width="26.625" style="12" customWidth="1"/>
    <col min="13060" max="13060" width="11.5" style="12" customWidth="1"/>
    <col min="13061" max="13061" width="9" style="12"/>
    <col min="13062" max="13062" width="7.25" style="12" bestFit="1" customWidth="1"/>
    <col min="13063" max="13064" width="13" style="12" bestFit="1" customWidth="1"/>
    <col min="13065" max="13313" width="9" style="12"/>
    <col min="13314" max="13314" width="10.625" style="12" customWidth="1"/>
    <col min="13315" max="13315" width="26.625" style="12" customWidth="1"/>
    <col min="13316" max="13316" width="11.5" style="12" customWidth="1"/>
    <col min="13317" max="13317" width="9" style="12"/>
    <col min="13318" max="13318" width="7.25" style="12" bestFit="1" customWidth="1"/>
    <col min="13319" max="13320" width="13" style="12" bestFit="1" customWidth="1"/>
    <col min="13321" max="13569" width="9" style="12"/>
    <col min="13570" max="13570" width="10.625" style="12" customWidth="1"/>
    <col min="13571" max="13571" width="26.625" style="12" customWidth="1"/>
    <col min="13572" max="13572" width="11.5" style="12" customWidth="1"/>
    <col min="13573" max="13573" width="9" style="12"/>
    <col min="13574" max="13574" width="7.25" style="12" bestFit="1" customWidth="1"/>
    <col min="13575" max="13576" width="13" style="12" bestFit="1" customWidth="1"/>
    <col min="13577" max="13825" width="9" style="12"/>
    <col min="13826" max="13826" width="10.625" style="12" customWidth="1"/>
    <col min="13827" max="13827" width="26.625" style="12" customWidth="1"/>
    <col min="13828" max="13828" width="11.5" style="12" customWidth="1"/>
    <col min="13829" max="13829" width="9" style="12"/>
    <col min="13830" max="13830" width="7.25" style="12" bestFit="1" customWidth="1"/>
    <col min="13831" max="13832" width="13" style="12" bestFit="1" customWidth="1"/>
    <col min="13833" max="14081" width="9" style="12"/>
    <col min="14082" max="14082" width="10.625" style="12" customWidth="1"/>
    <col min="14083" max="14083" width="26.625" style="12" customWidth="1"/>
    <col min="14084" max="14084" width="11.5" style="12" customWidth="1"/>
    <col min="14085" max="14085" width="9" style="12"/>
    <col min="14086" max="14086" width="7.25" style="12" bestFit="1" customWidth="1"/>
    <col min="14087" max="14088" width="13" style="12" bestFit="1" customWidth="1"/>
    <col min="14089" max="14337" width="9" style="12"/>
    <col min="14338" max="14338" width="10.625" style="12" customWidth="1"/>
    <col min="14339" max="14339" width="26.625" style="12" customWidth="1"/>
    <col min="14340" max="14340" width="11.5" style="12" customWidth="1"/>
    <col min="14341" max="14341" width="9" style="12"/>
    <col min="14342" max="14342" width="7.25" style="12" bestFit="1" customWidth="1"/>
    <col min="14343" max="14344" width="13" style="12" bestFit="1" customWidth="1"/>
    <col min="14345" max="14593" width="9" style="12"/>
    <col min="14594" max="14594" width="10.625" style="12" customWidth="1"/>
    <col min="14595" max="14595" width="26.625" style="12" customWidth="1"/>
    <col min="14596" max="14596" width="11.5" style="12" customWidth="1"/>
    <col min="14597" max="14597" width="9" style="12"/>
    <col min="14598" max="14598" width="7.25" style="12" bestFit="1" customWidth="1"/>
    <col min="14599" max="14600" width="13" style="12" bestFit="1" customWidth="1"/>
    <col min="14601" max="14849" width="9" style="12"/>
    <col min="14850" max="14850" width="10.625" style="12" customWidth="1"/>
    <col min="14851" max="14851" width="26.625" style="12" customWidth="1"/>
    <col min="14852" max="14852" width="11.5" style="12" customWidth="1"/>
    <col min="14853" max="14853" width="9" style="12"/>
    <col min="14854" max="14854" width="7.25" style="12" bestFit="1" customWidth="1"/>
    <col min="14855" max="14856" width="13" style="12" bestFit="1" customWidth="1"/>
    <col min="14857" max="15105" width="9" style="12"/>
    <col min="15106" max="15106" width="10.625" style="12" customWidth="1"/>
    <col min="15107" max="15107" width="26.625" style="12" customWidth="1"/>
    <col min="15108" max="15108" width="11.5" style="12" customWidth="1"/>
    <col min="15109" max="15109" width="9" style="12"/>
    <col min="15110" max="15110" width="7.25" style="12" bestFit="1" customWidth="1"/>
    <col min="15111" max="15112" width="13" style="12" bestFit="1" customWidth="1"/>
    <col min="15113" max="15361" width="9" style="12"/>
    <col min="15362" max="15362" width="10.625" style="12" customWidth="1"/>
    <col min="15363" max="15363" width="26.625" style="12" customWidth="1"/>
    <col min="15364" max="15364" width="11.5" style="12" customWidth="1"/>
    <col min="15365" max="15365" width="9" style="12"/>
    <col min="15366" max="15366" width="7.25" style="12" bestFit="1" customWidth="1"/>
    <col min="15367" max="15368" width="13" style="12" bestFit="1" customWidth="1"/>
    <col min="15369" max="15617" width="9" style="12"/>
    <col min="15618" max="15618" width="10.625" style="12" customWidth="1"/>
    <col min="15619" max="15619" width="26.625" style="12" customWidth="1"/>
    <col min="15620" max="15620" width="11.5" style="12" customWidth="1"/>
    <col min="15621" max="15621" width="9" style="12"/>
    <col min="15622" max="15622" width="7.25" style="12" bestFit="1" customWidth="1"/>
    <col min="15623" max="15624" width="13" style="12" bestFit="1" customWidth="1"/>
    <col min="15625" max="15873" width="9" style="12"/>
    <col min="15874" max="15874" width="10.625" style="12" customWidth="1"/>
    <col min="15875" max="15875" width="26.625" style="12" customWidth="1"/>
    <col min="15876" max="15876" width="11.5" style="12" customWidth="1"/>
    <col min="15877" max="15877" width="9" style="12"/>
    <col min="15878" max="15878" width="7.25" style="12" bestFit="1" customWidth="1"/>
    <col min="15879" max="15880" width="13" style="12" bestFit="1" customWidth="1"/>
    <col min="15881" max="16129" width="9" style="12"/>
    <col min="16130" max="16130" width="10.625" style="12" customWidth="1"/>
    <col min="16131" max="16131" width="26.625" style="12" customWidth="1"/>
    <col min="16132" max="16132" width="11.5" style="12" customWidth="1"/>
    <col min="16133" max="16133" width="9" style="12"/>
    <col min="16134" max="16134" width="7.25" style="12" bestFit="1" customWidth="1"/>
    <col min="16135" max="16136" width="13" style="12" bestFit="1" customWidth="1"/>
    <col min="16137" max="16384" width="9" style="12"/>
  </cols>
  <sheetData>
    <row r="1" spans="1:12" x14ac:dyDescent="0.55000000000000004">
      <c r="A1" s="80" t="s">
        <v>2161</v>
      </c>
      <c r="B1" s="80"/>
      <c r="C1" s="80"/>
      <c r="D1" s="80"/>
      <c r="E1" s="80"/>
      <c r="F1" s="80"/>
      <c r="G1" s="80"/>
      <c r="H1" s="80"/>
    </row>
    <row r="2" spans="1:12" ht="72" x14ac:dyDescent="0.55000000000000004">
      <c r="A2" s="31" t="s">
        <v>542</v>
      </c>
      <c r="B2" s="31" t="s">
        <v>2124</v>
      </c>
      <c r="C2" s="31" t="s">
        <v>2125</v>
      </c>
      <c r="D2" s="32" t="s">
        <v>2126</v>
      </c>
      <c r="E2" s="33" t="s">
        <v>2127</v>
      </c>
      <c r="F2" s="33" t="s">
        <v>2128</v>
      </c>
      <c r="G2" s="34" t="s">
        <v>2129</v>
      </c>
      <c r="H2" s="34" t="s">
        <v>2130</v>
      </c>
    </row>
    <row r="3" spans="1:12" x14ac:dyDescent="0.55000000000000004">
      <c r="A3" s="35">
        <v>1</v>
      </c>
      <c r="B3" s="35">
        <v>12050100</v>
      </c>
      <c r="C3" s="36" t="s">
        <v>2131</v>
      </c>
      <c r="D3" s="37">
        <f>+E3+F3</f>
        <v>5</v>
      </c>
      <c r="E3" s="37">
        <v>5</v>
      </c>
      <c r="F3" s="37">
        <v>0</v>
      </c>
      <c r="G3" s="38">
        <v>3882870</v>
      </c>
      <c r="H3" s="39">
        <v>3477625.92</v>
      </c>
      <c r="I3" s="13"/>
      <c r="K3" s="13"/>
      <c r="L3" s="13"/>
    </row>
    <row r="4" spans="1:12" x14ac:dyDescent="0.55000000000000004">
      <c r="A4" s="31">
        <v>2</v>
      </c>
      <c r="B4" s="31">
        <v>12050200</v>
      </c>
      <c r="C4" s="40" t="s">
        <v>2132</v>
      </c>
      <c r="D4" s="37">
        <f>+E4+F4</f>
        <v>0</v>
      </c>
      <c r="E4" s="37">
        <v>0</v>
      </c>
      <c r="F4" s="37">
        <v>0</v>
      </c>
      <c r="G4" s="38">
        <v>0</v>
      </c>
      <c r="H4" s="39">
        <v>0</v>
      </c>
      <c r="I4" s="13"/>
    </row>
    <row r="5" spans="1:12" x14ac:dyDescent="0.55000000000000004">
      <c r="A5" s="31">
        <v>3</v>
      </c>
      <c r="B5" s="31">
        <v>12050300</v>
      </c>
      <c r="C5" s="40" t="s">
        <v>2133</v>
      </c>
      <c r="D5" s="37">
        <f t="shared" ref="D5:D25" si="0">+E5+F5</f>
        <v>1</v>
      </c>
      <c r="E5" s="41">
        <v>1</v>
      </c>
      <c r="F5" s="41">
        <v>0</v>
      </c>
      <c r="G5" s="34">
        <v>26075129.059999999</v>
      </c>
      <c r="H5" s="34">
        <v>25802622.59</v>
      </c>
      <c r="I5" s="13"/>
    </row>
    <row r="6" spans="1:12" x14ac:dyDescent="0.55000000000000004">
      <c r="A6" s="31">
        <v>4</v>
      </c>
      <c r="B6" s="31">
        <v>12050400</v>
      </c>
      <c r="C6" s="40" t="s">
        <v>2134</v>
      </c>
      <c r="D6" s="37">
        <f t="shared" si="0"/>
        <v>0</v>
      </c>
      <c r="E6" s="41">
        <v>0</v>
      </c>
      <c r="F6" s="41">
        <v>0</v>
      </c>
      <c r="G6" s="34">
        <v>0</v>
      </c>
      <c r="H6" s="34">
        <v>0</v>
      </c>
      <c r="I6" s="13"/>
    </row>
    <row r="7" spans="1:12" x14ac:dyDescent="0.55000000000000004">
      <c r="A7" s="31">
        <v>5</v>
      </c>
      <c r="B7" s="31">
        <v>12050800</v>
      </c>
      <c r="C7" s="40" t="s">
        <v>2135</v>
      </c>
      <c r="D7" s="37">
        <f t="shared" si="0"/>
        <v>0</v>
      </c>
      <c r="E7" s="41">
        <v>0</v>
      </c>
      <c r="F7" s="41">
        <v>0</v>
      </c>
      <c r="G7" s="42">
        <v>0</v>
      </c>
      <c r="H7" s="42">
        <v>0</v>
      </c>
      <c r="I7" s="13"/>
    </row>
    <row r="8" spans="1:12" x14ac:dyDescent="0.55000000000000004">
      <c r="A8" s="31">
        <v>6</v>
      </c>
      <c r="B8" s="31">
        <v>12060100</v>
      </c>
      <c r="C8" s="40" t="s">
        <v>2136</v>
      </c>
      <c r="D8" s="37">
        <f t="shared" si="0"/>
        <v>0</v>
      </c>
      <c r="E8" s="41">
        <v>0</v>
      </c>
      <c r="F8" s="41">
        <v>0</v>
      </c>
      <c r="G8" s="34">
        <v>0</v>
      </c>
      <c r="H8" s="34">
        <v>0</v>
      </c>
      <c r="I8" s="13"/>
    </row>
    <row r="9" spans="1:12" x14ac:dyDescent="0.55000000000000004">
      <c r="A9" s="31">
        <v>7</v>
      </c>
      <c r="B9" s="31">
        <v>12060200</v>
      </c>
      <c r="C9" s="40" t="s">
        <v>2137</v>
      </c>
      <c r="D9" s="37">
        <f t="shared" si="0"/>
        <v>6</v>
      </c>
      <c r="E9" s="41">
        <v>2</v>
      </c>
      <c r="F9" s="41">
        <v>4</v>
      </c>
      <c r="G9" s="34">
        <v>182624105</v>
      </c>
      <c r="H9" s="34">
        <v>129781530.78</v>
      </c>
      <c r="I9" s="13"/>
      <c r="K9" s="13"/>
      <c r="L9" s="13"/>
    </row>
    <row r="10" spans="1:12" x14ac:dyDescent="0.55000000000000004">
      <c r="A10" s="31">
        <v>8</v>
      </c>
      <c r="B10" s="31">
        <v>12060300</v>
      </c>
      <c r="C10" s="40" t="s">
        <v>2138</v>
      </c>
      <c r="D10" s="37">
        <f t="shared" si="0"/>
        <v>14</v>
      </c>
      <c r="E10" s="41">
        <v>0</v>
      </c>
      <c r="F10" s="41">
        <v>14</v>
      </c>
      <c r="G10" s="34">
        <v>285908</v>
      </c>
      <c r="H10" s="34">
        <v>14</v>
      </c>
      <c r="I10" s="13"/>
      <c r="K10" s="13"/>
      <c r="L10" s="13"/>
    </row>
    <row r="11" spans="1:12" x14ac:dyDescent="0.55000000000000004">
      <c r="A11" s="31">
        <v>9</v>
      </c>
      <c r="B11" s="31">
        <v>12060400</v>
      </c>
      <c r="C11" s="40" t="s">
        <v>2139</v>
      </c>
      <c r="D11" s="37">
        <f t="shared" si="0"/>
        <v>0</v>
      </c>
      <c r="E11" s="41">
        <v>0</v>
      </c>
      <c r="F11" s="41">
        <v>0</v>
      </c>
      <c r="G11" s="34">
        <v>0</v>
      </c>
      <c r="H11" s="34">
        <v>0</v>
      </c>
      <c r="I11" s="13"/>
    </row>
    <row r="12" spans="1:12" x14ac:dyDescent="0.55000000000000004">
      <c r="A12" s="31">
        <v>10</v>
      </c>
      <c r="B12" s="31">
        <v>12060500</v>
      </c>
      <c r="C12" s="40" t="s">
        <v>2140</v>
      </c>
      <c r="D12" s="37">
        <f t="shared" si="0"/>
        <v>0</v>
      </c>
      <c r="E12" s="41">
        <v>0</v>
      </c>
      <c r="F12" s="41">
        <v>0</v>
      </c>
      <c r="G12" s="34">
        <v>0</v>
      </c>
      <c r="H12" s="34">
        <v>0</v>
      </c>
      <c r="I12" s="13"/>
    </row>
    <row r="13" spans="1:12" x14ac:dyDescent="0.55000000000000004">
      <c r="A13" s="31">
        <v>11</v>
      </c>
      <c r="B13" s="31">
        <v>12060600</v>
      </c>
      <c r="C13" s="40" t="s">
        <v>2141</v>
      </c>
      <c r="D13" s="37">
        <f t="shared" si="0"/>
        <v>0</v>
      </c>
      <c r="E13" s="41">
        <v>0</v>
      </c>
      <c r="F13" s="41">
        <v>0</v>
      </c>
      <c r="G13" s="34">
        <v>0</v>
      </c>
      <c r="H13" s="34">
        <v>0</v>
      </c>
      <c r="I13" s="13"/>
    </row>
    <row r="14" spans="1:12" x14ac:dyDescent="0.55000000000000004">
      <c r="A14" s="31">
        <v>12</v>
      </c>
      <c r="B14" s="31">
        <v>12060700</v>
      </c>
      <c r="C14" s="40" t="s">
        <v>2142</v>
      </c>
      <c r="D14" s="37">
        <f t="shared" si="0"/>
        <v>0</v>
      </c>
      <c r="E14" s="41">
        <v>0</v>
      </c>
      <c r="F14" s="41">
        <v>0</v>
      </c>
      <c r="G14" s="34">
        <v>0</v>
      </c>
      <c r="H14" s="34">
        <v>0</v>
      </c>
      <c r="I14" s="13"/>
    </row>
    <row r="15" spans="1:12" x14ac:dyDescent="0.55000000000000004">
      <c r="A15" s="31">
        <v>13</v>
      </c>
      <c r="B15" s="31">
        <v>12060800</v>
      </c>
      <c r="C15" s="40" t="s">
        <v>2143</v>
      </c>
      <c r="D15" s="37">
        <f t="shared" si="0"/>
        <v>0</v>
      </c>
      <c r="E15" s="41">
        <v>0</v>
      </c>
      <c r="F15" s="41">
        <v>0</v>
      </c>
      <c r="G15" s="34">
        <v>0</v>
      </c>
      <c r="H15" s="34">
        <v>0</v>
      </c>
      <c r="I15" s="13"/>
    </row>
    <row r="16" spans="1:12" x14ac:dyDescent="0.55000000000000004">
      <c r="A16" s="31">
        <v>14</v>
      </c>
      <c r="B16" s="31">
        <v>12060900</v>
      </c>
      <c r="C16" s="40" t="s">
        <v>2144</v>
      </c>
      <c r="D16" s="37">
        <f t="shared" si="0"/>
        <v>0</v>
      </c>
      <c r="E16" s="41">
        <v>0</v>
      </c>
      <c r="F16" s="41">
        <v>0</v>
      </c>
      <c r="G16" s="34">
        <v>0</v>
      </c>
      <c r="H16" s="34">
        <v>0</v>
      </c>
      <c r="I16" s="13"/>
    </row>
    <row r="17" spans="1:9" x14ac:dyDescent="0.55000000000000004">
      <c r="A17" s="31">
        <v>15</v>
      </c>
      <c r="B17" s="31">
        <v>12061000</v>
      </c>
      <c r="C17" s="40" t="s">
        <v>2145</v>
      </c>
      <c r="D17" s="37">
        <f t="shared" si="0"/>
        <v>3</v>
      </c>
      <c r="E17" s="41">
        <v>0</v>
      </c>
      <c r="F17" s="41">
        <v>3</v>
      </c>
      <c r="G17" s="34">
        <v>66000</v>
      </c>
      <c r="H17" s="34">
        <v>3</v>
      </c>
      <c r="I17" s="13"/>
    </row>
    <row r="18" spans="1:9" x14ac:dyDescent="0.55000000000000004">
      <c r="A18" s="31">
        <v>16</v>
      </c>
      <c r="B18" s="31">
        <v>12061100</v>
      </c>
      <c r="C18" s="40" t="s">
        <v>2146</v>
      </c>
      <c r="D18" s="37">
        <f t="shared" si="0"/>
        <v>0</v>
      </c>
      <c r="E18" s="41">
        <v>0</v>
      </c>
      <c r="F18" s="41">
        <v>0</v>
      </c>
      <c r="G18" s="42">
        <v>0</v>
      </c>
      <c r="H18" s="42">
        <v>0</v>
      </c>
      <c r="I18" s="13"/>
    </row>
    <row r="19" spans="1:9" x14ac:dyDescent="0.55000000000000004">
      <c r="A19" s="31">
        <v>17</v>
      </c>
      <c r="B19" s="31">
        <v>12061200</v>
      </c>
      <c r="C19" s="40" t="s">
        <v>2147</v>
      </c>
      <c r="D19" s="37">
        <f t="shared" si="0"/>
        <v>0</v>
      </c>
      <c r="E19" s="41">
        <v>0</v>
      </c>
      <c r="F19" s="41">
        <v>0</v>
      </c>
      <c r="G19" s="42">
        <v>0</v>
      </c>
      <c r="H19" s="42">
        <v>0</v>
      </c>
      <c r="I19" s="13"/>
    </row>
    <row r="20" spans="1:9" x14ac:dyDescent="0.55000000000000004">
      <c r="A20" s="31">
        <v>18</v>
      </c>
      <c r="B20" s="31">
        <v>12061300</v>
      </c>
      <c r="C20" s="40" t="s">
        <v>2148</v>
      </c>
      <c r="D20" s="37">
        <f t="shared" si="0"/>
        <v>0</v>
      </c>
      <c r="E20" s="41">
        <v>0</v>
      </c>
      <c r="F20" s="41">
        <v>0</v>
      </c>
      <c r="G20" s="42">
        <v>0</v>
      </c>
      <c r="H20" s="42">
        <v>0</v>
      </c>
      <c r="I20" s="13"/>
    </row>
    <row r="21" spans="1:9" x14ac:dyDescent="0.55000000000000004">
      <c r="A21" s="31">
        <v>19</v>
      </c>
      <c r="B21" s="31">
        <v>12061400</v>
      </c>
      <c r="C21" s="40" t="s">
        <v>2149</v>
      </c>
      <c r="D21" s="37">
        <f t="shared" si="0"/>
        <v>0</v>
      </c>
      <c r="E21" s="41">
        <v>0</v>
      </c>
      <c r="F21" s="41">
        <v>0</v>
      </c>
      <c r="G21" s="42">
        <v>0</v>
      </c>
      <c r="H21" s="42">
        <v>0</v>
      </c>
      <c r="I21" s="13"/>
    </row>
    <row r="22" spans="1:9" x14ac:dyDescent="0.55000000000000004">
      <c r="A22" s="31">
        <v>20</v>
      </c>
      <c r="B22" s="31">
        <v>12061500</v>
      </c>
      <c r="C22" s="40" t="s">
        <v>2150</v>
      </c>
      <c r="D22" s="37">
        <f t="shared" si="0"/>
        <v>0</v>
      </c>
      <c r="E22" s="41">
        <v>0</v>
      </c>
      <c r="F22" s="41">
        <v>0</v>
      </c>
      <c r="G22" s="34">
        <v>0</v>
      </c>
      <c r="H22" s="34">
        <v>0</v>
      </c>
      <c r="I22" s="13"/>
    </row>
    <row r="23" spans="1:9" x14ac:dyDescent="0.55000000000000004">
      <c r="A23" s="31">
        <v>21</v>
      </c>
      <c r="B23" s="31">
        <v>12061600</v>
      </c>
      <c r="C23" s="40" t="s">
        <v>2151</v>
      </c>
      <c r="D23" s="37">
        <f t="shared" si="0"/>
        <v>0</v>
      </c>
      <c r="E23" s="41">
        <v>0</v>
      </c>
      <c r="F23" s="41">
        <v>0</v>
      </c>
      <c r="G23" s="34">
        <v>0</v>
      </c>
      <c r="H23" s="34">
        <v>0</v>
      </c>
      <c r="I23" s="13"/>
    </row>
    <row r="24" spans="1:9" x14ac:dyDescent="0.55000000000000004">
      <c r="A24" s="31">
        <v>22</v>
      </c>
      <c r="B24" s="31">
        <v>12090100</v>
      </c>
      <c r="C24" s="40" t="s">
        <v>2152</v>
      </c>
      <c r="D24" s="37">
        <f t="shared" si="0"/>
        <v>0</v>
      </c>
      <c r="E24" s="41">
        <v>0</v>
      </c>
      <c r="F24" s="41">
        <v>0</v>
      </c>
      <c r="G24" s="55">
        <v>0</v>
      </c>
      <c r="H24" s="34">
        <v>0</v>
      </c>
      <c r="I24" s="13"/>
    </row>
    <row r="25" spans="1:9" x14ac:dyDescent="0.55000000000000004">
      <c r="A25" s="31">
        <v>23</v>
      </c>
      <c r="B25" s="31">
        <v>12091200</v>
      </c>
      <c r="C25" s="40" t="s">
        <v>2153</v>
      </c>
      <c r="D25" s="37">
        <f t="shared" si="0"/>
        <v>0</v>
      </c>
      <c r="E25" s="41">
        <v>0</v>
      </c>
      <c r="F25" s="41">
        <v>0</v>
      </c>
      <c r="G25" s="42">
        <v>0</v>
      </c>
      <c r="H25" s="42">
        <v>0</v>
      </c>
      <c r="I25" s="13"/>
    </row>
    <row r="26" spans="1:9" x14ac:dyDescent="0.55000000000000004">
      <c r="A26" s="64"/>
      <c r="B26" s="64"/>
      <c r="C26" s="64"/>
      <c r="D26" s="82" t="s">
        <v>2155</v>
      </c>
      <c r="E26" s="83"/>
      <c r="F26" s="84"/>
      <c r="G26" s="56">
        <f>SUM(G3:G25)</f>
        <v>212934012.06</v>
      </c>
      <c r="H26" s="56">
        <f>SUM(H3:H25)</f>
        <v>159061796.28999999</v>
      </c>
      <c r="I26" s="56"/>
    </row>
    <row r="27" spans="1:9" x14ac:dyDescent="0.55000000000000004">
      <c r="A27" s="1"/>
      <c r="B27" s="1"/>
      <c r="C27" s="1"/>
      <c r="D27" s="57"/>
    </row>
    <row r="28" spans="1:9" x14ac:dyDescent="0.55000000000000004">
      <c r="C28" s="25"/>
    </row>
    <row r="29" spans="1:9" x14ac:dyDescent="0.55000000000000004">
      <c r="A29" s="12" t="s">
        <v>2170</v>
      </c>
      <c r="B29" s="12" t="s">
        <v>2171</v>
      </c>
    </row>
    <row r="30" spans="1:9" x14ac:dyDescent="0.55000000000000004">
      <c r="B30" s="12" t="s">
        <v>2172</v>
      </c>
      <c r="D30" s="57"/>
    </row>
    <row r="31" spans="1:9" x14ac:dyDescent="0.55000000000000004">
      <c r="C31" s="25"/>
    </row>
  </sheetData>
  <mergeCells count="2">
    <mergeCell ref="A1:H1"/>
    <mergeCell ref="D26:F2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H65"/>
  <sheetViews>
    <sheetView zoomScale="85" zoomScaleNormal="85" workbookViewId="0">
      <selection activeCell="H2" sqref="H1:H1048576"/>
    </sheetView>
  </sheetViews>
  <sheetFormatPr defaultRowHeight="24" x14ac:dyDescent="0.2"/>
  <cols>
    <col min="1" max="1" width="7.125" style="27" customWidth="1"/>
    <col min="2" max="2" width="15.75" style="27" customWidth="1"/>
    <col min="3" max="3" width="4.25" style="27" bestFit="1" customWidth="1"/>
    <col min="4" max="4" width="9.625" style="27" bestFit="1" customWidth="1"/>
    <col min="5" max="5" width="26.75" style="27" bestFit="1" customWidth="1"/>
    <col min="6" max="6" width="15.5" style="27" customWidth="1"/>
    <col min="7" max="7" width="15" style="27" customWidth="1"/>
    <col min="8" max="8" width="16.125" style="27" customWidth="1"/>
    <col min="9" max="16384" width="9" style="27"/>
  </cols>
  <sheetData>
    <row r="1" spans="1:8" x14ac:dyDescent="0.2">
      <c r="A1" s="93" t="s">
        <v>858</v>
      </c>
      <c r="B1" s="93"/>
      <c r="C1" s="93"/>
      <c r="D1" s="93"/>
      <c r="E1" s="93"/>
      <c r="F1" s="93"/>
      <c r="G1" s="93"/>
      <c r="H1" s="93"/>
    </row>
    <row r="2" spans="1:8" x14ac:dyDescent="0.55000000000000004">
      <c r="H2" s="4" t="s">
        <v>546</v>
      </c>
    </row>
    <row r="3" spans="1:8" s="12" customFormat="1" x14ac:dyDescent="0.55000000000000004">
      <c r="A3" s="1" t="s">
        <v>9</v>
      </c>
      <c r="B3" s="2"/>
      <c r="C3" s="14"/>
      <c r="D3" s="1"/>
      <c r="E3" s="1"/>
      <c r="F3" s="3"/>
      <c r="G3" s="3"/>
      <c r="H3" s="3"/>
    </row>
    <row r="4" spans="1:8" s="12" customFormat="1" x14ac:dyDescent="0.55000000000000004">
      <c r="A4" s="5" t="s">
        <v>542</v>
      </c>
      <c r="B4" s="6" t="s">
        <v>0</v>
      </c>
      <c r="C4" s="5" t="s">
        <v>1</v>
      </c>
      <c r="D4" s="5" t="s">
        <v>2</v>
      </c>
      <c r="E4" s="5" t="s">
        <v>3</v>
      </c>
      <c r="F4" s="7" t="s">
        <v>4</v>
      </c>
      <c r="G4" s="7" t="s">
        <v>543</v>
      </c>
      <c r="H4" s="7" t="s">
        <v>5</v>
      </c>
    </row>
    <row r="5" spans="1:8" s="12" customFormat="1" x14ac:dyDescent="0.55000000000000004">
      <c r="A5" s="21">
        <v>1</v>
      </c>
      <c r="B5" s="6">
        <v>100000462803</v>
      </c>
      <c r="C5" s="5">
        <v>0</v>
      </c>
      <c r="D5" s="5" t="s">
        <v>859</v>
      </c>
      <c r="E5" s="5" t="s">
        <v>860</v>
      </c>
      <c r="F5" s="7">
        <v>306000</v>
      </c>
      <c r="G5" s="7">
        <v>-24914.83</v>
      </c>
      <c r="H5" s="7">
        <v>281085.17</v>
      </c>
    </row>
    <row r="6" spans="1:8" s="12" customFormat="1" x14ac:dyDescent="0.55000000000000004">
      <c r="A6" s="21">
        <v>2</v>
      </c>
      <c r="B6" s="6">
        <v>100000463474</v>
      </c>
      <c r="C6" s="5">
        <v>0</v>
      </c>
      <c r="D6" s="5" t="s">
        <v>859</v>
      </c>
      <c r="E6" s="5" t="s">
        <v>861</v>
      </c>
      <c r="F6" s="7">
        <v>495920</v>
      </c>
      <c r="G6" s="7">
        <v>-29930.400000000001</v>
      </c>
      <c r="H6" s="7">
        <v>465989.6</v>
      </c>
    </row>
    <row r="7" spans="1:8" s="12" customFormat="1" x14ac:dyDescent="0.55000000000000004">
      <c r="A7" s="21">
        <v>3</v>
      </c>
      <c r="B7" s="6">
        <v>100000463475</v>
      </c>
      <c r="C7" s="5">
        <v>0</v>
      </c>
      <c r="D7" s="5" t="s">
        <v>859</v>
      </c>
      <c r="E7" s="5" t="s">
        <v>862</v>
      </c>
      <c r="F7" s="7">
        <v>1040950</v>
      </c>
      <c r="G7" s="7">
        <v>-141895.29</v>
      </c>
      <c r="H7" s="7">
        <v>899054.71</v>
      </c>
    </row>
    <row r="8" spans="1:8" s="12" customFormat="1" x14ac:dyDescent="0.55000000000000004">
      <c r="A8" s="21">
        <v>4</v>
      </c>
      <c r="B8" s="6">
        <v>100000463476</v>
      </c>
      <c r="C8" s="5">
        <v>0</v>
      </c>
      <c r="D8" s="5" t="s">
        <v>859</v>
      </c>
      <c r="E8" s="5" t="s">
        <v>863</v>
      </c>
      <c r="F8" s="7">
        <v>1020000</v>
      </c>
      <c r="G8" s="7">
        <v>-109508.29</v>
      </c>
      <c r="H8" s="7">
        <v>910491.71</v>
      </c>
    </row>
    <row r="9" spans="1:8" s="12" customFormat="1" x14ac:dyDescent="0.55000000000000004">
      <c r="A9" s="21">
        <v>5</v>
      </c>
      <c r="B9" s="6">
        <v>100000463477</v>
      </c>
      <c r="C9" s="5">
        <v>0</v>
      </c>
      <c r="D9" s="5" t="s">
        <v>859</v>
      </c>
      <c r="E9" s="5" t="s">
        <v>864</v>
      </c>
      <c r="F9" s="7">
        <v>1020000</v>
      </c>
      <c r="G9" s="7">
        <v>-98995.27</v>
      </c>
      <c r="H9" s="7">
        <v>921004.73</v>
      </c>
    </row>
    <row r="10" spans="1:8" s="12" customFormat="1" x14ac:dyDescent="0.55000000000000004">
      <c r="A10" s="11" t="s">
        <v>8</v>
      </c>
      <c r="B10" s="86" t="str">
        <f>+A3</f>
        <v>หมวดสินทรัพย์ 12050100 อาคารพักอาศัย</v>
      </c>
      <c r="C10" s="87"/>
      <c r="D10" s="87"/>
      <c r="E10" s="88"/>
      <c r="F10" s="10">
        <f>SUM(F5:F9)</f>
        <v>3882870</v>
      </c>
      <c r="G10" s="10">
        <f>SUM(G5:G9)</f>
        <v>-405244.08</v>
      </c>
      <c r="H10" s="10">
        <f>SUM(H5:H9)</f>
        <v>3477625.92</v>
      </c>
    </row>
    <row r="11" spans="1:8" s="12" customFormat="1" x14ac:dyDescent="0.55000000000000004">
      <c r="A11" s="8"/>
      <c r="B11" s="89" t="s">
        <v>545</v>
      </c>
      <c r="C11" s="90"/>
      <c r="D11" s="90"/>
      <c r="E11" s="91"/>
      <c r="F11" s="10">
        <f>F10</f>
        <v>3882870</v>
      </c>
      <c r="G11" s="10">
        <f t="shared" ref="G11:H11" si="0">G10</f>
        <v>-405244.08</v>
      </c>
      <c r="H11" s="10">
        <f t="shared" si="0"/>
        <v>3477625.92</v>
      </c>
    </row>
    <row r="13" spans="1:8" s="12" customFormat="1" x14ac:dyDescent="0.55000000000000004">
      <c r="A13" s="1" t="s">
        <v>18</v>
      </c>
      <c r="B13" s="2"/>
      <c r="C13" s="14"/>
      <c r="D13" s="1"/>
      <c r="E13" s="1"/>
      <c r="F13" s="3"/>
      <c r="G13" s="3"/>
      <c r="H13" s="3"/>
    </row>
    <row r="14" spans="1:8" s="12" customFormat="1" x14ac:dyDescent="0.55000000000000004">
      <c r="A14" s="5" t="s">
        <v>542</v>
      </c>
      <c r="B14" s="6" t="s">
        <v>0</v>
      </c>
      <c r="C14" s="5" t="s">
        <v>1</v>
      </c>
      <c r="D14" s="5" t="s">
        <v>2</v>
      </c>
      <c r="E14" s="5" t="s">
        <v>3</v>
      </c>
      <c r="F14" s="7" t="s">
        <v>4</v>
      </c>
      <c r="G14" s="7" t="s">
        <v>543</v>
      </c>
      <c r="H14" s="7" t="s">
        <v>5</v>
      </c>
    </row>
    <row r="15" spans="1:8" s="12" customFormat="1" x14ac:dyDescent="0.55000000000000004">
      <c r="A15" s="21">
        <v>1</v>
      </c>
      <c r="B15" s="6">
        <v>100000480451</v>
      </c>
      <c r="C15" s="5">
        <v>0</v>
      </c>
      <c r="D15" s="5" t="s">
        <v>118</v>
      </c>
      <c r="E15" s="5" t="s">
        <v>865</v>
      </c>
      <c r="F15" s="7">
        <v>26075129.059999999</v>
      </c>
      <c r="G15" s="7">
        <v>-272506.46999999997</v>
      </c>
      <c r="H15" s="7">
        <v>25802622.59</v>
      </c>
    </row>
    <row r="16" spans="1:8" s="12" customFormat="1" x14ac:dyDescent="0.55000000000000004">
      <c r="A16" s="11" t="s">
        <v>8</v>
      </c>
      <c r="B16" s="86" t="str">
        <f>+A13</f>
        <v>หมวดสินทรัพย์ 12050300 อาคารประโยชน์อื่นๆ</v>
      </c>
      <c r="C16" s="87"/>
      <c r="D16" s="87"/>
      <c r="E16" s="88"/>
      <c r="F16" s="10">
        <f>SUM(F15:F15)</f>
        <v>26075129.059999999</v>
      </c>
      <c r="G16" s="10">
        <f>SUM(G15:G15)</f>
        <v>-272506.46999999997</v>
      </c>
      <c r="H16" s="10">
        <f>SUM(H15:H15)</f>
        <v>25802622.59</v>
      </c>
    </row>
    <row r="17" spans="1:8" s="12" customFormat="1" x14ac:dyDescent="0.55000000000000004">
      <c r="A17" s="8"/>
      <c r="B17" s="89" t="s">
        <v>545</v>
      </c>
      <c r="C17" s="90"/>
      <c r="D17" s="90"/>
      <c r="E17" s="91"/>
      <c r="F17" s="10">
        <f>F16</f>
        <v>26075129.059999999</v>
      </c>
      <c r="G17" s="10">
        <f t="shared" ref="G17:H17" si="1">G16</f>
        <v>-272506.46999999997</v>
      </c>
      <c r="H17" s="10">
        <f t="shared" si="1"/>
        <v>25802622.59</v>
      </c>
    </row>
    <row r="19" spans="1:8" s="1" customFormat="1" x14ac:dyDescent="0.55000000000000004">
      <c r="A19" s="1" t="s">
        <v>129</v>
      </c>
      <c r="B19" s="2"/>
      <c r="C19" s="14"/>
      <c r="F19" s="3"/>
      <c r="G19" s="3"/>
      <c r="H19" s="3"/>
    </row>
    <row r="20" spans="1:8" s="1" customFormat="1" x14ac:dyDescent="0.55000000000000004">
      <c r="A20" s="5" t="s">
        <v>542</v>
      </c>
      <c r="B20" s="6" t="s">
        <v>0</v>
      </c>
      <c r="C20" s="5" t="s">
        <v>1</v>
      </c>
      <c r="D20" s="5" t="s">
        <v>2</v>
      </c>
      <c r="E20" s="5" t="s">
        <v>3</v>
      </c>
      <c r="F20" s="7" t="s">
        <v>4</v>
      </c>
      <c r="G20" s="7" t="s">
        <v>543</v>
      </c>
      <c r="H20" s="7" t="s">
        <v>5</v>
      </c>
    </row>
    <row r="21" spans="1:8" s="1" customFormat="1" x14ac:dyDescent="0.55000000000000004">
      <c r="A21" s="21">
        <v>1</v>
      </c>
      <c r="B21" s="6">
        <v>100000180521</v>
      </c>
      <c r="C21" s="5">
        <v>0</v>
      </c>
      <c r="D21" s="5" t="s">
        <v>791</v>
      </c>
      <c r="E21" s="5" t="s">
        <v>866</v>
      </c>
      <c r="F21" s="7">
        <v>4750795.83</v>
      </c>
      <c r="G21" s="7">
        <v>-1598149.97</v>
      </c>
      <c r="H21" s="7">
        <v>3152645.86</v>
      </c>
    </row>
    <row r="22" spans="1:8" s="1" customFormat="1" x14ac:dyDescent="0.55000000000000004">
      <c r="A22" s="21"/>
      <c r="B22" s="6">
        <v>100000180521</v>
      </c>
      <c r="C22" s="5">
        <v>1</v>
      </c>
      <c r="D22" s="5" t="s">
        <v>791</v>
      </c>
      <c r="E22" s="5" t="s">
        <v>866</v>
      </c>
      <c r="F22" s="7">
        <v>228204.17</v>
      </c>
      <c r="G22" s="7">
        <v>-228203.17</v>
      </c>
      <c r="H22" s="7">
        <v>1</v>
      </c>
    </row>
    <row r="23" spans="1:8" s="1" customFormat="1" x14ac:dyDescent="0.55000000000000004">
      <c r="A23" s="21">
        <v>2</v>
      </c>
      <c r="B23" s="6">
        <v>100000570658</v>
      </c>
      <c r="C23" s="5">
        <v>0</v>
      </c>
      <c r="D23" s="5" t="s">
        <v>6</v>
      </c>
      <c r="E23" s="5" t="s">
        <v>868</v>
      </c>
      <c r="F23" s="7">
        <v>149000000</v>
      </c>
      <c r="G23" s="7">
        <v>-22371121.079999998</v>
      </c>
      <c r="H23" s="7">
        <v>126628878.92</v>
      </c>
    </row>
    <row r="24" spans="1:8" s="1" customFormat="1" x14ac:dyDescent="0.55000000000000004">
      <c r="A24" s="11" t="s">
        <v>8</v>
      </c>
      <c r="B24" s="86" t="str">
        <f>+A19</f>
        <v>หมวดสินทรัพย์ 12060200 คุรภัณฑ์ยานพาหนะ</v>
      </c>
      <c r="C24" s="87"/>
      <c r="D24" s="87"/>
      <c r="E24" s="88"/>
      <c r="F24" s="10">
        <f>SUM(F21:F23)</f>
        <v>153979000</v>
      </c>
      <c r="G24" s="10">
        <f>SUM(G21:G23)</f>
        <v>-24197474.219999999</v>
      </c>
      <c r="H24" s="10">
        <f>SUM(H21:H23)</f>
        <v>129781525.78</v>
      </c>
    </row>
    <row r="25" spans="1:8" s="1" customFormat="1" x14ac:dyDescent="0.55000000000000004">
      <c r="B25" s="2"/>
      <c r="C25" s="14"/>
      <c r="F25" s="3"/>
      <c r="G25" s="3"/>
      <c r="H25" s="3"/>
    </row>
    <row r="26" spans="1:8" s="1" customFormat="1" x14ac:dyDescent="0.55000000000000004">
      <c r="A26" s="1" t="s">
        <v>549</v>
      </c>
      <c r="B26" s="2"/>
      <c r="C26" s="14"/>
      <c r="F26" s="3"/>
      <c r="G26" s="3"/>
      <c r="H26" s="3"/>
    </row>
    <row r="27" spans="1:8" s="1" customFormat="1" x14ac:dyDescent="0.55000000000000004">
      <c r="A27" s="8" t="s">
        <v>542</v>
      </c>
      <c r="B27" s="9" t="s">
        <v>0</v>
      </c>
      <c r="C27" s="5" t="s">
        <v>1</v>
      </c>
      <c r="D27" s="8" t="s">
        <v>2</v>
      </c>
      <c r="E27" s="8" t="s">
        <v>3</v>
      </c>
      <c r="F27" s="10" t="s">
        <v>4</v>
      </c>
      <c r="G27" s="10" t="s">
        <v>543</v>
      </c>
      <c r="H27" s="10" t="s">
        <v>5</v>
      </c>
    </row>
    <row r="28" spans="1:8" s="1" customFormat="1" x14ac:dyDescent="0.55000000000000004">
      <c r="A28" s="15">
        <v>1</v>
      </c>
      <c r="B28" s="9">
        <v>100000151156</v>
      </c>
      <c r="C28" s="5">
        <v>0</v>
      </c>
      <c r="D28" s="8" t="s">
        <v>142</v>
      </c>
      <c r="E28" s="8" t="s">
        <v>805</v>
      </c>
      <c r="F28" s="10">
        <v>23500</v>
      </c>
      <c r="G28" s="10">
        <v>-23499</v>
      </c>
      <c r="H28" s="10">
        <v>1</v>
      </c>
    </row>
    <row r="29" spans="1:8" s="1" customFormat="1" x14ac:dyDescent="0.55000000000000004">
      <c r="A29" s="15">
        <v>2</v>
      </c>
      <c r="B29" s="9">
        <v>100000151157</v>
      </c>
      <c r="C29" s="5">
        <v>0</v>
      </c>
      <c r="D29" s="8" t="s">
        <v>142</v>
      </c>
      <c r="E29" s="8" t="s">
        <v>644</v>
      </c>
      <c r="F29" s="10">
        <v>643605</v>
      </c>
      <c r="G29" s="10">
        <v>-643604</v>
      </c>
      <c r="H29" s="10">
        <v>1</v>
      </c>
    </row>
    <row r="30" spans="1:8" s="1" customFormat="1" x14ac:dyDescent="0.55000000000000004">
      <c r="A30" s="15">
        <v>3</v>
      </c>
      <c r="B30" s="9">
        <v>100000151170</v>
      </c>
      <c r="C30" s="5">
        <v>0</v>
      </c>
      <c r="D30" s="8" t="s">
        <v>142</v>
      </c>
      <c r="E30" s="8" t="s">
        <v>646</v>
      </c>
      <c r="F30" s="10">
        <v>578000</v>
      </c>
      <c r="G30" s="10">
        <v>-577999</v>
      </c>
      <c r="H30" s="10">
        <v>1</v>
      </c>
    </row>
    <row r="31" spans="1:8" s="1" customFormat="1" x14ac:dyDescent="0.55000000000000004">
      <c r="A31" s="15">
        <v>4</v>
      </c>
      <c r="B31" s="9">
        <v>100000172058</v>
      </c>
      <c r="C31" s="5">
        <v>0</v>
      </c>
      <c r="D31" s="8" t="s">
        <v>648</v>
      </c>
      <c r="E31" s="8" t="s">
        <v>867</v>
      </c>
      <c r="F31" s="10">
        <v>5365833.33</v>
      </c>
      <c r="G31" s="10">
        <v>-5365832.33</v>
      </c>
      <c r="H31" s="10">
        <v>1</v>
      </c>
    </row>
    <row r="32" spans="1:8" s="1" customFormat="1" x14ac:dyDescent="0.55000000000000004">
      <c r="A32" s="15"/>
      <c r="B32" s="9">
        <v>100000172058</v>
      </c>
      <c r="C32" s="5">
        <v>1</v>
      </c>
      <c r="D32" s="8" t="s">
        <v>648</v>
      </c>
      <c r="E32" s="8" t="s">
        <v>867</v>
      </c>
      <c r="F32" s="10">
        <v>22034166.670000002</v>
      </c>
      <c r="G32" s="10">
        <v>-22034165.670000002</v>
      </c>
      <c r="H32" s="10">
        <v>1</v>
      </c>
    </row>
    <row r="33" spans="1:8" s="1" customFormat="1" x14ac:dyDescent="0.55000000000000004">
      <c r="A33" s="11" t="s">
        <v>8</v>
      </c>
      <c r="B33" s="86" t="str">
        <f>+A26</f>
        <v>หมวดสินทรัพย์ 12060200 คุรภัณฑ์ยานพาหนะ (ที่หมดอายุการใช้งาน)</v>
      </c>
      <c r="C33" s="87"/>
      <c r="D33" s="87"/>
      <c r="E33" s="88"/>
      <c r="F33" s="10">
        <f>SUM(F28:F32)</f>
        <v>28645105</v>
      </c>
      <c r="G33" s="10">
        <f>SUM(G28:G32)</f>
        <v>-28645100</v>
      </c>
      <c r="H33" s="10">
        <f>SUM(H28:H32)</f>
        <v>5</v>
      </c>
    </row>
    <row r="34" spans="1:8" s="1" customFormat="1" x14ac:dyDescent="0.55000000000000004">
      <c r="A34" s="8"/>
      <c r="B34" s="89" t="s">
        <v>545</v>
      </c>
      <c r="C34" s="90"/>
      <c r="D34" s="90"/>
      <c r="E34" s="91"/>
      <c r="F34" s="10">
        <f>+F24+F33</f>
        <v>182624105</v>
      </c>
      <c r="G34" s="10">
        <f>+G24+G33</f>
        <v>-52842574.219999999</v>
      </c>
      <c r="H34" s="10">
        <f>+H24+H33</f>
        <v>129781530.78</v>
      </c>
    </row>
    <row r="36" spans="1:8" x14ac:dyDescent="0.55000000000000004">
      <c r="A36" s="1" t="s">
        <v>157</v>
      </c>
    </row>
    <row r="37" spans="1:8" s="12" customFormat="1" x14ac:dyDescent="0.55000000000000004">
      <c r="A37" s="1" t="s">
        <v>550</v>
      </c>
      <c r="B37" s="2"/>
      <c r="C37" s="14"/>
      <c r="D37" s="1"/>
      <c r="E37" s="1"/>
      <c r="F37" s="3"/>
      <c r="G37" s="3"/>
      <c r="H37" s="3"/>
    </row>
    <row r="38" spans="1:8" s="12" customFormat="1" x14ac:dyDescent="0.55000000000000004">
      <c r="A38" s="5" t="s">
        <v>542</v>
      </c>
      <c r="B38" s="6" t="s">
        <v>0</v>
      </c>
      <c r="C38" s="5" t="s">
        <v>1</v>
      </c>
      <c r="D38" s="5" t="s">
        <v>2</v>
      </c>
      <c r="E38" s="5" t="s">
        <v>3</v>
      </c>
      <c r="F38" s="7" t="s">
        <v>4</v>
      </c>
      <c r="G38" s="7" t="s">
        <v>543</v>
      </c>
      <c r="H38" s="7" t="s">
        <v>5</v>
      </c>
    </row>
    <row r="39" spans="1:8" s="12" customFormat="1" x14ac:dyDescent="0.55000000000000004">
      <c r="A39" s="5">
        <v>1</v>
      </c>
      <c r="B39" s="6">
        <v>100000151306</v>
      </c>
      <c r="C39" s="5">
        <v>0</v>
      </c>
      <c r="D39" s="5" t="s">
        <v>142</v>
      </c>
      <c r="E39" s="5" t="s">
        <v>703</v>
      </c>
      <c r="F39" s="7">
        <v>11200</v>
      </c>
      <c r="G39" s="7">
        <v>-11199</v>
      </c>
      <c r="H39" s="7">
        <v>1</v>
      </c>
    </row>
    <row r="40" spans="1:8" s="12" customFormat="1" x14ac:dyDescent="0.55000000000000004">
      <c r="A40" s="5">
        <v>2</v>
      </c>
      <c r="B40" s="6">
        <v>100000151307</v>
      </c>
      <c r="C40" s="5">
        <v>0</v>
      </c>
      <c r="D40" s="5" t="s">
        <v>142</v>
      </c>
      <c r="E40" s="5" t="s">
        <v>703</v>
      </c>
      <c r="F40" s="7">
        <v>11200</v>
      </c>
      <c r="G40" s="7">
        <v>-11199</v>
      </c>
      <c r="H40" s="7">
        <v>1</v>
      </c>
    </row>
    <row r="41" spans="1:8" s="12" customFormat="1" x14ac:dyDescent="0.55000000000000004">
      <c r="A41" s="5">
        <v>3</v>
      </c>
      <c r="B41" s="6">
        <v>100000151308</v>
      </c>
      <c r="C41" s="5">
        <v>0</v>
      </c>
      <c r="D41" s="5" t="s">
        <v>142</v>
      </c>
      <c r="E41" s="5" t="s">
        <v>703</v>
      </c>
      <c r="F41" s="7">
        <v>11200</v>
      </c>
      <c r="G41" s="7">
        <v>-11199</v>
      </c>
      <c r="H41" s="7">
        <v>1</v>
      </c>
    </row>
    <row r="42" spans="1:8" s="12" customFormat="1" x14ac:dyDescent="0.55000000000000004">
      <c r="A42" s="5">
        <v>4</v>
      </c>
      <c r="B42" s="6">
        <v>100000151309</v>
      </c>
      <c r="C42" s="5">
        <v>0</v>
      </c>
      <c r="D42" s="5" t="s">
        <v>142</v>
      </c>
      <c r="E42" s="5" t="s">
        <v>703</v>
      </c>
      <c r="F42" s="7">
        <v>11200</v>
      </c>
      <c r="G42" s="7">
        <v>-11199</v>
      </c>
      <c r="H42" s="7">
        <v>1</v>
      </c>
    </row>
    <row r="43" spans="1:8" s="12" customFormat="1" x14ac:dyDescent="0.55000000000000004">
      <c r="A43" s="5">
        <v>5</v>
      </c>
      <c r="B43" s="6">
        <v>100000151310</v>
      </c>
      <c r="C43" s="5">
        <v>0</v>
      </c>
      <c r="D43" s="5" t="s">
        <v>142</v>
      </c>
      <c r="E43" s="5" t="s">
        <v>703</v>
      </c>
      <c r="F43" s="7">
        <v>11200</v>
      </c>
      <c r="G43" s="7">
        <v>-11199</v>
      </c>
      <c r="H43" s="7">
        <v>1</v>
      </c>
    </row>
    <row r="44" spans="1:8" s="12" customFormat="1" x14ac:dyDescent="0.55000000000000004">
      <c r="A44" s="5">
        <v>6</v>
      </c>
      <c r="B44" s="6">
        <v>100000151311</v>
      </c>
      <c r="C44" s="5">
        <v>0</v>
      </c>
      <c r="D44" s="5" t="s">
        <v>142</v>
      </c>
      <c r="E44" s="5" t="s">
        <v>703</v>
      </c>
      <c r="F44" s="7">
        <v>11200</v>
      </c>
      <c r="G44" s="7">
        <v>-11199</v>
      </c>
      <c r="H44" s="7">
        <v>1</v>
      </c>
    </row>
    <row r="45" spans="1:8" s="12" customFormat="1" x14ac:dyDescent="0.55000000000000004">
      <c r="A45" s="5">
        <v>7</v>
      </c>
      <c r="B45" s="6">
        <v>100000151351</v>
      </c>
      <c r="C45" s="5">
        <v>0</v>
      </c>
      <c r="D45" s="5" t="s">
        <v>142</v>
      </c>
      <c r="E45" s="5" t="s">
        <v>704</v>
      </c>
      <c r="F45" s="7">
        <v>23540</v>
      </c>
      <c r="G45" s="7">
        <v>-23539</v>
      </c>
      <c r="H45" s="7">
        <v>1</v>
      </c>
    </row>
    <row r="46" spans="1:8" s="12" customFormat="1" x14ac:dyDescent="0.55000000000000004">
      <c r="A46" s="5">
        <v>8</v>
      </c>
      <c r="B46" s="6">
        <v>100000151352</v>
      </c>
      <c r="C46" s="5">
        <v>0</v>
      </c>
      <c r="D46" s="5" t="s">
        <v>142</v>
      </c>
      <c r="E46" s="5" t="s">
        <v>704</v>
      </c>
      <c r="F46" s="7">
        <v>23540</v>
      </c>
      <c r="G46" s="7">
        <v>-23539</v>
      </c>
      <c r="H46" s="7">
        <v>1</v>
      </c>
    </row>
    <row r="47" spans="1:8" s="12" customFormat="1" x14ac:dyDescent="0.55000000000000004">
      <c r="A47" s="5">
        <v>9</v>
      </c>
      <c r="B47" s="6">
        <v>100000151412</v>
      </c>
      <c r="C47" s="5">
        <v>0</v>
      </c>
      <c r="D47" s="5" t="s">
        <v>142</v>
      </c>
      <c r="E47" s="5" t="s">
        <v>703</v>
      </c>
      <c r="F47" s="7">
        <v>5992</v>
      </c>
      <c r="G47" s="7">
        <v>-5991</v>
      </c>
      <c r="H47" s="7">
        <v>1</v>
      </c>
    </row>
    <row r="48" spans="1:8" s="12" customFormat="1" x14ac:dyDescent="0.55000000000000004">
      <c r="A48" s="5">
        <v>10</v>
      </c>
      <c r="B48" s="6">
        <v>100000151413</v>
      </c>
      <c r="C48" s="5">
        <v>0</v>
      </c>
      <c r="D48" s="5" t="s">
        <v>142</v>
      </c>
      <c r="E48" s="5" t="s">
        <v>703</v>
      </c>
      <c r="F48" s="7">
        <v>5992</v>
      </c>
      <c r="G48" s="7">
        <v>-5991</v>
      </c>
      <c r="H48" s="7">
        <v>1</v>
      </c>
    </row>
    <row r="49" spans="1:8" s="12" customFormat="1" x14ac:dyDescent="0.55000000000000004">
      <c r="A49" s="5">
        <v>11</v>
      </c>
      <c r="B49" s="6">
        <v>100000151414</v>
      </c>
      <c r="C49" s="5">
        <v>0</v>
      </c>
      <c r="D49" s="5" t="s">
        <v>142</v>
      </c>
      <c r="E49" s="5" t="s">
        <v>703</v>
      </c>
      <c r="F49" s="7">
        <v>5992</v>
      </c>
      <c r="G49" s="7">
        <v>-5991</v>
      </c>
      <c r="H49" s="7">
        <v>1</v>
      </c>
    </row>
    <row r="50" spans="1:8" s="12" customFormat="1" x14ac:dyDescent="0.55000000000000004">
      <c r="A50" s="5">
        <v>12</v>
      </c>
      <c r="B50" s="6">
        <v>100000151415</v>
      </c>
      <c r="C50" s="5">
        <v>0</v>
      </c>
      <c r="D50" s="5" t="s">
        <v>142</v>
      </c>
      <c r="E50" s="5" t="s">
        <v>703</v>
      </c>
      <c r="F50" s="7">
        <v>5992</v>
      </c>
      <c r="G50" s="7">
        <v>-5991</v>
      </c>
      <c r="H50" s="7">
        <v>1</v>
      </c>
    </row>
    <row r="51" spans="1:8" s="12" customFormat="1" x14ac:dyDescent="0.55000000000000004">
      <c r="A51" s="5">
        <v>13</v>
      </c>
      <c r="B51" s="6">
        <v>100000201995</v>
      </c>
      <c r="C51" s="5">
        <v>0</v>
      </c>
      <c r="D51" s="5" t="s">
        <v>709</v>
      </c>
      <c r="E51" s="5" t="s">
        <v>869</v>
      </c>
      <c r="F51" s="7">
        <v>73830</v>
      </c>
      <c r="G51" s="7">
        <v>-73829</v>
      </c>
      <c r="H51" s="7">
        <v>1</v>
      </c>
    </row>
    <row r="52" spans="1:8" s="12" customFormat="1" x14ac:dyDescent="0.55000000000000004">
      <c r="A52" s="5">
        <v>14</v>
      </c>
      <c r="B52" s="6">
        <v>100000201996</v>
      </c>
      <c r="C52" s="5">
        <v>0</v>
      </c>
      <c r="D52" s="5" t="s">
        <v>709</v>
      </c>
      <c r="E52" s="5" t="s">
        <v>869</v>
      </c>
      <c r="F52" s="7">
        <v>73830</v>
      </c>
      <c r="G52" s="7">
        <v>-73829</v>
      </c>
      <c r="H52" s="7">
        <v>1</v>
      </c>
    </row>
    <row r="53" spans="1:8" s="12" customFormat="1" x14ac:dyDescent="0.55000000000000004">
      <c r="A53" s="11" t="s">
        <v>8</v>
      </c>
      <c r="B53" s="86" t="str">
        <f>+A37</f>
        <v>หมวดสินทรัพย์ 12060300 คุรภัณฑ์ไฟฟ้า (ที่หมดอายุการใช้งาน)</v>
      </c>
      <c r="C53" s="87"/>
      <c r="D53" s="87"/>
      <c r="E53" s="88"/>
      <c r="F53" s="10">
        <f>SUM(F39:F52)</f>
        <v>285908</v>
      </c>
      <c r="G53" s="10">
        <f>SUM(G39:G52)</f>
        <v>-285894</v>
      </c>
      <c r="H53" s="10">
        <f>SUM(H39:H52)</f>
        <v>14</v>
      </c>
    </row>
    <row r="54" spans="1:8" s="12" customFormat="1" x14ac:dyDescent="0.55000000000000004">
      <c r="A54" s="8"/>
      <c r="B54" s="89" t="s">
        <v>545</v>
      </c>
      <c r="C54" s="90"/>
      <c r="D54" s="90"/>
      <c r="E54" s="91"/>
      <c r="F54" s="10">
        <f>F53</f>
        <v>285908</v>
      </c>
      <c r="G54" s="10">
        <f t="shared" ref="G54:H54" si="2">G53</f>
        <v>-285894</v>
      </c>
      <c r="H54" s="10">
        <f t="shared" si="2"/>
        <v>14</v>
      </c>
    </row>
    <row r="56" spans="1:8" x14ac:dyDescent="0.55000000000000004">
      <c r="A56" s="1" t="s">
        <v>494</v>
      </c>
    </row>
    <row r="57" spans="1:8" s="12" customFormat="1" x14ac:dyDescent="0.55000000000000004">
      <c r="A57" s="1" t="s">
        <v>556</v>
      </c>
      <c r="B57" s="2"/>
      <c r="C57" s="14"/>
      <c r="D57" s="1"/>
      <c r="E57" s="1"/>
      <c r="F57" s="3"/>
      <c r="G57" s="3"/>
      <c r="H57" s="3"/>
    </row>
    <row r="58" spans="1:8" s="12" customFormat="1" x14ac:dyDescent="0.55000000000000004">
      <c r="A58" s="5" t="s">
        <v>542</v>
      </c>
      <c r="B58" s="6" t="s">
        <v>0</v>
      </c>
      <c r="C58" s="5" t="s">
        <v>1</v>
      </c>
      <c r="D58" s="5" t="s">
        <v>2</v>
      </c>
      <c r="E58" s="5" t="s">
        <v>3</v>
      </c>
      <c r="F58" s="7" t="s">
        <v>4</v>
      </c>
      <c r="G58" s="7" t="s">
        <v>543</v>
      </c>
      <c r="H58" s="7" t="s">
        <v>5</v>
      </c>
    </row>
    <row r="59" spans="1:8" s="12" customFormat="1" x14ac:dyDescent="0.55000000000000004">
      <c r="A59" s="5">
        <v>1</v>
      </c>
      <c r="B59" s="6">
        <v>100000308217</v>
      </c>
      <c r="C59" s="5">
        <v>0</v>
      </c>
      <c r="D59" s="5" t="s">
        <v>658</v>
      </c>
      <c r="E59" s="5" t="s">
        <v>291</v>
      </c>
      <c r="F59" s="7">
        <v>43400</v>
      </c>
      <c r="G59" s="7">
        <v>-43399</v>
      </c>
      <c r="H59" s="7">
        <v>1</v>
      </c>
    </row>
    <row r="60" spans="1:8" s="12" customFormat="1" x14ac:dyDescent="0.55000000000000004">
      <c r="A60" s="5">
        <v>2</v>
      </c>
      <c r="B60" s="6">
        <v>100000308218</v>
      </c>
      <c r="C60" s="5">
        <v>0</v>
      </c>
      <c r="D60" s="5" t="s">
        <v>658</v>
      </c>
      <c r="E60" s="5" t="s">
        <v>811</v>
      </c>
      <c r="F60" s="7">
        <v>5800</v>
      </c>
      <c r="G60" s="7">
        <v>-5799</v>
      </c>
      <c r="H60" s="7">
        <v>1</v>
      </c>
    </row>
    <row r="61" spans="1:8" s="12" customFormat="1" x14ac:dyDescent="0.55000000000000004">
      <c r="A61" s="5">
        <v>3</v>
      </c>
      <c r="B61" s="6">
        <v>100000308219</v>
      </c>
      <c r="C61" s="5">
        <v>0</v>
      </c>
      <c r="D61" s="5" t="s">
        <v>658</v>
      </c>
      <c r="E61" s="5" t="s">
        <v>812</v>
      </c>
      <c r="F61" s="7">
        <v>16800</v>
      </c>
      <c r="G61" s="7">
        <v>-16799</v>
      </c>
      <c r="H61" s="7">
        <v>1</v>
      </c>
    </row>
    <row r="62" spans="1:8" s="12" customFormat="1" x14ac:dyDescent="0.55000000000000004">
      <c r="A62" s="11" t="s">
        <v>8</v>
      </c>
      <c r="B62" s="86" t="str">
        <f>+A57</f>
        <v>หมวดสินทรัพย์ 12061000 คุรภัณฑ์คอมพิวเตอร์ (ที่หมดอายุการใช้งาน)</v>
      </c>
      <c r="C62" s="87"/>
      <c r="D62" s="87"/>
      <c r="E62" s="88"/>
      <c r="F62" s="10">
        <f>SUM(F59:F61)</f>
        <v>66000</v>
      </c>
      <c r="G62" s="10">
        <f>SUM(G59:G61)</f>
        <v>-65997</v>
      </c>
      <c r="H62" s="10">
        <f>SUM(H59:H61)</f>
        <v>3</v>
      </c>
    </row>
    <row r="63" spans="1:8" s="12" customFormat="1" x14ac:dyDescent="0.55000000000000004">
      <c r="A63" s="8"/>
      <c r="B63" s="89" t="s">
        <v>545</v>
      </c>
      <c r="C63" s="90"/>
      <c r="D63" s="90"/>
      <c r="E63" s="91"/>
      <c r="F63" s="10">
        <f>F62</f>
        <v>66000</v>
      </c>
      <c r="G63" s="10">
        <f t="shared" ref="G63:H63" si="3">G62</f>
        <v>-65997</v>
      </c>
      <c r="H63" s="10">
        <f t="shared" si="3"/>
        <v>3</v>
      </c>
    </row>
    <row r="65" spans="6:8" x14ac:dyDescent="0.2">
      <c r="F65" s="27">
        <f>+F63+F54+F34+F17+F11</f>
        <v>212934012.06</v>
      </c>
      <c r="G65" s="27">
        <f t="shared" ref="G65:H65" si="4">+G63+G54+G34+G17+G11</f>
        <v>-53872215.769999996</v>
      </c>
      <c r="H65" s="27">
        <f t="shared" si="4"/>
        <v>159061796.28999999</v>
      </c>
    </row>
  </sheetData>
  <mergeCells count="12">
    <mergeCell ref="B63:E63"/>
    <mergeCell ref="A1:H1"/>
    <mergeCell ref="B10:E10"/>
    <mergeCell ref="B11:E11"/>
    <mergeCell ref="B16:E16"/>
    <mergeCell ref="B17:E17"/>
    <mergeCell ref="B24:E24"/>
    <mergeCell ref="B33:E33"/>
    <mergeCell ref="B34:E34"/>
    <mergeCell ref="B53:E53"/>
    <mergeCell ref="B54:E54"/>
    <mergeCell ref="B62:E62"/>
  </mergeCells>
  <conditionalFormatting sqref="B1:B1048576">
    <cfRule type="duplicateValues" dxfId="11" priority="1"/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L31"/>
  <sheetViews>
    <sheetView zoomScaleNormal="100" workbookViewId="0">
      <selection activeCell="F8" sqref="F8"/>
    </sheetView>
  </sheetViews>
  <sheetFormatPr defaultRowHeight="24" x14ac:dyDescent="0.55000000000000004"/>
  <cols>
    <col min="1" max="1" width="9.125" style="12" bestFit="1" customWidth="1"/>
    <col min="2" max="2" width="10.625" style="12" customWidth="1"/>
    <col min="3" max="3" width="26.625" style="12" customWidth="1"/>
    <col min="4" max="4" width="11.5" style="12" customWidth="1"/>
    <col min="5" max="5" width="9.125" style="12" bestFit="1" customWidth="1"/>
    <col min="6" max="6" width="7.375" style="12" bestFit="1" customWidth="1"/>
    <col min="7" max="7" width="16" style="25" customWidth="1"/>
    <col min="8" max="8" width="15.75" style="25" customWidth="1"/>
    <col min="9" max="9" width="13.75" style="12" customWidth="1"/>
    <col min="10" max="10" width="11.625" style="12" customWidth="1"/>
    <col min="11" max="11" width="13.375" style="12" bestFit="1" customWidth="1"/>
    <col min="12" max="12" width="12.25" style="12" bestFit="1" customWidth="1"/>
    <col min="13" max="257" width="9" style="12"/>
    <col min="258" max="258" width="10.625" style="12" customWidth="1"/>
    <col min="259" max="259" width="26.625" style="12" customWidth="1"/>
    <col min="260" max="260" width="11.5" style="12" customWidth="1"/>
    <col min="261" max="261" width="9" style="12"/>
    <col min="262" max="262" width="7.25" style="12" bestFit="1" customWidth="1"/>
    <col min="263" max="264" width="13" style="12" bestFit="1" customWidth="1"/>
    <col min="265" max="513" width="9" style="12"/>
    <col min="514" max="514" width="10.625" style="12" customWidth="1"/>
    <col min="515" max="515" width="26.625" style="12" customWidth="1"/>
    <col min="516" max="516" width="11.5" style="12" customWidth="1"/>
    <col min="517" max="517" width="9" style="12"/>
    <col min="518" max="518" width="7.25" style="12" bestFit="1" customWidth="1"/>
    <col min="519" max="520" width="13" style="12" bestFit="1" customWidth="1"/>
    <col min="521" max="769" width="9" style="12"/>
    <col min="770" max="770" width="10.625" style="12" customWidth="1"/>
    <col min="771" max="771" width="26.625" style="12" customWidth="1"/>
    <col min="772" max="772" width="11.5" style="12" customWidth="1"/>
    <col min="773" max="773" width="9" style="12"/>
    <col min="774" max="774" width="7.25" style="12" bestFit="1" customWidth="1"/>
    <col min="775" max="776" width="13" style="12" bestFit="1" customWidth="1"/>
    <col min="777" max="1025" width="9" style="12"/>
    <col min="1026" max="1026" width="10.625" style="12" customWidth="1"/>
    <col min="1027" max="1027" width="26.625" style="12" customWidth="1"/>
    <col min="1028" max="1028" width="11.5" style="12" customWidth="1"/>
    <col min="1029" max="1029" width="9" style="12"/>
    <col min="1030" max="1030" width="7.25" style="12" bestFit="1" customWidth="1"/>
    <col min="1031" max="1032" width="13" style="12" bestFit="1" customWidth="1"/>
    <col min="1033" max="1281" width="9" style="12"/>
    <col min="1282" max="1282" width="10.625" style="12" customWidth="1"/>
    <col min="1283" max="1283" width="26.625" style="12" customWidth="1"/>
    <col min="1284" max="1284" width="11.5" style="12" customWidth="1"/>
    <col min="1285" max="1285" width="9" style="12"/>
    <col min="1286" max="1286" width="7.25" style="12" bestFit="1" customWidth="1"/>
    <col min="1287" max="1288" width="13" style="12" bestFit="1" customWidth="1"/>
    <col min="1289" max="1537" width="9" style="12"/>
    <col min="1538" max="1538" width="10.625" style="12" customWidth="1"/>
    <col min="1539" max="1539" width="26.625" style="12" customWidth="1"/>
    <col min="1540" max="1540" width="11.5" style="12" customWidth="1"/>
    <col min="1541" max="1541" width="9" style="12"/>
    <col min="1542" max="1542" width="7.25" style="12" bestFit="1" customWidth="1"/>
    <col min="1543" max="1544" width="13" style="12" bestFit="1" customWidth="1"/>
    <col min="1545" max="1793" width="9" style="12"/>
    <col min="1794" max="1794" width="10.625" style="12" customWidth="1"/>
    <col min="1795" max="1795" width="26.625" style="12" customWidth="1"/>
    <col min="1796" max="1796" width="11.5" style="12" customWidth="1"/>
    <col min="1797" max="1797" width="9" style="12"/>
    <col min="1798" max="1798" width="7.25" style="12" bestFit="1" customWidth="1"/>
    <col min="1799" max="1800" width="13" style="12" bestFit="1" customWidth="1"/>
    <col min="1801" max="2049" width="9" style="12"/>
    <col min="2050" max="2050" width="10.625" style="12" customWidth="1"/>
    <col min="2051" max="2051" width="26.625" style="12" customWidth="1"/>
    <col min="2052" max="2052" width="11.5" style="12" customWidth="1"/>
    <col min="2053" max="2053" width="9" style="12"/>
    <col min="2054" max="2054" width="7.25" style="12" bestFit="1" customWidth="1"/>
    <col min="2055" max="2056" width="13" style="12" bestFit="1" customWidth="1"/>
    <col min="2057" max="2305" width="9" style="12"/>
    <col min="2306" max="2306" width="10.625" style="12" customWidth="1"/>
    <col min="2307" max="2307" width="26.625" style="12" customWidth="1"/>
    <col min="2308" max="2308" width="11.5" style="12" customWidth="1"/>
    <col min="2309" max="2309" width="9" style="12"/>
    <col min="2310" max="2310" width="7.25" style="12" bestFit="1" customWidth="1"/>
    <col min="2311" max="2312" width="13" style="12" bestFit="1" customWidth="1"/>
    <col min="2313" max="2561" width="9" style="12"/>
    <col min="2562" max="2562" width="10.625" style="12" customWidth="1"/>
    <col min="2563" max="2563" width="26.625" style="12" customWidth="1"/>
    <col min="2564" max="2564" width="11.5" style="12" customWidth="1"/>
    <col min="2565" max="2565" width="9" style="12"/>
    <col min="2566" max="2566" width="7.25" style="12" bestFit="1" customWidth="1"/>
    <col min="2567" max="2568" width="13" style="12" bestFit="1" customWidth="1"/>
    <col min="2569" max="2817" width="9" style="12"/>
    <col min="2818" max="2818" width="10.625" style="12" customWidth="1"/>
    <col min="2819" max="2819" width="26.625" style="12" customWidth="1"/>
    <col min="2820" max="2820" width="11.5" style="12" customWidth="1"/>
    <col min="2821" max="2821" width="9" style="12"/>
    <col min="2822" max="2822" width="7.25" style="12" bestFit="1" customWidth="1"/>
    <col min="2823" max="2824" width="13" style="12" bestFit="1" customWidth="1"/>
    <col min="2825" max="3073" width="9" style="12"/>
    <col min="3074" max="3074" width="10.625" style="12" customWidth="1"/>
    <col min="3075" max="3075" width="26.625" style="12" customWidth="1"/>
    <col min="3076" max="3076" width="11.5" style="12" customWidth="1"/>
    <col min="3077" max="3077" width="9" style="12"/>
    <col min="3078" max="3078" width="7.25" style="12" bestFit="1" customWidth="1"/>
    <col min="3079" max="3080" width="13" style="12" bestFit="1" customWidth="1"/>
    <col min="3081" max="3329" width="9" style="12"/>
    <col min="3330" max="3330" width="10.625" style="12" customWidth="1"/>
    <col min="3331" max="3331" width="26.625" style="12" customWidth="1"/>
    <col min="3332" max="3332" width="11.5" style="12" customWidth="1"/>
    <col min="3333" max="3333" width="9" style="12"/>
    <col min="3334" max="3334" width="7.25" style="12" bestFit="1" customWidth="1"/>
    <col min="3335" max="3336" width="13" style="12" bestFit="1" customWidth="1"/>
    <col min="3337" max="3585" width="9" style="12"/>
    <col min="3586" max="3586" width="10.625" style="12" customWidth="1"/>
    <col min="3587" max="3587" width="26.625" style="12" customWidth="1"/>
    <col min="3588" max="3588" width="11.5" style="12" customWidth="1"/>
    <col min="3589" max="3589" width="9" style="12"/>
    <col min="3590" max="3590" width="7.25" style="12" bestFit="1" customWidth="1"/>
    <col min="3591" max="3592" width="13" style="12" bestFit="1" customWidth="1"/>
    <col min="3593" max="3841" width="9" style="12"/>
    <col min="3842" max="3842" width="10.625" style="12" customWidth="1"/>
    <col min="3843" max="3843" width="26.625" style="12" customWidth="1"/>
    <col min="3844" max="3844" width="11.5" style="12" customWidth="1"/>
    <col min="3845" max="3845" width="9" style="12"/>
    <col min="3846" max="3846" width="7.25" style="12" bestFit="1" customWidth="1"/>
    <col min="3847" max="3848" width="13" style="12" bestFit="1" customWidth="1"/>
    <col min="3849" max="4097" width="9" style="12"/>
    <col min="4098" max="4098" width="10.625" style="12" customWidth="1"/>
    <col min="4099" max="4099" width="26.625" style="12" customWidth="1"/>
    <col min="4100" max="4100" width="11.5" style="12" customWidth="1"/>
    <col min="4101" max="4101" width="9" style="12"/>
    <col min="4102" max="4102" width="7.25" style="12" bestFit="1" customWidth="1"/>
    <col min="4103" max="4104" width="13" style="12" bestFit="1" customWidth="1"/>
    <col min="4105" max="4353" width="9" style="12"/>
    <col min="4354" max="4354" width="10.625" style="12" customWidth="1"/>
    <col min="4355" max="4355" width="26.625" style="12" customWidth="1"/>
    <col min="4356" max="4356" width="11.5" style="12" customWidth="1"/>
    <col min="4357" max="4357" width="9" style="12"/>
    <col min="4358" max="4358" width="7.25" style="12" bestFit="1" customWidth="1"/>
    <col min="4359" max="4360" width="13" style="12" bestFit="1" customWidth="1"/>
    <col min="4361" max="4609" width="9" style="12"/>
    <col min="4610" max="4610" width="10.625" style="12" customWidth="1"/>
    <col min="4611" max="4611" width="26.625" style="12" customWidth="1"/>
    <col min="4612" max="4612" width="11.5" style="12" customWidth="1"/>
    <col min="4613" max="4613" width="9" style="12"/>
    <col min="4614" max="4614" width="7.25" style="12" bestFit="1" customWidth="1"/>
    <col min="4615" max="4616" width="13" style="12" bestFit="1" customWidth="1"/>
    <col min="4617" max="4865" width="9" style="12"/>
    <col min="4866" max="4866" width="10.625" style="12" customWidth="1"/>
    <col min="4867" max="4867" width="26.625" style="12" customWidth="1"/>
    <col min="4868" max="4868" width="11.5" style="12" customWidth="1"/>
    <col min="4869" max="4869" width="9" style="12"/>
    <col min="4870" max="4870" width="7.25" style="12" bestFit="1" customWidth="1"/>
    <col min="4871" max="4872" width="13" style="12" bestFit="1" customWidth="1"/>
    <col min="4873" max="5121" width="9" style="12"/>
    <col min="5122" max="5122" width="10.625" style="12" customWidth="1"/>
    <col min="5123" max="5123" width="26.625" style="12" customWidth="1"/>
    <col min="5124" max="5124" width="11.5" style="12" customWidth="1"/>
    <col min="5125" max="5125" width="9" style="12"/>
    <col min="5126" max="5126" width="7.25" style="12" bestFit="1" customWidth="1"/>
    <col min="5127" max="5128" width="13" style="12" bestFit="1" customWidth="1"/>
    <col min="5129" max="5377" width="9" style="12"/>
    <col min="5378" max="5378" width="10.625" style="12" customWidth="1"/>
    <col min="5379" max="5379" width="26.625" style="12" customWidth="1"/>
    <col min="5380" max="5380" width="11.5" style="12" customWidth="1"/>
    <col min="5381" max="5381" width="9" style="12"/>
    <col min="5382" max="5382" width="7.25" style="12" bestFit="1" customWidth="1"/>
    <col min="5383" max="5384" width="13" style="12" bestFit="1" customWidth="1"/>
    <col min="5385" max="5633" width="9" style="12"/>
    <col min="5634" max="5634" width="10.625" style="12" customWidth="1"/>
    <col min="5635" max="5635" width="26.625" style="12" customWidth="1"/>
    <col min="5636" max="5636" width="11.5" style="12" customWidth="1"/>
    <col min="5637" max="5637" width="9" style="12"/>
    <col min="5638" max="5638" width="7.25" style="12" bestFit="1" customWidth="1"/>
    <col min="5639" max="5640" width="13" style="12" bestFit="1" customWidth="1"/>
    <col min="5641" max="5889" width="9" style="12"/>
    <col min="5890" max="5890" width="10.625" style="12" customWidth="1"/>
    <col min="5891" max="5891" width="26.625" style="12" customWidth="1"/>
    <col min="5892" max="5892" width="11.5" style="12" customWidth="1"/>
    <col min="5893" max="5893" width="9" style="12"/>
    <col min="5894" max="5894" width="7.25" style="12" bestFit="1" customWidth="1"/>
    <col min="5895" max="5896" width="13" style="12" bestFit="1" customWidth="1"/>
    <col min="5897" max="6145" width="9" style="12"/>
    <col min="6146" max="6146" width="10.625" style="12" customWidth="1"/>
    <col min="6147" max="6147" width="26.625" style="12" customWidth="1"/>
    <col min="6148" max="6148" width="11.5" style="12" customWidth="1"/>
    <col min="6149" max="6149" width="9" style="12"/>
    <col min="6150" max="6150" width="7.25" style="12" bestFit="1" customWidth="1"/>
    <col min="6151" max="6152" width="13" style="12" bestFit="1" customWidth="1"/>
    <col min="6153" max="6401" width="9" style="12"/>
    <col min="6402" max="6402" width="10.625" style="12" customWidth="1"/>
    <col min="6403" max="6403" width="26.625" style="12" customWidth="1"/>
    <col min="6404" max="6404" width="11.5" style="12" customWidth="1"/>
    <col min="6405" max="6405" width="9" style="12"/>
    <col min="6406" max="6406" width="7.25" style="12" bestFit="1" customWidth="1"/>
    <col min="6407" max="6408" width="13" style="12" bestFit="1" customWidth="1"/>
    <col min="6409" max="6657" width="9" style="12"/>
    <col min="6658" max="6658" width="10.625" style="12" customWidth="1"/>
    <col min="6659" max="6659" width="26.625" style="12" customWidth="1"/>
    <col min="6660" max="6660" width="11.5" style="12" customWidth="1"/>
    <col min="6661" max="6661" width="9" style="12"/>
    <col min="6662" max="6662" width="7.25" style="12" bestFit="1" customWidth="1"/>
    <col min="6663" max="6664" width="13" style="12" bestFit="1" customWidth="1"/>
    <col min="6665" max="6913" width="9" style="12"/>
    <col min="6914" max="6914" width="10.625" style="12" customWidth="1"/>
    <col min="6915" max="6915" width="26.625" style="12" customWidth="1"/>
    <col min="6916" max="6916" width="11.5" style="12" customWidth="1"/>
    <col min="6917" max="6917" width="9" style="12"/>
    <col min="6918" max="6918" width="7.25" style="12" bestFit="1" customWidth="1"/>
    <col min="6919" max="6920" width="13" style="12" bestFit="1" customWidth="1"/>
    <col min="6921" max="7169" width="9" style="12"/>
    <col min="7170" max="7170" width="10.625" style="12" customWidth="1"/>
    <col min="7171" max="7171" width="26.625" style="12" customWidth="1"/>
    <col min="7172" max="7172" width="11.5" style="12" customWidth="1"/>
    <col min="7173" max="7173" width="9" style="12"/>
    <col min="7174" max="7174" width="7.25" style="12" bestFit="1" customWidth="1"/>
    <col min="7175" max="7176" width="13" style="12" bestFit="1" customWidth="1"/>
    <col min="7177" max="7425" width="9" style="12"/>
    <col min="7426" max="7426" width="10.625" style="12" customWidth="1"/>
    <col min="7427" max="7427" width="26.625" style="12" customWidth="1"/>
    <col min="7428" max="7428" width="11.5" style="12" customWidth="1"/>
    <col min="7429" max="7429" width="9" style="12"/>
    <col min="7430" max="7430" width="7.25" style="12" bestFit="1" customWidth="1"/>
    <col min="7431" max="7432" width="13" style="12" bestFit="1" customWidth="1"/>
    <col min="7433" max="7681" width="9" style="12"/>
    <col min="7682" max="7682" width="10.625" style="12" customWidth="1"/>
    <col min="7683" max="7683" width="26.625" style="12" customWidth="1"/>
    <col min="7684" max="7684" width="11.5" style="12" customWidth="1"/>
    <col min="7685" max="7685" width="9" style="12"/>
    <col min="7686" max="7686" width="7.25" style="12" bestFit="1" customWidth="1"/>
    <col min="7687" max="7688" width="13" style="12" bestFit="1" customWidth="1"/>
    <col min="7689" max="7937" width="9" style="12"/>
    <col min="7938" max="7938" width="10.625" style="12" customWidth="1"/>
    <col min="7939" max="7939" width="26.625" style="12" customWidth="1"/>
    <col min="7940" max="7940" width="11.5" style="12" customWidth="1"/>
    <col min="7941" max="7941" width="9" style="12"/>
    <col min="7942" max="7942" width="7.25" style="12" bestFit="1" customWidth="1"/>
    <col min="7943" max="7944" width="13" style="12" bestFit="1" customWidth="1"/>
    <col min="7945" max="8193" width="9" style="12"/>
    <col min="8194" max="8194" width="10.625" style="12" customWidth="1"/>
    <col min="8195" max="8195" width="26.625" style="12" customWidth="1"/>
    <col min="8196" max="8196" width="11.5" style="12" customWidth="1"/>
    <col min="8197" max="8197" width="9" style="12"/>
    <col min="8198" max="8198" width="7.25" style="12" bestFit="1" customWidth="1"/>
    <col min="8199" max="8200" width="13" style="12" bestFit="1" customWidth="1"/>
    <col min="8201" max="8449" width="9" style="12"/>
    <col min="8450" max="8450" width="10.625" style="12" customWidth="1"/>
    <col min="8451" max="8451" width="26.625" style="12" customWidth="1"/>
    <col min="8452" max="8452" width="11.5" style="12" customWidth="1"/>
    <col min="8453" max="8453" width="9" style="12"/>
    <col min="8454" max="8454" width="7.25" style="12" bestFit="1" customWidth="1"/>
    <col min="8455" max="8456" width="13" style="12" bestFit="1" customWidth="1"/>
    <col min="8457" max="8705" width="9" style="12"/>
    <col min="8706" max="8706" width="10.625" style="12" customWidth="1"/>
    <col min="8707" max="8707" width="26.625" style="12" customWidth="1"/>
    <col min="8708" max="8708" width="11.5" style="12" customWidth="1"/>
    <col min="8709" max="8709" width="9" style="12"/>
    <col min="8710" max="8710" width="7.25" style="12" bestFit="1" customWidth="1"/>
    <col min="8711" max="8712" width="13" style="12" bestFit="1" customWidth="1"/>
    <col min="8713" max="8961" width="9" style="12"/>
    <col min="8962" max="8962" width="10.625" style="12" customWidth="1"/>
    <col min="8963" max="8963" width="26.625" style="12" customWidth="1"/>
    <col min="8964" max="8964" width="11.5" style="12" customWidth="1"/>
    <col min="8965" max="8965" width="9" style="12"/>
    <col min="8966" max="8966" width="7.25" style="12" bestFit="1" customWidth="1"/>
    <col min="8967" max="8968" width="13" style="12" bestFit="1" customWidth="1"/>
    <col min="8969" max="9217" width="9" style="12"/>
    <col min="9218" max="9218" width="10.625" style="12" customWidth="1"/>
    <col min="9219" max="9219" width="26.625" style="12" customWidth="1"/>
    <col min="9220" max="9220" width="11.5" style="12" customWidth="1"/>
    <col min="9221" max="9221" width="9" style="12"/>
    <col min="9222" max="9222" width="7.25" style="12" bestFit="1" customWidth="1"/>
    <col min="9223" max="9224" width="13" style="12" bestFit="1" customWidth="1"/>
    <col min="9225" max="9473" width="9" style="12"/>
    <col min="9474" max="9474" width="10.625" style="12" customWidth="1"/>
    <col min="9475" max="9475" width="26.625" style="12" customWidth="1"/>
    <col min="9476" max="9476" width="11.5" style="12" customWidth="1"/>
    <col min="9477" max="9477" width="9" style="12"/>
    <col min="9478" max="9478" width="7.25" style="12" bestFit="1" customWidth="1"/>
    <col min="9479" max="9480" width="13" style="12" bestFit="1" customWidth="1"/>
    <col min="9481" max="9729" width="9" style="12"/>
    <col min="9730" max="9730" width="10.625" style="12" customWidth="1"/>
    <col min="9731" max="9731" width="26.625" style="12" customWidth="1"/>
    <col min="9732" max="9732" width="11.5" style="12" customWidth="1"/>
    <col min="9733" max="9733" width="9" style="12"/>
    <col min="9734" max="9734" width="7.25" style="12" bestFit="1" customWidth="1"/>
    <col min="9735" max="9736" width="13" style="12" bestFit="1" customWidth="1"/>
    <col min="9737" max="9985" width="9" style="12"/>
    <col min="9986" max="9986" width="10.625" style="12" customWidth="1"/>
    <col min="9987" max="9987" width="26.625" style="12" customWidth="1"/>
    <col min="9988" max="9988" width="11.5" style="12" customWidth="1"/>
    <col min="9989" max="9989" width="9" style="12"/>
    <col min="9990" max="9990" width="7.25" style="12" bestFit="1" customWidth="1"/>
    <col min="9991" max="9992" width="13" style="12" bestFit="1" customWidth="1"/>
    <col min="9993" max="10241" width="9" style="12"/>
    <col min="10242" max="10242" width="10.625" style="12" customWidth="1"/>
    <col min="10243" max="10243" width="26.625" style="12" customWidth="1"/>
    <col min="10244" max="10244" width="11.5" style="12" customWidth="1"/>
    <col min="10245" max="10245" width="9" style="12"/>
    <col min="10246" max="10246" width="7.25" style="12" bestFit="1" customWidth="1"/>
    <col min="10247" max="10248" width="13" style="12" bestFit="1" customWidth="1"/>
    <col min="10249" max="10497" width="9" style="12"/>
    <col min="10498" max="10498" width="10.625" style="12" customWidth="1"/>
    <col min="10499" max="10499" width="26.625" style="12" customWidth="1"/>
    <col min="10500" max="10500" width="11.5" style="12" customWidth="1"/>
    <col min="10501" max="10501" width="9" style="12"/>
    <col min="10502" max="10502" width="7.25" style="12" bestFit="1" customWidth="1"/>
    <col min="10503" max="10504" width="13" style="12" bestFit="1" customWidth="1"/>
    <col min="10505" max="10753" width="9" style="12"/>
    <col min="10754" max="10754" width="10.625" style="12" customWidth="1"/>
    <col min="10755" max="10755" width="26.625" style="12" customWidth="1"/>
    <col min="10756" max="10756" width="11.5" style="12" customWidth="1"/>
    <col min="10757" max="10757" width="9" style="12"/>
    <col min="10758" max="10758" width="7.25" style="12" bestFit="1" customWidth="1"/>
    <col min="10759" max="10760" width="13" style="12" bestFit="1" customWidth="1"/>
    <col min="10761" max="11009" width="9" style="12"/>
    <col min="11010" max="11010" width="10.625" style="12" customWidth="1"/>
    <col min="11011" max="11011" width="26.625" style="12" customWidth="1"/>
    <col min="11012" max="11012" width="11.5" style="12" customWidth="1"/>
    <col min="11013" max="11013" width="9" style="12"/>
    <col min="11014" max="11014" width="7.25" style="12" bestFit="1" customWidth="1"/>
    <col min="11015" max="11016" width="13" style="12" bestFit="1" customWidth="1"/>
    <col min="11017" max="11265" width="9" style="12"/>
    <col min="11266" max="11266" width="10.625" style="12" customWidth="1"/>
    <col min="11267" max="11267" width="26.625" style="12" customWidth="1"/>
    <col min="11268" max="11268" width="11.5" style="12" customWidth="1"/>
    <col min="11269" max="11269" width="9" style="12"/>
    <col min="11270" max="11270" width="7.25" style="12" bestFit="1" customWidth="1"/>
    <col min="11271" max="11272" width="13" style="12" bestFit="1" customWidth="1"/>
    <col min="11273" max="11521" width="9" style="12"/>
    <col min="11522" max="11522" width="10.625" style="12" customWidth="1"/>
    <col min="11523" max="11523" width="26.625" style="12" customWidth="1"/>
    <col min="11524" max="11524" width="11.5" style="12" customWidth="1"/>
    <col min="11525" max="11525" width="9" style="12"/>
    <col min="11526" max="11526" width="7.25" style="12" bestFit="1" customWidth="1"/>
    <col min="11527" max="11528" width="13" style="12" bestFit="1" customWidth="1"/>
    <col min="11529" max="11777" width="9" style="12"/>
    <col min="11778" max="11778" width="10.625" style="12" customWidth="1"/>
    <col min="11779" max="11779" width="26.625" style="12" customWidth="1"/>
    <col min="11780" max="11780" width="11.5" style="12" customWidth="1"/>
    <col min="11781" max="11781" width="9" style="12"/>
    <col min="11782" max="11782" width="7.25" style="12" bestFit="1" customWidth="1"/>
    <col min="11783" max="11784" width="13" style="12" bestFit="1" customWidth="1"/>
    <col min="11785" max="12033" width="9" style="12"/>
    <col min="12034" max="12034" width="10.625" style="12" customWidth="1"/>
    <col min="12035" max="12035" width="26.625" style="12" customWidth="1"/>
    <col min="12036" max="12036" width="11.5" style="12" customWidth="1"/>
    <col min="12037" max="12037" width="9" style="12"/>
    <col min="12038" max="12038" width="7.25" style="12" bestFit="1" customWidth="1"/>
    <col min="12039" max="12040" width="13" style="12" bestFit="1" customWidth="1"/>
    <col min="12041" max="12289" width="9" style="12"/>
    <col min="12290" max="12290" width="10.625" style="12" customWidth="1"/>
    <col min="12291" max="12291" width="26.625" style="12" customWidth="1"/>
    <col min="12292" max="12292" width="11.5" style="12" customWidth="1"/>
    <col min="12293" max="12293" width="9" style="12"/>
    <col min="12294" max="12294" width="7.25" style="12" bestFit="1" customWidth="1"/>
    <col min="12295" max="12296" width="13" style="12" bestFit="1" customWidth="1"/>
    <col min="12297" max="12545" width="9" style="12"/>
    <col min="12546" max="12546" width="10.625" style="12" customWidth="1"/>
    <col min="12547" max="12547" width="26.625" style="12" customWidth="1"/>
    <col min="12548" max="12548" width="11.5" style="12" customWidth="1"/>
    <col min="12549" max="12549" width="9" style="12"/>
    <col min="12550" max="12550" width="7.25" style="12" bestFit="1" customWidth="1"/>
    <col min="12551" max="12552" width="13" style="12" bestFit="1" customWidth="1"/>
    <col min="12553" max="12801" width="9" style="12"/>
    <col min="12802" max="12802" width="10.625" style="12" customWidth="1"/>
    <col min="12803" max="12803" width="26.625" style="12" customWidth="1"/>
    <col min="12804" max="12804" width="11.5" style="12" customWidth="1"/>
    <col min="12805" max="12805" width="9" style="12"/>
    <col min="12806" max="12806" width="7.25" style="12" bestFit="1" customWidth="1"/>
    <col min="12807" max="12808" width="13" style="12" bestFit="1" customWidth="1"/>
    <col min="12809" max="13057" width="9" style="12"/>
    <col min="13058" max="13058" width="10.625" style="12" customWidth="1"/>
    <col min="13059" max="13059" width="26.625" style="12" customWidth="1"/>
    <col min="13060" max="13060" width="11.5" style="12" customWidth="1"/>
    <col min="13061" max="13061" width="9" style="12"/>
    <col min="13062" max="13062" width="7.25" style="12" bestFit="1" customWidth="1"/>
    <col min="13063" max="13064" width="13" style="12" bestFit="1" customWidth="1"/>
    <col min="13065" max="13313" width="9" style="12"/>
    <col min="13314" max="13314" width="10.625" style="12" customWidth="1"/>
    <col min="13315" max="13315" width="26.625" style="12" customWidth="1"/>
    <col min="13316" max="13316" width="11.5" style="12" customWidth="1"/>
    <col min="13317" max="13317" width="9" style="12"/>
    <col min="13318" max="13318" width="7.25" style="12" bestFit="1" customWidth="1"/>
    <col min="13319" max="13320" width="13" style="12" bestFit="1" customWidth="1"/>
    <col min="13321" max="13569" width="9" style="12"/>
    <col min="13570" max="13570" width="10.625" style="12" customWidth="1"/>
    <col min="13571" max="13571" width="26.625" style="12" customWidth="1"/>
    <col min="13572" max="13572" width="11.5" style="12" customWidth="1"/>
    <col min="13573" max="13573" width="9" style="12"/>
    <col min="13574" max="13574" width="7.25" style="12" bestFit="1" customWidth="1"/>
    <col min="13575" max="13576" width="13" style="12" bestFit="1" customWidth="1"/>
    <col min="13577" max="13825" width="9" style="12"/>
    <col min="13826" max="13826" width="10.625" style="12" customWidth="1"/>
    <col min="13827" max="13827" width="26.625" style="12" customWidth="1"/>
    <col min="13828" max="13828" width="11.5" style="12" customWidth="1"/>
    <col min="13829" max="13829" width="9" style="12"/>
    <col min="13830" max="13830" width="7.25" style="12" bestFit="1" customWidth="1"/>
    <col min="13831" max="13832" width="13" style="12" bestFit="1" customWidth="1"/>
    <col min="13833" max="14081" width="9" style="12"/>
    <col min="14082" max="14082" width="10.625" style="12" customWidth="1"/>
    <col min="14083" max="14083" width="26.625" style="12" customWidth="1"/>
    <col min="14084" max="14084" width="11.5" style="12" customWidth="1"/>
    <col min="14085" max="14085" width="9" style="12"/>
    <col min="14086" max="14086" width="7.25" style="12" bestFit="1" customWidth="1"/>
    <col min="14087" max="14088" width="13" style="12" bestFit="1" customWidth="1"/>
    <col min="14089" max="14337" width="9" style="12"/>
    <col min="14338" max="14338" width="10.625" style="12" customWidth="1"/>
    <col min="14339" max="14339" width="26.625" style="12" customWidth="1"/>
    <col min="14340" max="14340" width="11.5" style="12" customWidth="1"/>
    <col min="14341" max="14341" width="9" style="12"/>
    <col min="14342" max="14342" width="7.25" style="12" bestFit="1" customWidth="1"/>
    <col min="14343" max="14344" width="13" style="12" bestFit="1" customWidth="1"/>
    <col min="14345" max="14593" width="9" style="12"/>
    <col min="14594" max="14594" width="10.625" style="12" customWidth="1"/>
    <col min="14595" max="14595" width="26.625" style="12" customWidth="1"/>
    <col min="14596" max="14596" width="11.5" style="12" customWidth="1"/>
    <col min="14597" max="14597" width="9" style="12"/>
    <col min="14598" max="14598" width="7.25" style="12" bestFit="1" customWidth="1"/>
    <col min="14599" max="14600" width="13" style="12" bestFit="1" customWidth="1"/>
    <col min="14601" max="14849" width="9" style="12"/>
    <col min="14850" max="14850" width="10.625" style="12" customWidth="1"/>
    <col min="14851" max="14851" width="26.625" style="12" customWidth="1"/>
    <col min="14852" max="14852" width="11.5" style="12" customWidth="1"/>
    <col min="14853" max="14853" width="9" style="12"/>
    <col min="14854" max="14854" width="7.25" style="12" bestFit="1" customWidth="1"/>
    <col min="14855" max="14856" width="13" style="12" bestFit="1" customWidth="1"/>
    <col min="14857" max="15105" width="9" style="12"/>
    <col min="15106" max="15106" width="10.625" style="12" customWidth="1"/>
    <col min="15107" max="15107" width="26.625" style="12" customWidth="1"/>
    <col min="15108" max="15108" width="11.5" style="12" customWidth="1"/>
    <col min="15109" max="15109" width="9" style="12"/>
    <col min="15110" max="15110" width="7.25" style="12" bestFit="1" customWidth="1"/>
    <col min="15111" max="15112" width="13" style="12" bestFit="1" customWidth="1"/>
    <col min="15113" max="15361" width="9" style="12"/>
    <col min="15362" max="15362" width="10.625" style="12" customWidth="1"/>
    <col min="15363" max="15363" width="26.625" style="12" customWidth="1"/>
    <col min="15364" max="15364" width="11.5" style="12" customWidth="1"/>
    <col min="15365" max="15365" width="9" style="12"/>
    <col min="15366" max="15366" width="7.25" style="12" bestFit="1" customWidth="1"/>
    <col min="15367" max="15368" width="13" style="12" bestFit="1" customWidth="1"/>
    <col min="15369" max="15617" width="9" style="12"/>
    <col min="15618" max="15618" width="10.625" style="12" customWidth="1"/>
    <col min="15619" max="15619" width="26.625" style="12" customWidth="1"/>
    <col min="15620" max="15620" width="11.5" style="12" customWidth="1"/>
    <col min="15621" max="15621" width="9" style="12"/>
    <col min="15622" max="15622" width="7.25" style="12" bestFit="1" customWidth="1"/>
    <col min="15623" max="15624" width="13" style="12" bestFit="1" customWidth="1"/>
    <col min="15625" max="15873" width="9" style="12"/>
    <col min="15874" max="15874" width="10.625" style="12" customWidth="1"/>
    <col min="15875" max="15875" width="26.625" style="12" customWidth="1"/>
    <col min="15876" max="15876" width="11.5" style="12" customWidth="1"/>
    <col min="15877" max="15877" width="9" style="12"/>
    <col min="15878" max="15878" width="7.25" style="12" bestFit="1" customWidth="1"/>
    <col min="15879" max="15880" width="13" style="12" bestFit="1" customWidth="1"/>
    <col min="15881" max="16129" width="9" style="12"/>
    <col min="16130" max="16130" width="10.625" style="12" customWidth="1"/>
    <col min="16131" max="16131" width="26.625" style="12" customWidth="1"/>
    <col min="16132" max="16132" width="11.5" style="12" customWidth="1"/>
    <col min="16133" max="16133" width="9" style="12"/>
    <col min="16134" max="16134" width="7.25" style="12" bestFit="1" customWidth="1"/>
    <col min="16135" max="16136" width="13" style="12" bestFit="1" customWidth="1"/>
    <col min="16137" max="16384" width="9" style="12"/>
  </cols>
  <sheetData>
    <row r="1" spans="1:12" x14ac:dyDescent="0.55000000000000004">
      <c r="A1" s="80" t="s">
        <v>2162</v>
      </c>
      <c r="B1" s="80"/>
      <c r="C1" s="80"/>
      <c r="D1" s="80"/>
      <c r="E1" s="80"/>
      <c r="F1" s="80"/>
      <c r="G1" s="80"/>
      <c r="H1" s="80"/>
    </row>
    <row r="2" spans="1:12" ht="72" x14ac:dyDescent="0.55000000000000004">
      <c r="A2" s="31" t="s">
        <v>542</v>
      </c>
      <c r="B2" s="31" t="s">
        <v>2124</v>
      </c>
      <c r="C2" s="31" t="s">
        <v>2125</v>
      </c>
      <c r="D2" s="32" t="s">
        <v>2126</v>
      </c>
      <c r="E2" s="33" t="s">
        <v>2127</v>
      </c>
      <c r="F2" s="33" t="s">
        <v>2128</v>
      </c>
      <c r="G2" s="34" t="s">
        <v>2129</v>
      </c>
      <c r="H2" s="34" t="s">
        <v>2130</v>
      </c>
    </row>
    <row r="3" spans="1:12" x14ac:dyDescent="0.55000000000000004">
      <c r="A3" s="35">
        <v>1</v>
      </c>
      <c r="B3" s="35">
        <v>12050100</v>
      </c>
      <c r="C3" s="36" t="s">
        <v>2131</v>
      </c>
      <c r="D3" s="37">
        <f>+E3+F3</f>
        <v>1</v>
      </c>
      <c r="E3" s="37">
        <v>1</v>
      </c>
      <c r="F3" s="37">
        <v>0</v>
      </c>
      <c r="G3" s="38">
        <v>3390000</v>
      </c>
      <c r="H3" s="39">
        <v>2655298.04</v>
      </c>
      <c r="I3" s="13"/>
      <c r="K3" s="13"/>
      <c r="L3" s="13"/>
    </row>
    <row r="4" spans="1:12" x14ac:dyDescent="0.55000000000000004">
      <c r="A4" s="31">
        <v>2</v>
      </c>
      <c r="B4" s="31">
        <v>12050200</v>
      </c>
      <c r="C4" s="40" t="s">
        <v>2132</v>
      </c>
      <c r="D4" s="37">
        <f>+E4+F4</f>
        <v>1</v>
      </c>
      <c r="E4" s="37">
        <v>1</v>
      </c>
      <c r="F4" s="37">
        <v>0</v>
      </c>
      <c r="G4" s="38">
        <v>17000000</v>
      </c>
      <c r="H4" s="39">
        <v>13457185.210000001</v>
      </c>
      <c r="I4" s="13"/>
    </row>
    <row r="5" spans="1:12" x14ac:dyDescent="0.55000000000000004">
      <c r="A5" s="31">
        <v>3</v>
      </c>
      <c r="B5" s="31">
        <v>12050300</v>
      </c>
      <c r="C5" s="40" t="s">
        <v>2133</v>
      </c>
      <c r="D5" s="37">
        <f t="shared" ref="D5:D25" si="0">+E5+F5</f>
        <v>0</v>
      </c>
      <c r="E5" s="41">
        <v>0</v>
      </c>
      <c r="F5" s="41">
        <v>0</v>
      </c>
      <c r="G5" s="34">
        <v>0</v>
      </c>
      <c r="H5" s="34">
        <v>0</v>
      </c>
      <c r="I5" s="13"/>
    </row>
    <row r="6" spans="1:12" x14ac:dyDescent="0.55000000000000004">
      <c r="A6" s="31">
        <v>4</v>
      </c>
      <c r="B6" s="31">
        <v>12050400</v>
      </c>
      <c r="C6" s="40" t="s">
        <v>2134</v>
      </c>
      <c r="D6" s="37">
        <f t="shared" si="0"/>
        <v>0</v>
      </c>
      <c r="E6" s="41">
        <v>0</v>
      </c>
      <c r="F6" s="41">
        <v>0</v>
      </c>
      <c r="G6" s="34">
        <v>0</v>
      </c>
      <c r="H6" s="34">
        <v>0</v>
      </c>
      <c r="I6" s="13"/>
    </row>
    <row r="7" spans="1:12" x14ac:dyDescent="0.55000000000000004">
      <c r="A7" s="31">
        <v>5</v>
      </c>
      <c r="B7" s="31">
        <v>12050800</v>
      </c>
      <c r="C7" s="40" t="s">
        <v>2135</v>
      </c>
      <c r="D7" s="37">
        <f t="shared" si="0"/>
        <v>0</v>
      </c>
      <c r="E7" s="41">
        <v>0</v>
      </c>
      <c r="F7" s="41">
        <v>0</v>
      </c>
      <c r="G7" s="42">
        <v>0</v>
      </c>
      <c r="H7" s="42">
        <v>0</v>
      </c>
      <c r="I7" s="13"/>
    </row>
    <row r="8" spans="1:12" x14ac:dyDescent="0.55000000000000004">
      <c r="A8" s="31">
        <v>6</v>
      </c>
      <c r="B8" s="31">
        <v>12060100</v>
      </c>
      <c r="C8" s="40" t="s">
        <v>2136</v>
      </c>
      <c r="D8" s="37">
        <f t="shared" si="0"/>
        <v>0</v>
      </c>
      <c r="E8" s="41">
        <v>0</v>
      </c>
      <c r="F8" s="41">
        <v>0</v>
      </c>
      <c r="G8" s="34">
        <v>0</v>
      </c>
      <c r="H8" s="34">
        <v>0</v>
      </c>
      <c r="I8" s="13"/>
    </row>
    <row r="9" spans="1:12" x14ac:dyDescent="0.55000000000000004">
      <c r="A9" s="31">
        <v>7</v>
      </c>
      <c r="B9" s="31">
        <v>12060200</v>
      </c>
      <c r="C9" s="40" t="s">
        <v>2137</v>
      </c>
      <c r="D9" s="37">
        <f t="shared" si="0"/>
        <v>1</v>
      </c>
      <c r="E9" s="41">
        <v>0</v>
      </c>
      <c r="F9" s="41">
        <v>1</v>
      </c>
      <c r="G9" s="34">
        <v>30140000</v>
      </c>
      <c r="H9" s="34">
        <v>2</v>
      </c>
      <c r="I9" s="13"/>
      <c r="K9" s="13"/>
      <c r="L9" s="13"/>
    </row>
    <row r="10" spans="1:12" x14ac:dyDescent="0.55000000000000004">
      <c r="A10" s="31">
        <v>8</v>
      </c>
      <c r="B10" s="31">
        <v>12060300</v>
      </c>
      <c r="C10" s="40" t="s">
        <v>2138</v>
      </c>
      <c r="D10" s="37">
        <f t="shared" si="0"/>
        <v>1</v>
      </c>
      <c r="E10" s="41">
        <v>1</v>
      </c>
      <c r="F10" s="41">
        <v>0</v>
      </c>
      <c r="G10" s="34">
        <v>27500</v>
      </c>
      <c r="H10" s="34">
        <v>7006.85</v>
      </c>
      <c r="I10" s="13"/>
      <c r="K10" s="13"/>
      <c r="L10" s="13"/>
    </row>
    <row r="11" spans="1:12" x14ac:dyDescent="0.55000000000000004">
      <c r="A11" s="31">
        <v>9</v>
      </c>
      <c r="B11" s="31">
        <v>12060400</v>
      </c>
      <c r="C11" s="40" t="s">
        <v>2139</v>
      </c>
      <c r="D11" s="37">
        <f t="shared" si="0"/>
        <v>1</v>
      </c>
      <c r="E11" s="41">
        <v>1</v>
      </c>
      <c r="F11" s="41">
        <v>0</v>
      </c>
      <c r="G11" s="34">
        <v>16000</v>
      </c>
      <c r="H11" s="34">
        <v>4076.71</v>
      </c>
      <c r="I11" s="13"/>
    </row>
    <row r="12" spans="1:12" x14ac:dyDescent="0.55000000000000004">
      <c r="A12" s="31">
        <v>10</v>
      </c>
      <c r="B12" s="31">
        <v>12060500</v>
      </c>
      <c r="C12" s="40" t="s">
        <v>2140</v>
      </c>
      <c r="D12" s="37">
        <f t="shared" si="0"/>
        <v>0</v>
      </c>
      <c r="E12" s="41">
        <v>0</v>
      </c>
      <c r="F12" s="41">
        <v>0</v>
      </c>
      <c r="G12" s="34">
        <v>0</v>
      </c>
      <c r="H12" s="34">
        <v>0</v>
      </c>
      <c r="I12" s="13"/>
    </row>
    <row r="13" spans="1:12" x14ac:dyDescent="0.55000000000000004">
      <c r="A13" s="31">
        <v>11</v>
      </c>
      <c r="B13" s="31">
        <v>12060600</v>
      </c>
      <c r="C13" s="40" t="s">
        <v>2141</v>
      </c>
      <c r="D13" s="37">
        <f t="shared" si="0"/>
        <v>0</v>
      </c>
      <c r="E13" s="41">
        <v>0</v>
      </c>
      <c r="F13" s="41">
        <v>0</v>
      </c>
      <c r="G13" s="34">
        <v>0</v>
      </c>
      <c r="H13" s="34">
        <v>0</v>
      </c>
      <c r="I13" s="13"/>
    </row>
    <row r="14" spans="1:12" x14ac:dyDescent="0.55000000000000004">
      <c r="A14" s="31">
        <v>12</v>
      </c>
      <c r="B14" s="31">
        <v>12060700</v>
      </c>
      <c r="C14" s="40" t="s">
        <v>2142</v>
      </c>
      <c r="D14" s="37">
        <f t="shared" si="0"/>
        <v>0</v>
      </c>
      <c r="E14" s="41">
        <v>0</v>
      </c>
      <c r="F14" s="41">
        <v>0</v>
      </c>
      <c r="G14" s="34">
        <v>0</v>
      </c>
      <c r="H14" s="34">
        <v>0</v>
      </c>
      <c r="I14" s="13"/>
    </row>
    <row r="15" spans="1:12" x14ac:dyDescent="0.55000000000000004">
      <c r="A15" s="31">
        <v>13</v>
      </c>
      <c r="B15" s="31">
        <v>12060800</v>
      </c>
      <c r="C15" s="40" t="s">
        <v>2143</v>
      </c>
      <c r="D15" s="37">
        <f t="shared" si="0"/>
        <v>0</v>
      </c>
      <c r="E15" s="41">
        <v>0</v>
      </c>
      <c r="F15" s="41">
        <v>0</v>
      </c>
      <c r="G15" s="34">
        <v>0</v>
      </c>
      <c r="H15" s="34">
        <v>0</v>
      </c>
      <c r="I15" s="13"/>
    </row>
    <row r="16" spans="1:12" x14ac:dyDescent="0.55000000000000004">
      <c r="A16" s="31">
        <v>14</v>
      </c>
      <c r="B16" s="31">
        <v>12060900</v>
      </c>
      <c r="C16" s="40" t="s">
        <v>2144</v>
      </c>
      <c r="D16" s="37">
        <f t="shared" si="0"/>
        <v>0</v>
      </c>
      <c r="E16" s="41">
        <v>0</v>
      </c>
      <c r="F16" s="41">
        <v>0</v>
      </c>
      <c r="G16" s="34">
        <v>0</v>
      </c>
      <c r="H16" s="34">
        <v>0</v>
      </c>
      <c r="I16" s="13"/>
    </row>
    <row r="17" spans="1:9" x14ac:dyDescent="0.55000000000000004">
      <c r="A17" s="31">
        <v>15</v>
      </c>
      <c r="B17" s="31">
        <v>12061000</v>
      </c>
      <c r="C17" s="40" t="s">
        <v>2145</v>
      </c>
      <c r="D17" s="37">
        <f t="shared" si="0"/>
        <v>3</v>
      </c>
      <c r="E17" s="41">
        <v>0</v>
      </c>
      <c r="F17" s="41">
        <v>3</v>
      </c>
      <c r="G17" s="34">
        <v>66000</v>
      </c>
      <c r="H17" s="34">
        <v>3</v>
      </c>
      <c r="I17" s="13"/>
    </row>
    <row r="18" spans="1:9" x14ac:dyDescent="0.55000000000000004">
      <c r="A18" s="31">
        <v>16</v>
      </c>
      <c r="B18" s="31">
        <v>12061100</v>
      </c>
      <c r="C18" s="40" t="s">
        <v>2146</v>
      </c>
      <c r="D18" s="37">
        <f t="shared" si="0"/>
        <v>0</v>
      </c>
      <c r="E18" s="41">
        <v>0</v>
      </c>
      <c r="F18" s="41">
        <v>0</v>
      </c>
      <c r="G18" s="42">
        <v>0</v>
      </c>
      <c r="H18" s="42">
        <v>0</v>
      </c>
      <c r="I18" s="13"/>
    </row>
    <row r="19" spans="1:9" x14ac:dyDescent="0.55000000000000004">
      <c r="A19" s="31">
        <v>17</v>
      </c>
      <c r="B19" s="31">
        <v>12061200</v>
      </c>
      <c r="C19" s="40" t="s">
        <v>2147</v>
      </c>
      <c r="D19" s="37">
        <f t="shared" si="0"/>
        <v>0</v>
      </c>
      <c r="E19" s="41">
        <v>0</v>
      </c>
      <c r="F19" s="41">
        <v>0</v>
      </c>
      <c r="G19" s="42">
        <v>0</v>
      </c>
      <c r="H19" s="42">
        <v>0</v>
      </c>
      <c r="I19" s="13"/>
    </row>
    <row r="20" spans="1:9" x14ac:dyDescent="0.55000000000000004">
      <c r="A20" s="31">
        <v>18</v>
      </c>
      <c r="B20" s="31">
        <v>12061300</v>
      </c>
      <c r="C20" s="40" t="s">
        <v>2148</v>
      </c>
      <c r="D20" s="37">
        <f t="shared" si="0"/>
        <v>0</v>
      </c>
      <c r="E20" s="41">
        <v>0</v>
      </c>
      <c r="F20" s="41">
        <v>0</v>
      </c>
      <c r="G20" s="42">
        <v>0</v>
      </c>
      <c r="H20" s="42">
        <v>0</v>
      </c>
      <c r="I20" s="13"/>
    </row>
    <row r="21" spans="1:9" x14ac:dyDescent="0.55000000000000004">
      <c r="A21" s="31">
        <v>19</v>
      </c>
      <c r="B21" s="31">
        <v>12061400</v>
      </c>
      <c r="C21" s="40" t="s">
        <v>2149</v>
      </c>
      <c r="D21" s="37">
        <f t="shared" si="0"/>
        <v>0</v>
      </c>
      <c r="E21" s="41">
        <v>0</v>
      </c>
      <c r="F21" s="41">
        <v>0</v>
      </c>
      <c r="G21" s="42">
        <v>0</v>
      </c>
      <c r="H21" s="42">
        <v>0</v>
      </c>
      <c r="I21" s="13"/>
    </row>
    <row r="22" spans="1:9" x14ac:dyDescent="0.55000000000000004">
      <c r="A22" s="31">
        <v>20</v>
      </c>
      <c r="B22" s="31">
        <v>12061500</v>
      </c>
      <c r="C22" s="40" t="s">
        <v>2150</v>
      </c>
      <c r="D22" s="37">
        <f t="shared" si="0"/>
        <v>3</v>
      </c>
      <c r="E22" s="41">
        <v>3</v>
      </c>
      <c r="F22" s="41">
        <v>0</v>
      </c>
      <c r="G22" s="34">
        <v>98000</v>
      </c>
      <c r="H22" s="34">
        <v>24969.86</v>
      </c>
      <c r="I22" s="13"/>
    </row>
    <row r="23" spans="1:9" x14ac:dyDescent="0.55000000000000004">
      <c r="A23" s="31">
        <v>21</v>
      </c>
      <c r="B23" s="31">
        <v>12061600</v>
      </c>
      <c r="C23" s="40" t="s">
        <v>2151</v>
      </c>
      <c r="D23" s="37">
        <f t="shared" si="0"/>
        <v>1</v>
      </c>
      <c r="E23" s="41">
        <v>1</v>
      </c>
      <c r="F23" s="41">
        <v>0</v>
      </c>
      <c r="G23" s="34">
        <v>155000</v>
      </c>
      <c r="H23" s="34">
        <v>39493.15</v>
      </c>
      <c r="I23" s="13"/>
    </row>
    <row r="24" spans="1:9" x14ac:dyDescent="0.55000000000000004">
      <c r="A24" s="31">
        <v>22</v>
      </c>
      <c r="B24" s="31">
        <v>12090100</v>
      </c>
      <c r="C24" s="40" t="s">
        <v>2152</v>
      </c>
      <c r="D24" s="37">
        <f t="shared" si="0"/>
        <v>0</v>
      </c>
      <c r="E24" s="41">
        <v>0</v>
      </c>
      <c r="F24" s="41">
        <v>0</v>
      </c>
      <c r="G24" s="55">
        <v>0</v>
      </c>
      <c r="H24" s="34">
        <v>0</v>
      </c>
      <c r="I24" s="13"/>
    </row>
    <row r="25" spans="1:9" x14ac:dyDescent="0.55000000000000004">
      <c r="A25" s="31">
        <v>23</v>
      </c>
      <c r="B25" s="31">
        <v>12091200</v>
      </c>
      <c r="C25" s="40" t="s">
        <v>2153</v>
      </c>
      <c r="D25" s="37">
        <f t="shared" si="0"/>
        <v>0</v>
      </c>
      <c r="E25" s="41">
        <v>0</v>
      </c>
      <c r="F25" s="41">
        <v>0</v>
      </c>
      <c r="G25" s="42">
        <v>0</v>
      </c>
      <c r="H25" s="42">
        <v>0</v>
      </c>
      <c r="I25" s="13"/>
    </row>
    <row r="26" spans="1:9" x14ac:dyDescent="0.55000000000000004">
      <c r="A26" s="64"/>
      <c r="B26" s="64"/>
      <c r="C26" s="64"/>
      <c r="D26" s="82" t="s">
        <v>2155</v>
      </c>
      <c r="E26" s="83"/>
      <c r="F26" s="84"/>
      <c r="G26" s="56">
        <f>SUM(G3:G25)</f>
        <v>50892500</v>
      </c>
      <c r="H26" s="56">
        <f>SUM(H3:H25)</f>
        <v>16188034.82</v>
      </c>
      <c r="I26" s="56"/>
    </row>
    <row r="27" spans="1:9" x14ac:dyDescent="0.55000000000000004">
      <c r="A27" s="1"/>
      <c r="B27" s="1"/>
      <c r="C27" s="1"/>
      <c r="D27" s="57"/>
    </row>
    <row r="28" spans="1:9" x14ac:dyDescent="0.55000000000000004">
      <c r="C28" s="25"/>
    </row>
    <row r="29" spans="1:9" x14ac:dyDescent="0.55000000000000004">
      <c r="A29" s="12" t="s">
        <v>2170</v>
      </c>
      <c r="B29" s="12" t="s">
        <v>2171</v>
      </c>
    </row>
    <row r="30" spans="1:9" x14ac:dyDescent="0.55000000000000004">
      <c r="B30" s="12" t="s">
        <v>2172</v>
      </c>
      <c r="D30" s="57"/>
    </row>
    <row r="31" spans="1:9" x14ac:dyDescent="0.55000000000000004">
      <c r="C31" s="25"/>
    </row>
  </sheetData>
  <mergeCells count="2">
    <mergeCell ref="A1:H1"/>
    <mergeCell ref="D26:F2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H60"/>
  <sheetViews>
    <sheetView zoomScale="85" zoomScaleNormal="85" workbookViewId="0">
      <selection activeCell="H2" sqref="H1:H1048576"/>
    </sheetView>
  </sheetViews>
  <sheetFormatPr defaultRowHeight="24" x14ac:dyDescent="0.55000000000000004"/>
  <cols>
    <col min="1" max="1" width="7.125" style="12" customWidth="1"/>
    <col min="2" max="2" width="14.625" style="12" customWidth="1"/>
    <col min="3" max="3" width="4.25" style="12" bestFit="1" customWidth="1"/>
    <col min="4" max="4" width="9.625" style="12" bestFit="1" customWidth="1"/>
    <col min="5" max="5" width="20" style="12" bestFit="1" customWidth="1"/>
    <col min="6" max="6" width="16.5" style="12" customWidth="1"/>
    <col min="7" max="7" width="16.375" style="12" customWidth="1"/>
    <col min="8" max="8" width="16.75" style="12" customWidth="1"/>
    <col min="9" max="16384" width="9" style="12"/>
  </cols>
  <sheetData>
    <row r="1" spans="1:8" x14ac:dyDescent="0.55000000000000004">
      <c r="A1" s="92" t="s">
        <v>870</v>
      </c>
      <c r="B1" s="92"/>
      <c r="C1" s="92"/>
      <c r="D1" s="92"/>
      <c r="E1" s="92"/>
      <c r="F1" s="92"/>
      <c r="G1" s="92"/>
      <c r="H1" s="92"/>
    </row>
    <row r="2" spans="1:8" x14ac:dyDescent="0.55000000000000004">
      <c r="A2" s="1"/>
      <c r="B2" s="2"/>
      <c r="C2" s="14"/>
      <c r="D2" s="1"/>
      <c r="E2" s="1"/>
      <c r="F2" s="3"/>
      <c r="G2" s="3"/>
      <c r="H2" s="4" t="s">
        <v>546</v>
      </c>
    </row>
    <row r="3" spans="1:8" x14ac:dyDescent="0.55000000000000004">
      <c r="A3" s="1" t="s">
        <v>9</v>
      </c>
      <c r="B3" s="2"/>
      <c r="C3" s="14"/>
      <c r="D3" s="1"/>
      <c r="E3" s="1"/>
      <c r="F3" s="3"/>
      <c r="G3" s="3"/>
      <c r="H3" s="3"/>
    </row>
    <row r="4" spans="1:8" x14ac:dyDescent="0.55000000000000004">
      <c r="A4" s="5" t="s">
        <v>542</v>
      </c>
      <c r="B4" s="6" t="s">
        <v>0</v>
      </c>
      <c r="C4" s="5" t="s">
        <v>1</v>
      </c>
      <c r="D4" s="5" t="s">
        <v>2</v>
      </c>
      <c r="E4" s="5" t="s">
        <v>3</v>
      </c>
      <c r="F4" s="7" t="s">
        <v>4</v>
      </c>
      <c r="G4" s="7" t="s">
        <v>543</v>
      </c>
      <c r="H4" s="7" t="s">
        <v>5</v>
      </c>
    </row>
    <row r="5" spans="1:8" x14ac:dyDescent="0.55000000000000004">
      <c r="A5" s="21">
        <v>1</v>
      </c>
      <c r="B5" s="6">
        <v>100000180461</v>
      </c>
      <c r="C5" s="5">
        <v>0</v>
      </c>
      <c r="D5" s="5" t="s">
        <v>791</v>
      </c>
      <c r="E5" s="5" t="s">
        <v>871</v>
      </c>
      <c r="F5" s="7">
        <v>3199312.5</v>
      </c>
      <c r="G5" s="7">
        <v>-544015.46</v>
      </c>
      <c r="H5" s="7">
        <v>2655297.04</v>
      </c>
    </row>
    <row r="6" spans="1:8" x14ac:dyDescent="0.55000000000000004">
      <c r="A6" s="21"/>
      <c r="B6" s="6">
        <v>100000180461</v>
      </c>
      <c r="C6" s="5">
        <v>1</v>
      </c>
      <c r="D6" s="5" t="s">
        <v>791</v>
      </c>
      <c r="E6" s="5" t="s">
        <v>871</v>
      </c>
      <c r="F6" s="7">
        <v>190687.5</v>
      </c>
      <c r="G6" s="7">
        <v>-190686.5</v>
      </c>
      <c r="H6" s="7">
        <v>1</v>
      </c>
    </row>
    <row r="7" spans="1:8" x14ac:dyDescent="0.55000000000000004">
      <c r="A7" s="11" t="s">
        <v>8</v>
      </c>
      <c r="B7" s="86" t="str">
        <f>+A3</f>
        <v>หมวดสินทรัพย์ 12050100 อาคารพักอาศัย</v>
      </c>
      <c r="C7" s="87"/>
      <c r="D7" s="87"/>
      <c r="E7" s="88"/>
      <c r="F7" s="10">
        <f>SUM(F5:F6)</f>
        <v>3390000</v>
      </c>
      <c r="G7" s="10">
        <f>SUM(G5:G6)</f>
        <v>-734701.96</v>
      </c>
      <c r="H7" s="10">
        <f>SUM(H5:H6)</f>
        <v>2655298.04</v>
      </c>
    </row>
    <row r="8" spans="1:8" x14ac:dyDescent="0.55000000000000004">
      <c r="A8" s="8"/>
      <c r="B8" s="89" t="s">
        <v>545</v>
      </c>
      <c r="C8" s="90"/>
      <c r="D8" s="90"/>
      <c r="E8" s="91"/>
      <c r="F8" s="10">
        <f>F7</f>
        <v>3390000</v>
      </c>
      <c r="G8" s="10">
        <f t="shared" ref="G8:H8" si="0">G7</f>
        <v>-734701.96</v>
      </c>
      <c r="H8" s="10">
        <f t="shared" si="0"/>
        <v>2655298.04</v>
      </c>
    </row>
    <row r="10" spans="1:8" x14ac:dyDescent="0.55000000000000004">
      <c r="A10" s="1" t="s">
        <v>16</v>
      </c>
      <c r="B10" s="2"/>
      <c r="C10" s="14"/>
      <c r="D10" s="1"/>
      <c r="E10" s="1"/>
      <c r="F10" s="3"/>
      <c r="G10" s="3"/>
      <c r="H10" s="3"/>
    </row>
    <row r="11" spans="1:8" x14ac:dyDescent="0.55000000000000004">
      <c r="A11" s="5" t="s">
        <v>542</v>
      </c>
      <c r="B11" s="6" t="s">
        <v>0</v>
      </c>
      <c r="C11" s="5" t="s">
        <v>1</v>
      </c>
      <c r="D11" s="5" t="s">
        <v>2</v>
      </c>
      <c r="E11" s="5" t="s">
        <v>3</v>
      </c>
      <c r="F11" s="7" t="s">
        <v>4</v>
      </c>
      <c r="G11" s="7" t="s">
        <v>543</v>
      </c>
      <c r="H11" s="7" t="s">
        <v>5</v>
      </c>
    </row>
    <row r="12" spans="1:8" x14ac:dyDescent="0.55000000000000004">
      <c r="A12" s="21">
        <v>1</v>
      </c>
      <c r="B12" s="6">
        <v>100000180460</v>
      </c>
      <c r="C12" s="5">
        <v>0</v>
      </c>
      <c r="D12" s="5" t="s">
        <v>791</v>
      </c>
      <c r="E12" s="5" t="s">
        <v>872</v>
      </c>
      <c r="F12" s="7">
        <v>16185416.67</v>
      </c>
      <c r="G12" s="7">
        <v>-2728232.46</v>
      </c>
      <c r="H12" s="7">
        <v>13457184.210000001</v>
      </c>
    </row>
    <row r="13" spans="1:8" x14ac:dyDescent="0.55000000000000004">
      <c r="A13" s="21"/>
      <c r="B13" s="6">
        <v>100000180460</v>
      </c>
      <c r="C13" s="5">
        <v>1</v>
      </c>
      <c r="D13" s="5" t="s">
        <v>791</v>
      </c>
      <c r="E13" s="5" t="s">
        <v>872</v>
      </c>
      <c r="F13" s="7">
        <v>814583.33</v>
      </c>
      <c r="G13" s="7">
        <v>-814582.33</v>
      </c>
      <c r="H13" s="7">
        <v>1</v>
      </c>
    </row>
    <row r="14" spans="1:8" x14ac:dyDescent="0.55000000000000004">
      <c r="A14" s="11" t="s">
        <v>8</v>
      </c>
      <c r="B14" s="86" t="str">
        <f>+A10</f>
        <v>หมวดสินทรัพย์ 12050200 อาคารสำนักงาน</v>
      </c>
      <c r="C14" s="87"/>
      <c r="D14" s="87"/>
      <c r="E14" s="88"/>
      <c r="F14" s="10">
        <f>SUM(F12:F13)</f>
        <v>17000000</v>
      </c>
      <c r="G14" s="10">
        <f>SUM(G12:G13)</f>
        <v>-3542814.79</v>
      </c>
      <c r="H14" s="10">
        <f>SUM(H12:H13)</f>
        <v>13457185.210000001</v>
      </c>
    </row>
    <row r="15" spans="1:8" x14ac:dyDescent="0.55000000000000004">
      <c r="A15" s="8"/>
      <c r="B15" s="89" t="s">
        <v>545</v>
      </c>
      <c r="C15" s="90"/>
      <c r="D15" s="90"/>
      <c r="E15" s="91"/>
      <c r="F15" s="10">
        <f>F14</f>
        <v>17000000</v>
      </c>
      <c r="G15" s="10">
        <f t="shared" ref="G15:H15" si="1">G14</f>
        <v>-3542814.79</v>
      </c>
      <c r="H15" s="10">
        <f t="shared" si="1"/>
        <v>13457185.210000001</v>
      </c>
    </row>
    <row r="17" spans="1:8" x14ac:dyDescent="0.55000000000000004">
      <c r="A17" s="1" t="s">
        <v>129</v>
      </c>
    </row>
    <row r="18" spans="1:8" x14ac:dyDescent="0.55000000000000004">
      <c r="A18" s="1" t="s">
        <v>549</v>
      </c>
      <c r="B18" s="2"/>
      <c r="C18" s="14"/>
      <c r="D18" s="1"/>
      <c r="E18" s="1"/>
      <c r="F18" s="3"/>
      <c r="G18" s="3"/>
      <c r="H18" s="3"/>
    </row>
    <row r="19" spans="1:8" x14ac:dyDescent="0.55000000000000004">
      <c r="A19" s="5" t="s">
        <v>542</v>
      </c>
      <c r="B19" s="6" t="s">
        <v>0</v>
      </c>
      <c r="C19" s="5" t="s">
        <v>1</v>
      </c>
      <c r="D19" s="5" t="s">
        <v>2</v>
      </c>
      <c r="E19" s="5" t="s">
        <v>3</v>
      </c>
      <c r="F19" s="7" t="s">
        <v>4</v>
      </c>
      <c r="G19" s="7" t="s">
        <v>543</v>
      </c>
      <c r="H19" s="7" t="s">
        <v>5</v>
      </c>
    </row>
    <row r="20" spans="1:8" x14ac:dyDescent="0.55000000000000004">
      <c r="A20" s="5">
        <v>1</v>
      </c>
      <c r="B20" s="6">
        <v>100000172059</v>
      </c>
      <c r="C20" s="5">
        <v>0</v>
      </c>
      <c r="D20" s="5" t="s">
        <v>648</v>
      </c>
      <c r="E20" s="5" t="s">
        <v>873</v>
      </c>
      <c r="F20" s="7">
        <v>6153583.3300000001</v>
      </c>
      <c r="G20" s="7">
        <v>-6153582.3300000001</v>
      </c>
      <c r="H20" s="7">
        <v>1</v>
      </c>
    </row>
    <row r="21" spans="1:8" x14ac:dyDescent="0.55000000000000004">
      <c r="A21" s="5"/>
      <c r="B21" s="6">
        <v>100000172059</v>
      </c>
      <c r="C21" s="5">
        <v>1</v>
      </c>
      <c r="D21" s="5" t="s">
        <v>648</v>
      </c>
      <c r="E21" s="5" t="s">
        <v>873</v>
      </c>
      <c r="F21" s="7">
        <v>23986416.670000002</v>
      </c>
      <c r="G21" s="7">
        <v>-23986415.670000002</v>
      </c>
      <c r="H21" s="7">
        <v>1</v>
      </c>
    </row>
    <row r="22" spans="1:8" x14ac:dyDescent="0.55000000000000004">
      <c r="A22" s="11" t="s">
        <v>8</v>
      </c>
      <c r="B22" s="86" t="str">
        <f>+A18</f>
        <v>หมวดสินทรัพย์ 12060200 คุรภัณฑ์ยานพาหนะ (ที่หมดอายุการใช้งาน)</v>
      </c>
      <c r="C22" s="87"/>
      <c r="D22" s="87"/>
      <c r="E22" s="88"/>
      <c r="F22" s="10">
        <f>SUM(F20:F21)</f>
        <v>30140000</v>
      </c>
      <c r="G22" s="10">
        <f>SUM(G20:G21)</f>
        <v>-30139998</v>
      </c>
      <c r="H22" s="10">
        <f>SUM(H20:H21)</f>
        <v>2</v>
      </c>
    </row>
    <row r="23" spans="1:8" x14ac:dyDescent="0.55000000000000004">
      <c r="A23" s="8"/>
      <c r="B23" s="89" t="s">
        <v>545</v>
      </c>
      <c r="C23" s="90"/>
      <c r="D23" s="90"/>
      <c r="E23" s="91"/>
      <c r="F23" s="10">
        <f>F22</f>
        <v>30140000</v>
      </c>
      <c r="G23" s="10">
        <f t="shared" ref="G23:H23" si="2">G22</f>
        <v>-30139998</v>
      </c>
      <c r="H23" s="10">
        <f t="shared" si="2"/>
        <v>2</v>
      </c>
    </row>
    <row r="25" spans="1:8" x14ac:dyDescent="0.55000000000000004">
      <c r="A25" s="1" t="s">
        <v>157</v>
      </c>
      <c r="B25" s="2"/>
      <c r="C25" s="14"/>
      <c r="D25" s="1"/>
      <c r="E25" s="1"/>
      <c r="F25" s="3"/>
      <c r="G25" s="3"/>
      <c r="H25" s="3"/>
    </row>
    <row r="26" spans="1:8" x14ac:dyDescent="0.55000000000000004">
      <c r="A26" s="5" t="s">
        <v>542</v>
      </c>
      <c r="B26" s="6" t="s">
        <v>0</v>
      </c>
      <c r="C26" s="5" t="s">
        <v>1</v>
      </c>
      <c r="D26" s="5" t="s">
        <v>2</v>
      </c>
      <c r="E26" s="5" t="s">
        <v>3</v>
      </c>
      <c r="F26" s="7" t="s">
        <v>4</v>
      </c>
      <c r="G26" s="7" t="s">
        <v>543</v>
      </c>
      <c r="H26" s="7" t="s">
        <v>5</v>
      </c>
    </row>
    <row r="27" spans="1:8" x14ac:dyDescent="0.55000000000000004">
      <c r="A27" s="21">
        <v>1</v>
      </c>
      <c r="B27" s="6">
        <v>100000289386</v>
      </c>
      <c r="C27" s="5">
        <v>0</v>
      </c>
      <c r="D27" s="5" t="s">
        <v>874</v>
      </c>
      <c r="E27" s="5" t="s">
        <v>875</v>
      </c>
      <c r="F27" s="7">
        <v>27500</v>
      </c>
      <c r="G27" s="7">
        <v>-20493.150000000001</v>
      </c>
      <c r="H27" s="7">
        <v>7006.85</v>
      </c>
    </row>
    <row r="28" spans="1:8" x14ac:dyDescent="0.55000000000000004">
      <c r="A28" s="11" t="s">
        <v>8</v>
      </c>
      <c r="B28" s="86" t="str">
        <f>+A25</f>
        <v>หมวดสินทรัพย์ 12060300 คุรภัณฑ์ไฟฟ้า</v>
      </c>
      <c r="C28" s="87"/>
      <c r="D28" s="87"/>
      <c r="E28" s="88"/>
      <c r="F28" s="10">
        <f>SUM(F27:F27)</f>
        <v>27500</v>
      </c>
      <c r="G28" s="10">
        <f>SUM(G27:G27)</f>
        <v>-20493.150000000001</v>
      </c>
      <c r="H28" s="10">
        <f>SUM(H27:H27)</f>
        <v>7006.85</v>
      </c>
    </row>
    <row r="29" spans="1:8" x14ac:dyDescent="0.55000000000000004">
      <c r="A29" s="8"/>
      <c r="B29" s="89" t="s">
        <v>545</v>
      </c>
      <c r="C29" s="90"/>
      <c r="D29" s="90"/>
      <c r="E29" s="91"/>
      <c r="F29" s="10">
        <f>F28</f>
        <v>27500</v>
      </c>
      <c r="G29" s="10">
        <f t="shared" ref="G29:H29" si="3">G28</f>
        <v>-20493.150000000001</v>
      </c>
      <c r="H29" s="10">
        <f t="shared" si="3"/>
        <v>7006.85</v>
      </c>
    </row>
    <row r="31" spans="1:8" x14ac:dyDescent="0.55000000000000004">
      <c r="A31" s="1" t="s">
        <v>200</v>
      </c>
      <c r="B31" s="2"/>
      <c r="C31" s="14"/>
      <c r="D31" s="1"/>
      <c r="E31" s="1"/>
      <c r="F31" s="3"/>
      <c r="G31" s="3"/>
      <c r="H31" s="3"/>
    </row>
    <row r="32" spans="1:8" x14ac:dyDescent="0.55000000000000004">
      <c r="A32" s="5" t="s">
        <v>542</v>
      </c>
      <c r="B32" s="6" t="s">
        <v>0</v>
      </c>
      <c r="C32" s="5" t="s">
        <v>1</v>
      </c>
      <c r="D32" s="5" t="s">
        <v>2</v>
      </c>
      <c r="E32" s="5" t="s">
        <v>3</v>
      </c>
      <c r="F32" s="7" t="s">
        <v>4</v>
      </c>
      <c r="G32" s="7" t="s">
        <v>543</v>
      </c>
      <c r="H32" s="7" t="s">
        <v>5</v>
      </c>
    </row>
    <row r="33" spans="1:8" x14ac:dyDescent="0.55000000000000004">
      <c r="A33" s="21">
        <v>1</v>
      </c>
      <c r="B33" s="6">
        <v>100000289387</v>
      </c>
      <c r="C33" s="5">
        <v>0</v>
      </c>
      <c r="D33" s="5" t="s">
        <v>874</v>
      </c>
      <c r="E33" s="5" t="s">
        <v>876</v>
      </c>
      <c r="F33" s="7">
        <v>16000</v>
      </c>
      <c r="G33" s="7">
        <v>-11923.29</v>
      </c>
      <c r="H33" s="7">
        <v>4076.71</v>
      </c>
    </row>
    <row r="34" spans="1:8" x14ac:dyDescent="0.55000000000000004">
      <c r="A34" s="11" t="s">
        <v>8</v>
      </c>
      <c r="B34" s="86" t="str">
        <f>+A31</f>
        <v>หมวดสินทรัพย์ 12060400 คุรภัณฑ์โฆษณา</v>
      </c>
      <c r="C34" s="87"/>
      <c r="D34" s="87"/>
      <c r="E34" s="88"/>
      <c r="F34" s="10">
        <f>SUM(F33:F33)</f>
        <v>16000</v>
      </c>
      <c r="G34" s="10">
        <f>SUM(G33:G33)</f>
        <v>-11923.29</v>
      </c>
      <c r="H34" s="10">
        <f>SUM(H33:H33)</f>
        <v>4076.71</v>
      </c>
    </row>
    <row r="35" spans="1:8" x14ac:dyDescent="0.55000000000000004">
      <c r="A35" s="8"/>
      <c r="B35" s="89" t="s">
        <v>545</v>
      </c>
      <c r="C35" s="90"/>
      <c r="D35" s="90"/>
      <c r="E35" s="91"/>
      <c r="F35" s="10">
        <f>F34</f>
        <v>16000</v>
      </c>
      <c r="G35" s="10">
        <f t="shared" ref="G35:H35" si="4">G34</f>
        <v>-11923.29</v>
      </c>
      <c r="H35" s="10">
        <f t="shared" si="4"/>
        <v>4076.71</v>
      </c>
    </row>
    <row r="37" spans="1:8" x14ac:dyDescent="0.55000000000000004">
      <c r="A37" s="1" t="s">
        <v>494</v>
      </c>
      <c r="B37" s="2"/>
      <c r="C37" s="14"/>
      <c r="D37" s="1"/>
      <c r="E37" s="1"/>
      <c r="F37" s="3"/>
      <c r="G37" s="3"/>
      <c r="H37" s="3"/>
    </row>
    <row r="38" spans="1:8" x14ac:dyDescent="0.55000000000000004">
      <c r="A38" s="1" t="s">
        <v>556</v>
      </c>
      <c r="B38" s="2"/>
      <c r="C38" s="14"/>
      <c r="D38" s="1"/>
      <c r="E38" s="1"/>
      <c r="F38" s="3"/>
      <c r="G38" s="3"/>
      <c r="H38" s="3"/>
    </row>
    <row r="39" spans="1:8" x14ac:dyDescent="0.55000000000000004">
      <c r="A39" s="5" t="s">
        <v>542</v>
      </c>
      <c r="B39" s="6" t="s">
        <v>0</v>
      </c>
      <c r="C39" s="5" t="s">
        <v>1</v>
      </c>
      <c r="D39" s="5" t="s">
        <v>2</v>
      </c>
      <c r="E39" s="5" t="s">
        <v>3</v>
      </c>
      <c r="F39" s="7" t="s">
        <v>4</v>
      </c>
      <c r="G39" s="7" t="s">
        <v>543</v>
      </c>
      <c r="H39" s="7" t="s">
        <v>5</v>
      </c>
    </row>
    <row r="40" spans="1:8" x14ac:dyDescent="0.55000000000000004">
      <c r="A40" s="5">
        <v>1</v>
      </c>
      <c r="B40" s="6">
        <v>100000308220</v>
      </c>
      <c r="C40" s="5">
        <v>0</v>
      </c>
      <c r="D40" s="5" t="s">
        <v>658</v>
      </c>
      <c r="E40" s="5" t="s">
        <v>291</v>
      </c>
      <c r="F40" s="7">
        <v>43400</v>
      </c>
      <c r="G40" s="7">
        <v>-43399</v>
      </c>
      <c r="H40" s="7">
        <v>1</v>
      </c>
    </row>
    <row r="41" spans="1:8" x14ac:dyDescent="0.55000000000000004">
      <c r="A41" s="5">
        <v>2</v>
      </c>
      <c r="B41" s="6">
        <v>100000308221</v>
      </c>
      <c r="C41" s="5">
        <v>0</v>
      </c>
      <c r="D41" s="5" t="s">
        <v>658</v>
      </c>
      <c r="E41" s="5" t="s">
        <v>811</v>
      </c>
      <c r="F41" s="7">
        <v>5800</v>
      </c>
      <c r="G41" s="7">
        <v>-5799</v>
      </c>
      <c r="H41" s="7">
        <v>1</v>
      </c>
    </row>
    <row r="42" spans="1:8" x14ac:dyDescent="0.55000000000000004">
      <c r="A42" s="5">
        <v>3</v>
      </c>
      <c r="B42" s="6">
        <v>100000308222</v>
      </c>
      <c r="C42" s="5">
        <v>0</v>
      </c>
      <c r="D42" s="5" t="s">
        <v>658</v>
      </c>
      <c r="E42" s="5" t="s">
        <v>812</v>
      </c>
      <c r="F42" s="7">
        <v>16800</v>
      </c>
      <c r="G42" s="7">
        <v>-16799</v>
      </c>
      <c r="H42" s="7">
        <v>1</v>
      </c>
    </row>
    <row r="43" spans="1:8" x14ac:dyDescent="0.55000000000000004">
      <c r="A43" s="11" t="s">
        <v>8</v>
      </c>
      <c r="B43" s="86" t="str">
        <f>+A37</f>
        <v>หมวดสินทรัพย์ 12061000 คุรภัณฑ์คอมพิวเตอร์</v>
      </c>
      <c r="C43" s="87"/>
      <c r="D43" s="87"/>
      <c r="E43" s="88"/>
      <c r="F43" s="10">
        <f>SUM(F40:F42)</f>
        <v>66000</v>
      </c>
      <c r="G43" s="10">
        <f t="shared" ref="G43:H43" si="5">SUM(G40:G42)</f>
        <v>-65997</v>
      </c>
      <c r="H43" s="10">
        <f t="shared" si="5"/>
        <v>3</v>
      </c>
    </row>
    <row r="44" spans="1:8" x14ac:dyDescent="0.55000000000000004">
      <c r="A44" s="8"/>
      <c r="B44" s="89" t="s">
        <v>545</v>
      </c>
      <c r="C44" s="90"/>
      <c r="D44" s="90"/>
      <c r="E44" s="91"/>
      <c r="F44" s="10">
        <f>F43</f>
        <v>66000</v>
      </c>
      <c r="G44" s="10">
        <f t="shared" ref="G44:H44" si="6">G43</f>
        <v>-65997</v>
      </c>
      <c r="H44" s="10">
        <f t="shared" si="6"/>
        <v>3</v>
      </c>
    </row>
    <row r="46" spans="1:8" x14ac:dyDescent="0.55000000000000004">
      <c r="A46" s="1" t="s">
        <v>733</v>
      </c>
      <c r="B46" s="2"/>
      <c r="C46" s="14"/>
      <c r="D46" s="1"/>
      <c r="E46" s="1"/>
      <c r="F46" s="3"/>
      <c r="G46" s="3"/>
      <c r="H46" s="3"/>
    </row>
    <row r="47" spans="1:8" x14ac:dyDescent="0.55000000000000004">
      <c r="A47" s="5" t="s">
        <v>542</v>
      </c>
      <c r="B47" s="6" t="s">
        <v>0</v>
      </c>
      <c r="C47" s="5" t="s">
        <v>1</v>
      </c>
      <c r="D47" s="5" t="s">
        <v>2</v>
      </c>
      <c r="E47" s="5" t="s">
        <v>3</v>
      </c>
      <c r="F47" s="7" t="s">
        <v>4</v>
      </c>
      <c r="G47" s="7" t="s">
        <v>543</v>
      </c>
      <c r="H47" s="7" t="s">
        <v>5</v>
      </c>
    </row>
    <row r="48" spans="1:8" x14ac:dyDescent="0.55000000000000004">
      <c r="A48" s="5">
        <v>1</v>
      </c>
      <c r="B48" s="6">
        <v>100000290646</v>
      </c>
      <c r="C48" s="5">
        <v>0</v>
      </c>
      <c r="D48" s="5" t="s">
        <v>874</v>
      </c>
      <c r="E48" s="5" t="s">
        <v>877</v>
      </c>
      <c r="F48" s="7">
        <v>33000</v>
      </c>
      <c r="G48" s="7">
        <v>-24591.78</v>
      </c>
      <c r="H48" s="7">
        <v>8408.2199999999993</v>
      </c>
    </row>
    <row r="49" spans="1:8" x14ac:dyDescent="0.55000000000000004">
      <c r="A49" s="5">
        <v>2</v>
      </c>
      <c r="B49" s="6">
        <v>100000290647</v>
      </c>
      <c r="C49" s="5">
        <v>0</v>
      </c>
      <c r="D49" s="5" t="s">
        <v>874</v>
      </c>
      <c r="E49" s="5" t="s">
        <v>877</v>
      </c>
      <c r="F49" s="7">
        <v>33000</v>
      </c>
      <c r="G49" s="7">
        <v>-24591.78</v>
      </c>
      <c r="H49" s="7">
        <v>8408.2199999999993</v>
      </c>
    </row>
    <row r="50" spans="1:8" x14ac:dyDescent="0.55000000000000004">
      <c r="A50" s="5">
        <v>3</v>
      </c>
      <c r="B50" s="6">
        <v>100000290885</v>
      </c>
      <c r="C50" s="5">
        <v>0</v>
      </c>
      <c r="D50" s="5" t="s">
        <v>874</v>
      </c>
      <c r="E50" s="5" t="s">
        <v>877</v>
      </c>
      <c r="F50" s="7">
        <v>32000</v>
      </c>
      <c r="G50" s="7">
        <v>-23846.58</v>
      </c>
      <c r="H50" s="7">
        <v>8153.42</v>
      </c>
    </row>
    <row r="51" spans="1:8" x14ac:dyDescent="0.55000000000000004">
      <c r="A51" s="11" t="s">
        <v>8</v>
      </c>
      <c r="B51" s="86" t="str">
        <f>+A46</f>
        <v>หมวดสินทรัพย์ 12061500 คุรภัณฑ์สนาม</v>
      </c>
      <c r="C51" s="87"/>
      <c r="D51" s="87"/>
      <c r="E51" s="88"/>
      <c r="F51" s="10">
        <f>SUM(F48:F50)</f>
        <v>98000</v>
      </c>
      <c r="G51" s="10">
        <f t="shared" ref="G51:H51" si="7">SUM(G48:G50)</f>
        <v>-73030.14</v>
      </c>
      <c r="H51" s="10">
        <f t="shared" si="7"/>
        <v>24969.86</v>
      </c>
    </row>
    <row r="52" spans="1:8" x14ac:dyDescent="0.55000000000000004">
      <c r="A52" s="8"/>
      <c r="B52" s="89" t="s">
        <v>545</v>
      </c>
      <c r="C52" s="90"/>
      <c r="D52" s="90"/>
      <c r="E52" s="91"/>
      <c r="F52" s="10">
        <f>F51</f>
        <v>98000</v>
      </c>
      <c r="G52" s="10">
        <f t="shared" ref="G52:H52" si="8">G51</f>
        <v>-73030.14</v>
      </c>
      <c r="H52" s="10">
        <f t="shared" si="8"/>
        <v>24969.86</v>
      </c>
    </row>
    <row r="54" spans="1:8" x14ac:dyDescent="0.55000000000000004">
      <c r="A54" s="1" t="s">
        <v>540</v>
      </c>
      <c r="B54" s="2"/>
      <c r="C54" s="14"/>
      <c r="D54" s="1"/>
      <c r="E54" s="1"/>
      <c r="F54" s="3"/>
      <c r="G54" s="3"/>
      <c r="H54" s="3"/>
    </row>
    <row r="55" spans="1:8" x14ac:dyDescent="0.55000000000000004">
      <c r="A55" s="5" t="s">
        <v>542</v>
      </c>
      <c r="B55" s="6" t="s">
        <v>0</v>
      </c>
      <c r="C55" s="5" t="s">
        <v>1</v>
      </c>
      <c r="D55" s="5" t="s">
        <v>2</v>
      </c>
      <c r="E55" s="5" t="s">
        <v>3</v>
      </c>
      <c r="F55" s="7" t="s">
        <v>4</v>
      </c>
      <c r="G55" s="7" t="s">
        <v>543</v>
      </c>
      <c r="H55" s="7" t="s">
        <v>5</v>
      </c>
    </row>
    <row r="56" spans="1:8" x14ac:dyDescent="0.55000000000000004">
      <c r="A56" s="21">
        <v>1</v>
      </c>
      <c r="B56" s="6">
        <v>100000289385</v>
      </c>
      <c r="C56" s="5">
        <v>0</v>
      </c>
      <c r="D56" s="5" t="s">
        <v>874</v>
      </c>
      <c r="E56" s="5" t="s">
        <v>878</v>
      </c>
      <c r="F56" s="7">
        <v>155000</v>
      </c>
      <c r="G56" s="7">
        <v>-115506.85</v>
      </c>
      <c r="H56" s="7">
        <v>39493.15</v>
      </c>
    </row>
    <row r="57" spans="1:8" x14ac:dyDescent="0.55000000000000004">
      <c r="A57" s="11" t="s">
        <v>8</v>
      </c>
      <c r="B57" s="86" t="str">
        <f>+A54</f>
        <v>หมวดสินทรัพย์ 12061600 คุรภัณฑ์อื่นๆ</v>
      </c>
      <c r="C57" s="87"/>
      <c r="D57" s="87"/>
      <c r="E57" s="88"/>
      <c r="F57" s="10">
        <f>SUM(F56:F56)</f>
        <v>155000</v>
      </c>
      <c r="G57" s="10">
        <f>SUM(G56:G56)</f>
        <v>-115506.85</v>
      </c>
      <c r="H57" s="10">
        <f>SUM(H56:H56)</f>
        <v>39493.15</v>
      </c>
    </row>
    <row r="58" spans="1:8" x14ac:dyDescent="0.55000000000000004">
      <c r="A58" s="8"/>
      <c r="B58" s="89" t="s">
        <v>545</v>
      </c>
      <c r="C58" s="90"/>
      <c r="D58" s="90"/>
      <c r="E58" s="91"/>
      <c r="F58" s="10">
        <f>F57</f>
        <v>155000</v>
      </c>
      <c r="G58" s="10">
        <f t="shared" ref="G58:H58" si="9">G57</f>
        <v>-115506.85</v>
      </c>
      <c r="H58" s="10">
        <f t="shared" si="9"/>
        <v>39493.15</v>
      </c>
    </row>
    <row r="60" spans="1:8" x14ac:dyDescent="0.55000000000000004">
      <c r="F60" s="13">
        <f>+F58+F52+F44+F35+F29+F23+F15+F8</f>
        <v>50892500</v>
      </c>
      <c r="G60" s="13">
        <f t="shared" ref="G60:H60" si="10">+G58+G52+G44+G35+G29+G23+G15+G8</f>
        <v>-34704465.18</v>
      </c>
      <c r="H60" s="13">
        <f t="shared" si="10"/>
        <v>16188034.82</v>
      </c>
    </row>
  </sheetData>
  <mergeCells count="17">
    <mergeCell ref="B43:E43"/>
    <mergeCell ref="A1:H1"/>
    <mergeCell ref="B7:E7"/>
    <mergeCell ref="B8:E8"/>
    <mergeCell ref="B14:E14"/>
    <mergeCell ref="B15:E15"/>
    <mergeCell ref="B22:E22"/>
    <mergeCell ref="B23:E23"/>
    <mergeCell ref="B28:E28"/>
    <mergeCell ref="B29:E29"/>
    <mergeCell ref="B34:E34"/>
    <mergeCell ref="B35:E35"/>
    <mergeCell ref="B44:E44"/>
    <mergeCell ref="B51:E51"/>
    <mergeCell ref="B52:E52"/>
    <mergeCell ref="B57:E57"/>
    <mergeCell ref="B58:E58"/>
  </mergeCells>
  <conditionalFormatting sqref="B1:B1048576">
    <cfRule type="duplicateValues" dxfId="10" priority="1"/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L31"/>
  <sheetViews>
    <sheetView workbookViewId="0">
      <selection activeCell="G9" sqref="G9"/>
    </sheetView>
  </sheetViews>
  <sheetFormatPr defaultRowHeight="24" x14ac:dyDescent="0.55000000000000004"/>
  <cols>
    <col min="1" max="1" width="9.125" style="12" bestFit="1" customWidth="1"/>
    <col min="2" max="2" width="10.625" style="12" customWidth="1"/>
    <col min="3" max="3" width="26.625" style="12" customWidth="1"/>
    <col min="4" max="4" width="11.5" style="12" customWidth="1"/>
    <col min="5" max="5" width="9.125" style="12" bestFit="1" customWidth="1"/>
    <col min="6" max="6" width="7.375" style="12" bestFit="1" customWidth="1"/>
    <col min="7" max="7" width="16" style="25" customWidth="1"/>
    <col min="8" max="8" width="15.75" style="25" customWidth="1"/>
    <col min="9" max="9" width="14.75" style="12" customWidth="1"/>
    <col min="10" max="10" width="11.625" style="12" customWidth="1"/>
    <col min="11" max="11" width="13.375" style="12" bestFit="1" customWidth="1"/>
    <col min="12" max="12" width="12.25" style="12" bestFit="1" customWidth="1"/>
    <col min="13" max="257" width="9" style="12"/>
    <col min="258" max="258" width="10.625" style="12" customWidth="1"/>
    <col min="259" max="259" width="26.625" style="12" customWidth="1"/>
    <col min="260" max="260" width="11.5" style="12" customWidth="1"/>
    <col min="261" max="261" width="9" style="12"/>
    <col min="262" max="262" width="7.25" style="12" bestFit="1" customWidth="1"/>
    <col min="263" max="264" width="13" style="12" bestFit="1" customWidth="1"/>
    <col min="265" max="513" width="9" style="12"/>
    <col min="514" max="514" width="10.625" style="12" customWidth="1"/>
    <col min="515" max="515" width="26.625" style="12" customWidth="1"/>
    <col min="516" max="516" width="11.5" style="12" customWidth="1"/>
    <col min="517" max="517" width="9" style="12"/>
    <col min="518" max="518" width="7.25" style="12" bestFit="1" customWidth="1"/>
    <col min="519" max="520" width="13" style="12" bestFit="1" customWidth="1"/>
    <col min="521" max="769" width="9" style="12"/>
    <col min="770" max="770" width="10.625" style="12" customWidth="1"/>
    <col min="771" max="771" width="26.625" style="12" customWidth="1"/>
    <col min="772" max="772" width="11.5" style="12" customWidth="1"/>
    <col min="773" max="773" width="9" style="12"/>
    <col min="774" max="774" width="7.25" style="12" bestFit="1" customWidth="1"/>
    <col min="775" max="776" width="13" style="12" bestFit="1" customWidth="1"/>
    <col min="777" max="1025" width="9" style="12"/>
    <col min="1026" max="1026" width="10.625" style="12" customWidth="1"/>
    <col min="1027" max="1027" width="26.625" style="12" customWidth="1"/>
    <col min="1028" max="1028" width="11.5" style="12" customWidth="1"/>
    <col min="1029" max="1029" width="9" style="12"/>
    <col min="1030" max="1030" width="7.25" style="12" bestFit="1" customWidth="1"/>
    <col min="1031" max="1032" width="13" style="12" bestFit="1" customWidth="1"/>
    <col min="1033" max="1281" width="9" style="12"/>
    <col min="1282" max="1282" width="10.625" style="12" customWidth="1"/>
    <col min="1283" max="1283" width="26.625" style="12" customWidth="1"/>
    <col min="1284" max="1284" width="11.5" style="12" customWidth="1"/>
    <col min="1285" max="1285" width="9" style="12"/>
    <col min="1286" max="1286" width="7.25" style="12" bestFit="1" customWidth="1"/>
    <col min="1287" max="1288" width="13" style="12" bestFit="1" customWidth="1"/>
    <col min="1289" max="1537" width="9" style="12"/>
    <col min="1538" max="1538" width="10.625" style="12" customWidth="1"/>
    <col min="1539" max="1539" width="26.625" style="12" customWidth="1"/>
    <col min="1540" max="1540" width="11.5" style="12" customWidth="1"/>
    <col min="1541" max="1541" width="9" style="12"/>
    <col min="1542" max="1542" width="7.25" style="12" bestFit="1" customWidth="1"/>
    <col min="1543" max="1544" width="13" style="12" bestFit="1" customWidth="1"/>
    <col min="1545" max="1793" width="9" style="12"/>
    <col min="1794" max="1794" width="10.625" style="12" customWidth="1"/>
    <col min="1795" max="1795" width="26.625" style="12" customWidth="1"/>
    <col min="1796" max="1796" width="11.5" style="12" customWidth="1"/>
    <col min="1797" max="1797" width="9" style="12"/>
    <col min="1798" max="1798" width="7.25" style="12" bestFit="1" customWidth="1"/>
    <col min="1799" max="1800" width="13" style="12" bestFit="1" customWidth="1"/>
    <col min="1801" max="2049" width="9" style="12"/>
    <col min="2050" max="2050" width="10.625" style="12" customWidth="1"/>
    <col min="2051" max="2051" width="26.625" style="12" customWidth="1"/>
    <col min="2052" max="2052" width="11.5" style="12" customWidth="1"/>
    <col min="2053" max="2053" width="9" style="12"/>
    <col min="2054" max="2054" width="7.25" style="12" bestFit="1" customWidth="1"/>
    <col min="2055" max="2056" width="13" style="12" bestFit="1" customWidth="1"/>
    <col min="2057" max="2305" width="9" style="12"/>
    <col min="2306" max="2306" width="10.625" style="12" customWidth="1"/>
    <col min="2307" max="2307" width="26.625" style="12" customWidth="1"/>
    <col min="2308" max="2308" width="11.5" style="12" customWidth="1"/>
    <col min="2309" max="2309" width="9" style="12"/>
    <col min="2310" max="2310" width="7.25" style="12" bestFit="1" customWidth="1"/>
    <col min="2311" max="2312" width="13" style="12" bestFit="1" customWidth="1"/>
    <col min="2313" max="2561" width="9" style="12"/>
    <col min="2562" max="2562" width="10.625" style="12" customWidth="1"/>
    <col min="2563" max="2563" width="26.625" style="12" customWidth="1"/>
    <col min="2564" max="2564" width="11.5" style="12" customWidth="1"/>
    <col min="2565" max="2565" width="9" style="12"/>
    <col min="2566" max="2566" width="7.25" style="12" bestFit="1" customWidth="1"/>
    <col min="2567" max="2568" width="13" style="12" bestFit="1" customWidth="1"/>
    <col min="2569" max="2817" width="9" style="12"/>
    <col min="2818" max="2818" width="10.625" style="12" customWidth="1"/>
    <col min="2819" max="2819" width="26.625" style="12" customWidth="1"/>
    <col min="2820" max="2820" width="11.5" style="12" customWidth="1"/>
    <col min="2821" max="2821" width="9" style="12"/>
    <col min="2822" max="2822" width="7.25" style="12" bestFit="1" customWidth="1"/>
    <col min="2823" max="2824" width="13" style="12" bestFit="1" customWidth="1"/>
    <col min="2825" max="3073" width="9" style="12"/>
    <col min="3074" max="3074" width="10.625" style="12" customWidth="1"/>
    <col min="3075" max="3075" width="26.625" style="12" customWidth="1"/>
    <col min="3076" max="3076" width="11.5" style="12" customWidth="1"/>
    <col min="3077" max="3077" width="9" style="12"/>
    <col min="3078" max="3078" width="7.25" style="12" bestFit="1" customWidth="1"/>
    <col min="3079" max="3080" width="13" style="12" bestFit="1" customWidth="1"/>
    <col min="3081" max="3329" width="9" style="12"/>
    <col min="3330" max="3330" width="10.625" style="12" customWidth="1"/>
    <col min="3331" max="3331" width="26.625" style="12" customWidth="1"/>
    <col min="3332" max="3332" width="11.5" style="12" customWidth="1"/>
    <col min="3333" max="3333" width="9" style="12"/>
    <col min="3334" max="3334" width="7.25" style="12" bestFit="1" customWidth="1"/>
    <col min="3335" max="3336" width="13" style="12" bestFit="1" customWidth="1"/>
    <col min="3337" max="3585" width="9" style="12"/>
    <col min="3586" max="3586" width="10.625" style="12" customWidth="1"/>
    <col min="3587" max="3587" width="26.625" style="12" customWidth="1"/>
    <col min="3588" max="3588" width="11.5" style="12" customWidth="1"/>
    <col min="3589" max="3589" width="9" style="12"/>
    <col min="3590" max="3590" width="7.25" style="12" bestFit="1" customWidth="1"/>
    <col min="3591" max="3592" width="13" style="12" bestFit="1" customWidth="1"/>
    <col min="3593" max="3841" width="9" style="12"/>
    <col min="3842" max="3842" width="10.625" style="12" customWidth="1"/>
    <col min="3843" max="3843" width="26.625" style="12" customWidth="1"/>
    <col min="3844" max="3844" width="11.5" style="12" customWidth="1"/>
    <col min="3845" max="3845" width="9" style="12"/>
    <col min="3846" max="3846" width="7.25" style="12" bestFit="1" customWidth="1"/>
    <col min="3847" max="3848" width="13" style="12" bestFit="1" customWidth="1"/>
    <col min="3849" max="4097" width="9" style="12"/>
    <col min="4098" max="4098" width="10.625" style="12" customWidth="1"/>
    <col min="4099" max="4099" width="26.625" style="12" customWidth="1"/>
    <col min="4100" max="4100" width="11.5" style="12" customWidth="1"/>
    <col min="4101" max="4101" width="9" style="12"/>
    <col min="4102" max="4102" width="7.25" style="12" bestFit="1" customWidth="1"/>
    <col min="4103" max="4104" width="13" style="12" bestFit="1" customWidth="1"/>
    <col min="4105" max="4353" width="9" style="12"/>
    <col min="4354" max="4354" width="10.625" style="12" customWidth="1"/>
    <col min="4355" max="4355" width="26.625" style="12" customWidth="1"/>
    <col min="4356" max="4356" width="11.5" style="12" customWidth="1"/>
    <col min="4357" max="4357" width="9" style="12"/>
    <col min="4358" max="4358" width="7.25" style="12" bestFit="1" customWidth="1"/>
    <col min="4359" max="4360" width="13" style="12" bestFit="1" customWidth="1"/>
    <col min="4361" max="4609" width="9" style="12"/>
    <col min="4610" max="4610" width="10.625" style="12" customWidth="1"/>
    <col min="4611" max="4611" width="26.625" style="12" customWidth="1"/>
    <col min="4612" max="4612" width="11.5" style="12" customWidth="1"/>
    <col min="4613" max="4613" width="9" style="12"/>
    <col min="4614" max="4614" width="7.25" style="12" bestFit="1" customWidth="1"/>
    <col min="4615" max="4616" width="13" style="12" bestFit="1" customWidth="1"/>
    <col min="4617" max="4865" width="9" style="12"/>
    <col min="4866" max="4866" width="10.625" style="12" customWidth="1"/>
    <col min="4867" max="4867" width="26.625" style="12" customWidth="1"/>
    <col min="4868" max="4868" width="11.5" style="12" customWidth="1"/>
    <col min="4869" max="4869" width="9" style="12"/>
    <col min="4870" max="4870" width="7.25" style="12" bestFit="1" customWidth="1"/>
    <col min="4871" max="4872" width="13" style="12" bestFit="1" customWidth="1"/>
    <col min="4873" max="5121" width="9" style="12"/>
    <col min="5122" max="5122" width="10.625" style="12" customWidth="1"/>
    <col min="5123" max="5123" width="26.625" style="12" customWidth="1"/>
    <col min="5124" max="5124" width="11.5" style="12" customWidth="1"/>
    <col min="5125" max="5125" width="9" style="12"/>
    <col min="5126" max="5126" width="7.25" style="12" bestFit="1" customWidth="1"/>
    <col min="5127" max="5128" width="13" style="12" bestFit="1" customWidth="1"/>
    <col min="5129" max="5377" width="9" style="12"/>
    <col min="5378" max="5378" width="10.625" style="12" customWidth="1"/>
    <col min="5379" max="5379" width="26.625" style="12" customWidth="1"/>
    <col min="5380" max="5380" width="11.5" style="12" customWidth="1"/>
    <col min="5381" max="5381" width="9" style="12"/>
    <col min="5382" max="5382" width="7.25" style="12" bestFit="1" customWidth="1"/>
    <col min="5383" max="5384" width="13" style="12" bestFit="1" customWidth="1"/>
    <col min="5385" max="5633" width="9" style="12"/>
    <col min="5634" max="5634" width="10.625" style="12" customWidth="1"/>
    <col min="5635" max="5635" width="26.625" style="12" customWidth="1"/>
    <col min="5636" max="5636" width="11.5" style="12" customWidth="1"/>
    <col min="5637" max="5637" width="9" style="12"/>
    <col min="5638" max="5638" width="7.25" style="12" bestFit="1" customWidth="1"/>
    <col min="5639" max="5640" width="13" style="12" bestFit="1" customWidth="1"/>
    <col min="5641" max="5889" width="9" style="12"/>
    <col min="5890" max="5890" width="10.625" style="12" customWidth="1"/>
    <col min="5891" max="5891" width="26.625" style="12" customWidth="1"/>
    <col min="5892" max="5892" width="11.5" style="12" customWidth="1"/>
    <col min="5893" max="5893" width="9" style="12"/>
    <col min="5894" max="5894" width="7.25" style="12" bestFit="1" customWidth="1"/>
    <col min="5895" max="5896" width="13" style="12" bestFit="1" customWidth="1"/>
    <col min="5897" max="6145" width="9" style="12"/>
    <col min="6146" max="6146" width="10.625" style="12" customWidth="1"/>
    <col min="6147" max="6147" width="26.625" style="12" customWidth="1"/>
    <col min="6148" max="6148" width="11.5" style="12" customWidth="1"/>
    <col min="6149" max="6149" width="9" style="12"/>
    <col min="6150" max="6150" width="7.25" style="12" bestFit="1" customWidth="1"/>
    <col min="6151" max="6152" width="13" style="12" bestFit="1" customWidth="1"/>
    <col min="6153" max="6401" width="9" style="12"/>
    <col min="6402" max="6402" width="10.625" style="12" customWidth="1"/>
    <col min="6403" max="6403" width="26.625" style="12" customWidth="1"/>
    <col min="6404" max="6404" width="11.5" style="12" customWidth="1"/>
    <col min="6405" max="6405" width="9" style="12"/>
    <col min="6406" max="6406" width="7.25" style="12" bestFit="1" customWidth="1"/>
    <col min="6407" max="6408" width="13" style="12" bestFit="1" customWidth="1"/>
    <col min="6409" max="6657" width="9" style="12"/>
    <col min="6658" max="6658" width="10.625" style="12" customWidth="1"/>
    <col min="6659" max="6659" width="26.625" style="12" customWidth="1"/>
    <col min="6660" max="6660" width="11.5" style="12" customWidth="1"/>
    <col min="6661" max="6661" width="9" style="12"/>
    <col min="6662" max="6662" width="7.25" style="12" bestFit="1" customWidth="1"/>
    <col min="6663" max="6664" width="13" style="12" bestFit="1" customWidth="1"/>
    <col min="6665" max="6913" width="9" style="12"/>
    <col min="6914" max="6914" width="10.625" style="12" customWidth="1"/>
    <col min="6915" max="6915" width="26.625" style="12" customWidth="1"/>
    <col min="6916" max="6916" width="11.5" style="12" customWidth="1"/>
    <col min="6917" max="6917" width="9" style="12"/>
    <col min="6918" max="6918" width="7.25" style="12" bestFit="1" customWidth="1"/>
    <col min="6919" max="6920" width="13" style="12" bestFit="1" customWidth="1"/>
    <col min="6921" max="7169" width="9" style="12"/>
    <col min="7170" max="7170" width="10.625" style="12" customWidth="1"/>
    <col min="7171" max="7171" width="26.625" style="12" customWidth="1"/>
    <col min="7172" max="7172" width="11.5" style="12" customWidth="1"/>
    <col min="7173" max="7173" width="9" style="12"/>
    <col min="7174" max="7174" width="7.25" style="12" bestFit="1" customWidth="1"/>
    <col min="7175" max="7176" width="13" style="12" bestFit="1" customWidth="1"/>
    <col min="7177" max="7425" width="9" style="12"/>
    <col min="7426" max="7426" width="10.625" style="12" customWidth="1"/>
    <col min="7427" max="7427" width="26.625" style="12" customWidth="1"/>
    <col min="7428" max="7428" width="11.5" style="12" customWidth="1"/>
    <col min="7429" max="7429" width="9" style="12"/>
    <col min="7430" max="7430" width="7.25" style="12" bestFit="1" customWidth="1"/>
    <col min="7431" max="7432" width="13" style="12" bestFit="1" customWidth="1"/>
    <col min="7433" max="7681" width="9" style="12"/>
    <col min="7682" max="7682" width="10.625" style="12" customWidth="1"/>
    <col min="7683" max="7683" width="26.625" style="12" customWidth="1"/>
    <col min="7684" max="7684" width="11.5" style="12" customWidth="1"/>
    <col min="7685" max="7685" width="9" style="12"/>
    <col min="7686" max="7686" width="7.25" style="12" bestFit="1" customWidth="1"/>
    <col min="7687" max="7688" width="13" style="12" bestFit="1" customWidth="1"/>
    <col min="7689" max="7937" width="9" style="12"/>
    <col min="7938" max="7938" width="10.625" style="12" customWidth="1"/>
    <col min="7939" max="7939" width="26.625" style="12" customWidth="1"/>
    <col min="7940" max="7940" width="11.5" style="12" customWidth="1"/>
    <col min="7941" max="7941" width="9" style="12"/>
    <col min="7942" max="7942" width="7.25" style="12" bestFit="1" customWidth="1"/>
    <col min="7943" max="7944" width="13" style="12" bestFit="1" customWidth="1"/>
    <col min="7945" max="8193" width="9" style="12"/>
    <col min="8194" max="8194" width="10.625" style="12" customWidth="1"/>
    <col min="8195" max="8195" width="26.625" style="12" customWidth="1"/>
    <col min="8196" max="8196" width="11.5" style="12" customWidth="1"/>
    <col min="8197" max="8197" width="9" style="12"/>
    <col min="8198" max="8198" width="7.25" style="12" bestFit="1" customWidth="1"/>
    <col min="8199" max="8200" width="13" style="12" bestFit="1" customWidth="1"/>
    <col min="8201" max="8449" width="9" style="12"/>
    <col min="8450" max="8450" width="10.625" style="12" customWidth="1"/>
    <col min="8451" max="8451" width="26.625" style="12" customWidth="1"/>
    <col min="8452" max="8452" width="11.5" style="12" customWidth="1"/>
    <col min="8453" max="8453" width="9" style="12"/>
    <col min="8454" max="8454" width="7.25" style="12" bestFit="1" customWidth="1"/>
    <col min="8455" max="8456" width="13" style="12" bestFit="1" customWidth="1"/>
    <col min="8457" max="8705" width="9" style="12"/>
    <col min="8706" max="8706" width="10.625" style="12" customWidth="1"/>
    <col min="8707" max="8707" width="26.625" style="12" customWidth="1"/>
    <col min="8708" max="8708" width="11.5" style="12" customWidth="1"/>
    <col min="8709" max="8709" width="9" style="12"/>
    <col min="8710" max="8710" width="7.25" style="12" bestFit="1" customWidth="1"/>
    <col min="8711" max="8712" width="13" style="12" bestFit="1" customWidth="1"/>
    <col min="8713" max="8961" width="9" style="12"/>
    <col min="8962" max="8962" width="10.625" style="12" customWidth="1"/>
    <col min="8963" max="8963" width="26.625" style="12" customWidth="1"/>
    <col min="8964" max="8964" width="11.5" style="12" customWidth="1"/>
    <col min="8965" max="8965" width="9" style="12"/>
    <col min="8966" max="8966" width="7.25" style="12" bestFit="1" customWidth="1"/>
    <col min="8967" max="8968" width="13" style="12" bestFit="1" customWidth="1"/>
    <col min="8969" max="9217" width="9" style="12"/>
    <col min="9218" max="9218" width="10.625" style="12" customWidth="1"/>
    <col min="9219" max="9219" width="26.625" style="12" customWidth="1"/>
    <col min="9220" max="9220" width="11.5" style="12" customWidth="1"/>
    <col min="9221" max="9221" width="9" style="12"/>
    <col min="9222" max="9222" width="7.25" style="12" bestFit="1" customWidth="1"/>
    <col min="9223" max="9224" width="13" style="12" bestFit="1" customWidth="1"/>
    <col min="9225" max="9473" width="9" style="12"/>
    <col min="9474" max="9474" width="10.625" style="12" customWidth="1"/>
    <col min="9475" max="9475" width="26.625" style="12" customWidth="1"/>
    <col min="9476" max="9476" width="11.5" style="12" customWidth="1"/>
    <col min="9477" max="9477" width="9" style="12"/>
    <col min="9478" max="9478" width="7.25" style="12" bestFit="1" customWidth="1"/>
    <col min="9479" max="9480" width="13" style="12" bestFit="1" customWidth="1"/>
    <col min="9481" max="9729" width="9" style="12"/>
    <col min="9730" max="9730" width="10.625" style="12" customWidth="1"/>
    <col min="9731" max="9731" width="26.625" style="12" customWidth="1"/>
    <col min="9732" max="9732" width="11.5" style="12" customWidth="1"/>
    <col min="9733" max="9733" width="9" style="12"/>
    <col min="9734" max="9734" width="7.25" style="12" bestFit="1" customWidth="1"/>
    <col min="9735" max="9736" width="13" style="12" bestFit="1" customWidth="1"/>
    <col min="9737" max="9985" width="9" style="12"/>
    <col min="9986" max="9986" width="10.625" style="12" customWidth="1"/>
    <col min="9987" max="9987" width="26.625" style="12" customWidth="1"/>
    <col min="9988" max="9988" width="11.5" style="12" customWidth="1"/>
    <col min="9989" max="9989" width="9" style="12"/>
    <col min="9990" max="9990" width="7.25" style="12" bestFit="1" customWidth="1"/>
    <col min="9991" max="9992" width="13" style="12" bestFit="1" customWidth="1"/>
    <col min="9993" max="10241" width="9" style="12"/>
    <col min="10242" max="10242" width="10.625" style="12" customWidth="1"/>
    <col min="10243" max="10243" width="26.625" style="12" customWidth="1"/>
    <col min="10244" max="10244" width="11.5" style="12" customWidth="1"/>
    <col min="10245" max="10245" width="9" style="12"/>
    <col min="10246" max="10246" width="7.25" style="12" bestFit="1" customWidth="1"/>
    <col min="10247" max="10248" width="13" style="12" bestFit="1" customWidth="1"/>
    <col min="10249" max="10497" width="9" style="12"/>
    <col min="10498" max="10498" width="10.625" style="12" customWidth="1"/>
    <col min="10499" max="10499" width="26.625" style="12" customWidth="1"/>
    <col min="10500" max="10500" width="11.5" style="12" customWidth="1"/>
    <col min="10501" max="10501" width="9" style="12"/>
    <col min="10502" max="10502" width="7.25" style="12" bestFit="1" customWidth="1"/>
    <col min="10503" max="10504" width="13" style="12" bestFit="1" customWidth="1"/>
    <col min="10505" max="10753" width="9" style="12"/>
    <col min="10754" max="10754" width="10.625" style="12" customWidth="1"/>
    <col min="10755" max="10755" width="26.625" style="12" customWidth="1"/>
    <col min="10756" max="10756" width="11.5" style="12" customWidth="1"/>
    <col min="10757" max="10757" width="9" style="12"/>
    <col min="10758" max="10758" width="7.25" style="12" bestFit="1" customWidth="1"/>
    <col min="10759" max="10760" width="13" style="12" bestFit="1" customWidth="1"/>
    <col min="10761" max="11009" width="9" style="12"/>
    <col min="11010" max="11010" width="10.625" style="12" customWidth="1"/>
    <col min="11011" max="11011" width="26.625" style="12" customWidth="1"/>
    <col min="11012" max="11012" width="11.5" style="12" customWidth="1"/>
    <col min="11013" max="11013" width="9" style="12"/>
    <col min="11014" max="11014" width="7.25" style="12" bestFit="1" customWidth="1"/>
    <col min="11015" max="11016" width="13" style="12" bestFit="1" customWidth="1"/>
    <col min="11017" max="11265" width="9" style="12"/>
    <col min="11266" max="11266" width="10.625" style="12" customWidth="1"/>
    <col min="11267" max="11267" width="26.625" style="12" customWidth="1"/>
    <col min="11268" max="11268" width="11.5" style="12" customWidth="1"/>
    <col min="11269" max="11269" width="9" style="12"/>
    <col min="11270" max="11270" width="7.25" style="12" bestFit="1" customWidth="1"/>
    <col min="11271" max="11272" width="13" style="12" bestFit="1" customWidth="1"/>
    <col min="11273" max="11521" width="9" style="12"/>
    <col min="11522" max="11522" width="10.625" style="12" customWidth="1"/>
    <col min="11523" max="11523" width="26.625" style="12" customWidth="1"/>
    <col min="11524" max="11524" width="11.5" style="12" customWidth="1"/>
    <col min="11525" max="11525" width="9" style="12"/>
    <col min="11526" max="11526" width="7.25" style="12" bestFit="1" customWidth="1"/>
    <col min="11527" max="11528" width="13" style="12" bestFit="1" customWidth="1"/>
    <col min="11529" max="11777" width="9" style="12"/>
    <col min="11778" max="11778" width="10.625" style="12" customWidth="1"/>
    <col min="11779" max="11779" width="26.625" style="12" customWidth="1"/>
    <col min="11780" max="11780" width="11.5" style="12" customWidth="1"/>
    <col min="11781" max="11781" width="9" style="12"/>
    <col min="11782" max="11782" width="7.25" style="12" bestFit="1" customWidth="1"/>
    <col min="11783" max="11784" width="13" style="12" bestFit="1" customWidth="1"/>
    <col min="11785" max="12033" width="9" style="12"/>
    <col min="12034" max="12034" width="10.625" style="12" customWidth="1"/>
    <col min="12035" max="12035" width="26.625" style="12" customWidth="1"/>
    <col min="12036" max="12036" width="11.5" style="12" customWidth="1"/>
    <col min="12037" max="12037" width="9" style="12"/>
    <col min="12038" max="12038" width="7.25" style="12" bestFit="1" customWidth="1"/>
    <col min="12039" max="12040" width="13" style="12" bestFit="1" customWidth="1"/>
    <col min="12041" max="12289" width="9" style="12"/>
    <col min="12290" max="12290" width="10.625" style="12" customWidth="1"/>
    <col min="12291" max="12291" width="26.625" style="12" customWidth="1"/>
    <col min="12292" max="12292" width="11.5" style="12" customWidth="1"/>
    <col min="12293" max="12293" width="9" style="12"/>
    <col min="12294" max="12294" width="7.25" style="12" bestFit="1" customWidth="1"/>
    <col min="12295" max="12296" width="13" style="12" bestFit="1" customWidth="1"/>
    <col min="12297" max="12545" width="9" style="12"/>
    <col min="12546" max="12546" width="10.625" style="12" customWidth="1"/>
    <col min="12547" max="12547" width="26.625" style="12" customWidth="1"/>
    <col min="12548" max="12548" width="11.5" style="12" customWidth="1"/>
    <col min="12549" max="12549" width="9" style="12"/>
    <col min="12550" max="12550" width="7.25" style="12" bestFit="1" customWidth="1"/>
    <col min="12551" max="12552" width="13" style="12" bestFit="1" customWidth="1"/>
    <col min="12553" max="12801" width="9" style="12"/>
    <col min="12802" max="12802" width="10.625" style="12" customWidth="1"/>
    <col min="12803" max="12803" width="26.625" style="12" customWidth="1"/>
    <col min="12804" max="12804" width="11.5" style="12" customWidth="1"/>
    <col min="12805" max="12805" width="9" style="12"/>
    <col min="12806" max="12806" width="7.25" style="12" bestFit="1" customWidth="1"/>
    <col min="12807" max="12808" width="13" style="12" bestFit="1" customWidth="1"/>
    <col min="12809" max="13057" width="9" style="12"/>
    <col min="13058" max="13058" width="10.625" style="12" customWidth="1"/>
    <col min="13059" max="13059" width="26.625" style="12" customWidth="1"/>
    <col min="13060" max="13060" width="11.5" style="12" customWidth="1"/>
    <col min="13061" max="13061" width="9" style="12"/>
    <col min="13062" max="13062" width="7.25" style="12" bestFit="1" customWidth="1"/>
    <col min="13063" max="13064" width="13" style="12" bestFit="1" customWidth="1"/>
    <col min="13065" max="13313" width="9" style="12"/>
    <col min="13314" max="13314" width="10.625" style="12" customWidth="1"/>
    <col min="13315" max="13315" width="26.625" style="12" customWidth="1"/>
    <col min="13316" max="13316" width="11.5" style="12" customWidth="1"/>
    <col min="13317" max="13317" width="9" style="12"/>
    <col min="13318" max="13318" width="7.25" style="12" bestFit="1" customWidth="1"/>
    <col min="13319" max="13320" width="13" style="12" bestFit="1" customWidth="1"/>
    <col min="13321" max="13569" width="9" style="12"/>
    <col min="13570" max="13570" width="10.625" style="12" customWidth="1"/>
    <col min="13571" max="13571" width="26.625" style="12" customWidth="1"/>
    <col min="13572" max="13572" width="11.5" style="12" customWidth="1"/>
    <col min="13573" max="13573" width="9" style="12"/>
    <col min="13574" max="13574" width="7.25" style="12" bestFit="1" customWidth="1"/>
    <col min="13575" max="13576" width="13" style="12" bestFit="1" customWidth="1"/>
    <col min="13577" max="13825" width="9" style="12"/>
    <col min="13826" max="13826" width="10.625" style="12" customWidth="1"/>
    <col min="13827" max="13827" width="26.625" style="12" customWidth="1"/>
    <col min="13828" max="13828" width="11.5" style="12" customWidth="1"/>
    <col min="13829" max="13829" width="9" style="12"/>
    <col min="13830" max="13830" width="7.25" style="12" bestFit="1" customWidth="1"/>
    <col min="13831" max="13832" width="13" style="12" bestFit="1" customWidth="1"/>
    <col min="13833" max="14081" width="9" style="12"/>
    <col min="14082" max="14082" width="10.625" style="12" customWidth="1"/>
    <col min="14083" max="14083" width="26.625" style="12" customWidth="1"/>
    <col min="14084" max="14084" width="11.5" style="12" customWidth="1"/>
    <col min="14085" max="14085" width="9" style="12"/>
    <col min="14086" max="14086" width="7.25" style="12" bestFit="1" customWidth="1"/>
    <col min="14087" max="14088" width="13" style="12" bestFit="1" customWidth="1"/>
    <col min="14089" max="14337" width="9" style="12"/>
    <col min="14338" max="14338" width="10.625" style="12" customWidth="1"/>
    <col min="14339" max="14339" width="26.625" style="12" customWidth="1"/>
    <col min="14340" max="14340" width="11.5" style="12" customWidth="1"/>
    <col min="14341" max="14341" width="9" style="12"/>
    <col min="14342" max="14342" width="7.25" style="12" bestFit="1" customWidth="1"/>
    <col min="14343" max="14344" width="13" style="12" bestFit="1" customWidth="1"/>
    <col min="14345" max="14593" width="9" style="12"/>
    <col min="14594" max="14594" width="10.625" style="12" customWidth="1"/>
    <col min="14595" max="14595" width="26.625" style="12" customWidth="1"/>
    <col min="14596" max="14596" width="11.5" style="12" customWidth="1"/>
    <col min="14597" max="14597" width="9" style="12"/>
    <col min="14598" max="14598" width="7.25" style="12" bestFit="1" customWidth="1"/>
    <col min="14599" max="14600" width="13" style="12" bestFit="1" customWidth="1"/>
    <col min="14601" max="14849" width="9" style="12"/>
    <col min="14850" max="14850" width="10.625" style="12" customWidth="1"/>
    <col min="14851" max="14851" width="26.625" style="12" customWidth="1"/>
    <col min="14852" max="14852" width="11.5" style="12" customWidth="1"/>
    <col min="14853" max="14853" width="9" style="12"/>
    <col min="14854" max="14854" width="7.25" style="12" bestFit="1" customWidth="1"/>
    <col min="14855" max="14856" width="13" style="12" bestFit="1" customWidth="1"/>
    <col min="14857" max="15105" width="9" style="12"/>
    <col min="15106" max="15106" width="10.625" style="12" customWidth="1"/>
    <col min="15107" max="15107" width="26.625" style="12" customWidth="1"/>
    <col min="15108" max="15108" width="11.5" style="12" customWidth="1"/>
    <col min="15109" max="15109" width="9" style="12"/>
    <col min="15110" max="15110" width="7.25" style="12" bestFit="1" customWidth="1"/>
    <col min="15111" max="15112" width="13" style="12" bestFit="1" customWidth="1"/>
    <col min="15113" max="15361" width="9" style="12"/>
    <col min="15362" max="15362" width="10.625" style="12" customWidth="1"/>
    <col min="15363" max="15363" width="26.625" style="12" customWidth="1"/>
    <col min="15364" max="15364" width="11.5" style="12" customWidth="1"/>
    <col min="15365" max="15365" width="9" style="12"/>
    <col min="15366" max="15366" width="7.25" style="12" bestFit="1" customWidth="1"/>
    <col min="15367" max="15368" width="13" style="12" bestFit="1" customWidth="1"/>
    <col min="15369" max="15617" width="9" style="12"/>
    <col min="15618" max="15618" width="10.625" style="12" customWidth="1"/>
    <col min="15619" max="15619" width="26.625" style="12" customWidth="1"/>
    <col min="15620" max="15620" width="11.5" style="12" customWidth="1"/>
    <col min="15621" max="15621" width="9" style="12"/>
    <col min="15622" max="15622" width="7.25" style="12" bestFit="1" customWidth="1"/>
    <col min="15623" max="15624" width="13" style="12" bestFit="1" customWidth="1"/>
    <col min="15625" max="15873" width="9" style="12"/>
    <col min="15874" max="15874" width="10.625" style="12" customWidth="1"/>
    <col min="15875" max="15875" width="26.625" style="12" customWidth="1"/>
    <col min="15876" max="15876" width="11.5" style="12" customWidth="1"/>
    <col min="15877" max="15877" width="9" style="12"/>
    <col min="15878" max="15878" width="7.25" style="12" bestFit="1" customWidth="1"/>
    <col min="15879" max="15880" width="13" style="12" bestFit="1" customWidth="1"/>
    <col min="15881" max="16129" width="9" style="12"/>
    <col min="16130" max="16130" width="10.625" style="12" customWidth="1"/>
    <col min="16131" max="16131" width="26.625" style="12" customWidth="1"/>
    <col min="16132" max="16132" width="11.5" style="12" customWidth="1"/>
    <col min="16133" max="16133" width="9" style="12"/>
    <col min="16134" max="16134" width="7.25" style="12" bestFit="1" customWidth="1"/>
    <col min="16135" max="16136" width="13" style="12" bestFit="1" customWidth="1"/>
    <col min="16137" max="16384" width="9" style="12"/>
  </cols>
  <sheetData>
    <row r="1" spans="1:12" x14ac:dyDescent="0.55000000000000004">
      <c r="A1" s="80" t="s">
        <v>2163</v>
      </c>
      <c r="B1" s="80"/>
      <c r="C1" s="80"/>
      <c r="D1" s="80"/>
      <c r="E1" s="80"/>
      <c r="F1" s="80"/>
      <c r="G1" s="80"/>
      <c r="H1" s="80"/>
    </row>
    <row r="2" spans="1:12" ht="72" x14ac:dyDescent="0.55000000000000004">
      <c r="A2" s="31" t="s">
        <v>542</v>
      </c>
      <c r="B2" s="31" t="s">
        <v>2124</v>
      </c>
      <c r="C2" s="31" t="s">
        <v>2125</v>
      </c>
      <c r="D2" s="32" t="s">
        <v>2126</v>
      </c>
      <c r="E2" s="33" t="s">
        <v>2127</v>
      </c>
      <c r="F2" s="33" t="s">
        <v>2128</v>
      </c>
      <c r="G2" s="34" t="s">
        <v>2129</v>
      </c>
      <c r="H2" s="34" t="s">
        <v>2130</v>
      </c>
    </row>
    <row r="3" spans="1:12" x14ac:dyDescent="0.55000000000000004">
      <c r="A3" s="35">
        <v>1</v>
      </c>
      <c r="B3" s="35">
        <v>12050100</v>
      </c>
      <c r="C3" s="36" t="s">
        <v>2131</v>
      </c>
      <c r="D3" s="37">
        <f>+E3+F3</f>
        <v>20</v>
      </c>
      <c r="E3" s="37">
        <v>13</v>
      </c>
      <c r="F3" s="37">
        <v>7</v>
      </c>
      <c r="G3" s="38">
        <v>23414800</v>
      </c>
      <c r="H3" s="39">
        <v>13492898.310000001</v>
      </c>
      <c r="I3" s="13"/>
      <c r="K3" s="13"/>
      <c r="L3" s="13"/>
    </row>
    <row r="4" spans="1:12" x14ac:dyDescent="0.55000000000000004">
      <c r="A4" s="31">
        <v>2</v>
      </c>
      <c r="B4" s="31">
        <v>12050200</v>
      </c>
      <c r="C4" s="40" t="s">
        <v>2132</v>
      </c>
      <c r="D4" s="37">
        <f>+E4+F4</f>
        <v>4</v>
      </c>
      <c r="E4" s="37">
        <v>3</v>
      </c>
      <c r="F4" s="37">
        <v>1</v>
      </c>
      <c r="G4" s="38">
        <v>18817100</v>
      </c>
      <c r="H4" s="39">
        <v>12774276.949999999</v>
      </c>
      <c r="I4" s="13"/>
    </row>
    <row r="5" spans="1:12" x14ac:dyDescent="0.55000000000000004">
      <c r="A5" s="31">
        <v>3</v>
      </c>
      <c r="B5" s="31">
        <v>12050300</v>
      </c>
      <c r="C5" s="40" t="s">
        <v>2133</v>
      </c>
      <c r="D5" s="37">
        <f t="shared" ref="D5:D25" si="0">+E5+F5</f>
        <v>3</v>
      </c>
      <c r="E5" s="41">
        <v>2</v>
      </c>
      <c r="F5" s="41">
        <v>1</v>
      </c>
      <c r="G5" s="34">
        <v>13439201.599999998</v>
      </c>
      <c r="H5" s="34">
        <v>10641346.800000001</v>
      </c>
      <c r="I5" s="13"/>
    </row>
    <row r="6" spans="1:12" x14ac:dyDescent="0.55000000000000004">
      <c r="A6" s="31">
        <v>4</v>
      </c>
      <c r="B6" s="31">
        <v>12050400</v>
      </c>
      <c r="C6" s="40" t="s">
        <v>2134</v>
      </c>
      <c r="D6" s="37">
        <f t="shared" si="0"/>
        <v>4</v>
      </c>
      <c r="E6" s="41">
        <v>4</v>
      </c>
      <c r="F6" s="41">
        <v>0</v>
      </c>
      <c r="G6" s="34">
        <v>11710201.600000001</v>
      </c>
      <c r="H6" s="34">
        <v>8057063.2400000002</v>
      </c>
      <c r="I6" s="13"/>
    </row>
    <row r="7" spans="1:12" x14ac:dyDescent="0.55000000000000004">
      <c r="A7" s="31">
        <v>5</v>
      </c>
      <c r="B7" s="31">
        <v>12050800</v>
      </c>
      <c r="C7" s="40" t="s">
        <v>2135</v>
      </c>
      <c r="D7" s="37">
        <f t="shared" si="0"/>
        <v>0</v>
      </c>
      <c r="E7" s="41">
        <v>0</v>
      </c>
      <c r="F7" s="41">
        <v>0</v>
      </c>
      <c r="G7" s="42">
        <v>0</v>
      </c>
      <c r="H7" s="42">
        <v>0</v>
      </c>
      <c r="I7" s="13"/>
    </row>
    <row r="8" spans="1:12" x14ac:dyDescent="0.55000000000000004">
      <c r="A8" s="31">
        <v>6</v>
      </c>
      <c r="B8" s="31">
        <v>12060100</v>
      </c>
      <c r="C8" s="40" t="s">
        <v>2136</v>
      </c>
      <c r="D8" s="37">
        <f t="shared" si="0"/>
        <v>0</v>
      </c>
      <c r="E8" s="41">
        <v>0</v>
      </c>
      <c r="F8" s="41">
        <v>0</v>
      </c>
      <c r="G8" s="34">
        <v>0</v>
      </c>
      <c r="H8" s="34">
        <v>0</v>
      </c>
      <c r="I8" s="13"/>
    </row>
    <row r="9" spans="1:12" x14ac:dyDescent="0.55000000000000004">
      <c r="A9" s="31">
        <v>7</v>
      </c>
      <c r="B9" s="31">
        <v>12060200</v>
      </c>
      <c r="C9" s="40" t="s">
        <v>2137</v>
      </c>
      <c r="D9" s="37">
        <f t="shared" si="0"/>
        <v>3</v>
      </c>
      <c r="E9" s="41">
        <v>2</v>
      </c>
      <c r="F9" s="41">
        <v>1</v>
      </c>
      <c r="G9" s="34">
        <v>3335815</v>
      </c>
      <c r="H9" s="34">
        <v>111904.32000000001</v>
      </c>
      <c r="I9" s="13"/>
      <c r="K9" s="13"/>
      <c r="L9" s="13"/>
    </row>
    <row r="10" spans="1:12" x14ac:dyDescent="0.55000000000000004">
      <c r="A10" s="31">
        <v>8</v>
      </c>
      <c r="B10" s="31">
        <v>12060300</v>
      </c>
      <c r="C10" s="40" t="s">
        <v>2138</v>
      </c>
      <c r="D10" s="37">
        <f t="shared" si="0"/>
        <v>0</v>
      </c>
      <c r="E10" s="41">
        <v>0</v>
      </c>
      <c r="F10" s="41">
        <v>0</v>
      </c>
      <c r="G10" s="34">
        <v>0</v>
      </c>
      <c r="H10" s="34">
        <v>0</v>
      </c>
      <c r="I10" s="13"/>
      <c r="K10" s="13"/>
      <c r="L10" s="13"/>
    </row>
    <row r="11" spans="1:12" x14ac:dyDescent="0.55000000000000004">
      <c r="A11" s="31">
        <v>9</v>
      </c>
      <c r="B11" s="31">
        <v>12060400</v>
      </c>
      <c r="C11" s="40" t="s">
        <v>2139</v>
      </c>
      <c r="D11" s="37">
        <f t="shared" si="0"/>
        <v>0</v>
      </c>
      <c r="E11" s="41">
        <v>0</v>
      </c>
      <c r="F11" s="41">
        <v>0</v>
      </c>
      <c r="G11" s="34">
        <v>0</v>
      </c>
      <c r="H11" s="34">
        <v>0</v>
      </c>
      <c r="I11" s="13"/>
    </row>
    <row r="12" spans="1:12" x14ac:dyDescent="0.55000000000000004">
      <c r="A12" s="31">
        <v>10</v>
      </c>
      <c r="B12" s="31">
        <v>12060500</v>
      </c>
      <c r="C12" s="40" t="s">
        <v>2140</v>
      </c>
      <c r="D12" s="37">
        <f t="shared" si="0"/>
        <v>0</v>
      </c>
      <c r="E12" s="41">
        <v>0</v>
      </c>
      <c r="F12" s="41">
        <v>0</v>
      </c>
      <c r="G12" s="34">
        <v>0</v>
      </c>
      <c r="H12" s="34">
        <v>0</v>
      </c>
      <c r="I12" s="13"/>
    </row>
    <row r="13" spans="1:12" x14ac:dyDescent="0.55000000000000004">
      <c r="A13" s="31">
        <v>11</v>
      </c>
      <c r="B13" s="31">
        <v>12060600</v>
      </c>
      <c r="C13" s="40" t="s">
        <v>2141</v>
      </c>
      <c r="D13" s="37">
        <f t="shared" si="0"/>
        <v>0</v>
      </c>
      <c r="E13" s="41">
        <v>0</v>
      </c>
      <c r="F13" s="41">
        <v>0</v>
      </c>
      <c r="G13" s="34">
        <v>0</v>
      </c>
      <c r="H13" s="34">
        <v>0</v>
      </c>
      <c r="I13" s="13"/>
    </row>
    <row r="14" spans="1:12" x14ac:dyDescent="0.55000000000000004">
      <c r="A14" s="31">
        <v>12</v>
      </c>
      <c r="B14" s="31">
        <v>12060700</v>
      </c>
      <c r="C14" s="40" t="s">
        <v>2142</v>
      </c>
      <c r="D14" s="37">
        <f t="shared" si="0"/>
        <v>0</v>
      </c>
      <c r="E14" s="41">
        <v>0</v>
      </c>
      <c r="F14" s="41">
        <v>0</v>
      </c>
      <c r="G14" s="34">
        <v>0</v>
      </c>
      <c r="H14" s="34">
        <v>0</v>
      </c>
      <c r="I14" s="13"/>
    </row>
    <row r="15" spans="1:12" x14ac:dyDescent="0.55000000000000004">
      <c r="A15" s="31">
        <v>13</v>
      </c>
      <c r="B15" s="31">
        <v>12060800</v>
      </c>
      <c r="C15" s="40" t="s">
        <v>2143</v>
      </c>
      <c r="D15" s="37">
        <f t="shared" si="0"/>
        <v>0</v>
      </c>
      <c r="E15" s="41">
        <v>0</v>
      </c>
      <c r="F15" s="41">
        <v>0</v>
      </c>
      <c r="G15" s="34">
        <v>0</v>
      </c>
      <c r="H15" s="34">
        <v>0</v>
      </c>
      <c r="I15" s="13"/>
    </row>
    <row r="16" spans="1:12" x14ac:dyDescent="0.55000000000000004">
      <c r="A16" s="31">
        <v>14</v>
      </c>
      <c r="B16" s="31">
        <v>12060900</v>
      </c>
      <c r="C16" s="40" t="s">
        <v>2144</v>
      </c>
      <c r="D16" s="37">
        <f t="shared" si="0"/>
        <v>0</v>
      </c>
      <c r="E16" s="41">
        <v>0</v>
      </c>
      <c r="F16" s="41">
        <v>0</v>
      </c>
      <c r="G16" s="34">
        <v>0</v>
      </c>
      <c r="H16" s="34">
        <v>0</v>
      </c>
      <c r="I16" s="13"/>
    </row>
    <row r="17" spans="1:9" x14ac:dyDescent="0.55000000000000004">
      <c r="A17" s="31">
        <v>15</v>
      </c>
      <c r="B17" s="31">
        <v>12061000</v>
      </c>
      <c r="C17" s="40" t="s">
        <v>2145</v>
      </c>
      <c r="D17" s="37">
        <f t="shared" si="0"/>
        <v>0</v>
      </c>
      <c r="E17" s="41">
        <v>0</v>
      </c>
      <c r="F17" s="41">
        <v>0</v>
      </c>
      <c r="G17" s="34">
        <v>0</v>
      </c>
      <c r="H17" s="34">
        <v>0</v>
      </c>
      <c r="I17" s="13"/>
    </row>
    <row r="18" spans="1:9" x14ac:dyDescent="0.55000000000000004">
      <c r="A18" s="31">
        <v>16</v>
      </c>
      <c r="B18" s="31">
        <v>12061100</v>
      </c>
      <c r="C18" s="40" t="s">
        <v>2146</v>
      </c>
      <c r="D18" s="37">
        <f t="shared" si="0"/>
        <v>0</v>
      </c>
      <c r="E18" s="41">
        <v>0</v>
      </c>
      <c r="F18" s="41">
        <v>0</v>
      </c>
      <c r="G18" s="42">
        <v>0</v>
      </c>
      <c r="H18" s="42">
        <v>0</v>
      </c>
      <c r="I18" s="13"/>
    </row>
    <row r="19" spans="1:9" x14ac:dyDescent="0.55000000000000004">
      <c r="A19" s="31">
        <v>17</v>
      </c>
      <c r="B19" s="31">
        <v>12061200</v>
      </c>
      <c r="C19" s="40" t="s">
        <v>2147</v>
      </c>
      <c r="D19" s="37">
        <f t="shared" si="0"/>
        <v>0</v>
      </c>
      <c r="E19" s="41">
        <v>0</v>
      </c>
      <c r="F19" s="41">
        <v>0</v>
      </c>
      <c r="G19" s="42">
        <v>0</v>
      </c>
      <c r="H19" s="42">
        <v>0</v>
      </c>
      <c r="I19" s="13"/>
    </row>
    <row r="20" spans="1:9" x14ac:dyDescent="0.55000000000000004">
      <c r="A20" s="31">
        <v>18</v>
      </c>
      <c r="B20" s="31">
        <v>12061300</v>
      </c>
      <c r="C20" s="40" t="s">
        <v>2148</v>
      </c>
      <c r="D20" s="37">
        <f t="shared" si="0"/>
        <v>0</v>
      </c>
      <c r="E20" s="41">
        <v>0</v>
      </c>
      <c r="F20" s="41">
        <v>0</v>
      </c>
      <c r="G20" s="42">
        <v>0</v>
      </c>
      <c r="H20" s="42">
        <v>0</v>
      </c>
      <c r="I20" s="13"/>
    </row>
    <row r="21" spans="1:9" x14ac:dyDescent="0.55000000000000004">
      <c r="A21" s="31">
        <v>19</v>
      </c>
      <c r="B21" s="31">
        <v>12061400</v>
      </c>
      <c r="C21" s="40" t="s">
        <v>2149</v>
      </c>
      <c r="D21" s="37">
        <f t="shared" si="0"/>
        <v>0</v>
      </c>
      <c r="E21" s="41">
        <v>0</v>
      </c>
      <c r="F21" s="41">
        <v>0</v>
      </c>
      <c r="G21" s="42">
        <v>0</v>
      </c>
      <c r="H21" s="42">
        <v>0</v>
      </c>
      <c r="I21" s="13"/>
    </row>
    <row r="22" spans="1:9" x14ac:dyDescent="0.55000000000000004">
      <c r="A22" s="31">
        <v>20</v>
      </c>
      <c r="B22" s="31">
        <v>12061500</v>
      </c>
      <c r="C22" s="40" t="s">
        <v>2150</v>
      </c>
      <c r="D22" s="37">
        <f t="shared" si="0"/>
        <v>0</v>
      </c>
      <c r="E22" s="41">
        <v>0</v>
      </c>
      <c r="F22" s="41">
        <v>0</v>
      </c>
      <c r="G22" s="34">
        <v>0</v>
      </c>
      <c r="H22" s="34">
        <v>0</v>
      </c>
      <c r="I22" s="13"/>
    </row>
    <row r="23" spans="1:9" x14ac:dyDescent="0.55000000000000004">
      <c r="A23" s="31">
        <v>21</v>
      </c>
      <c r="B23" s="31">
        <v>12061600</v>
      </c>
      <c r="C23" s="40" t="s">
        <v>2151</v>
      </c>
      <c r="D23" s="37">
        <f t="shared" si="0"/>
        <v>0</v>
      </c>
      <c r="E23" s="41">
        <v>0</v>
      </c>
      <c r="F23" s="41">
        <v>0</v>
      </c>
      <c r="G23" s="34">
        <v>0</v>
      </c>
      <c r="H23" s="34">
        <v>0</v>
      </c>
      <c r="I23" s="13"/>
    </row>
    <row r="24" spans="1:9" x14ac:dyDescent="0.55000000000000004">
      <c r="A24" s="31">
        <v>22</v>
      </c>
      <c r="B24" s="31">
        <v>12090100</v>
      </c>
      <c r="C24" s="40" t="s">
        <v>2152</v>
      </c>
      <c r="D24" s="37">
        <f t="shared" si="0"/>
        <v>0</v>
      </c>
      <c r="E24" s="41">
        <v>0</v>
      </c>
      <c r="F24" s="41">
        <v>0</v>
      </c>
      <c r="G24" s="55">
        <v>0</v>
      </c>
      <c r="H24" s="34">
        <v>0</v>
      </c>
      <c r="I24" s="13"/>
    </row>
    <row r="25" spans="1:9" x14ac:dyDescent="0.55000000000000004">
      <c r="A25" s="31">
        <v>23</v>
      </c>
      <c r="B25" s="31">
        <v>12091200</v>
      </c>
      <c r="C25" s="40" t="s">
        <v>2153</v>
      </c>
      <c r="D25" s="37">
        <f t="shared" si="0"/>
        <v>0</v>
      </c>
      <c r="E25" s="41">
        <v>0</v>
      </c>
      <c r="F25" s="41">
        <v>0</v>
      </c>
      <c r="G25" s="42">
        <v>0</v>
      </c>
      <c r="H25" s="42">
        <v>0</v>
      </c>
      <c r="I25" s="13"/>
    </row>
    <row r="26" spans="1:9" x14ac:dyDescent="0.55000000000000004">
      <c r="A26" s="64"/>
      <c r="B26" s="64"/>
      <c r="C26" s="64"/>
      <c r="D26" s="82" t="s">
        <v>2155</v>
      </c>
      <c r="E26" s="83"/>
      <c r="F26" s="84"/>
      <c r="G26" s="56">
        <f>SUM(G3:G25)</f>
        <v>70717118.199999988</v>
      </c>
      <c r="H26" s="56">
        <f>SUM(H3:H25)</f>
        <v>45077489.620000005</v>
      </c>
      <c r="I26" s="56"/>
    </row>
    <row r="27" spans="1:9" x14ac:dyDescent="0.55000000000000004">
      <c r="A27" s="1"/>
      <c r="B27" s="1"/>
      <c r="C27" s="1"/>
      <c r="D27" s="57"/>
    </row>
    <row r="28" spans="1:9" x14ac:dyDescent="0.55000000000000004">
      <c r="C28" s="25"/>
    </row>
    <row r="29" spans="1:9" x14ac:dyDescent="0.55000000000000004">
      <c r="A29" s="12" t="s">
        <v>2170</v>
      </c>
      <c r="B29" s="12" t="s">
        <v>2171</v>
      </c>
    </row>
    <row r="30" spans="1:9" x14ac:dyDescent="0.55000000000000004">
      <c r="B30" s="12" t="s">
        <v>2172</v>
      </c>
      <c r="D30" s="57"/>
    </row>
    <row r="31" spans="1:9" x14ac:dyDescent="0.55000000000000004">
      <c r="C31" s="25"/>
    </row>
  </sheetData>
  <mergeCells count="2">
    <mergeCell ref="A1:H1"/>
    <mergeCell ref="D26:F2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H98"/>
  <sheetViews>
    <sheetView zoomScale="85" zoomScaleNormal="85" workbookViewId="0">
      <selection activeCell="H2" sqref="H1:H1048576"/>
    </sheetView>
  </sheetViews>
  <sheetFormatPr defaultRowHeight="24" x14ac:dyDescent="0.55000000000000004"/>
  <cols>
    <col min="1" max="1" width="6.125" style="12" customWidth="1"/>
    <col min="2" max="2" width="16.5" style="12" customWidth="1"/>
    <col min="3" max="3" width="4.25" style="12" bestFit="1" customWidth="1"/>
    <col min="4" max="4" width="9.625" style="12" bestFit="1" customWidth="1"/>
    <col min="5" max="5" width="25.625" style="12" bestFit="1" customWidth="1"/>
    <col min="6" max="7" width="15.75" style="12" customWidth="1"/>
    <col min="8" max="8" width="16.125" style="12" customWidth="1"/>
    <col min="9" max="16384" width="9" style="12"/>
  </cols>
  <sheetData>
    <row r="1" spans="1:8" x14ac:dyDescent="0.55000000000000004">
      <c r="A1" s="92" t="s">
        <v>879</v>
      </c>
      <c r="B1" s="92"/>
      <c r="C1" s="92"/>
      <c r="D1" s="92"/>
      <c r="E1" s="92"/>
      <c r="F1" s="92"/>
      <c r="G1" s="92"/>
      <c r="H1" s="92"/>
    </row>
    <row r="2" spans="1:8" x14ac:dyDescent="0.55000000000000004">
      <c r="A2" s="1"/>
      <c r="B2" s="2"/>
      <c r="C2" s="14"/>
      <c r="D2" s="1"/>
      <c r="E2" s="1"/>
      <c r="F2" s="3"/>
      <c r="G2" s="3"/>
      <c r="H2" s="4" t="s">
        <v>546</v>
      </c>
    </row>
    <row r="3" spans="1:8" x14ac:dyDescent="0.55000000000000004">
      <c r="A3" s="1" t="s">
        <v>9</v>
      </c>
      <c r="B3" s="2"/>
      <c r="C3" s="14"/>
      <c r="D3" s="1"/>
      <c r="E3" s="1"/>
      <c r="F3" s="3"/>
      <c r="G3" s="3"/>
      <c r="H3" s="3"/>
    </row>
    <row r="4" spans="1:8" x14ac:dyDescent="0.55000000000000004">
      <c r="A4" s="5" t="s">
        <v>542</v>
      </c>
      <c r="B4" s="6" t="s">
        <v>0</v>
      </c>
      <c r="C4" s="5" t="s">
        <v>1</v>
      </c>
      <c r="D4" s="5" t="s">
        <v>2</v>
      </c>
      <c r="E4" s="5" t="s">
        <v>3</v>
      </c>
      <c r="F4" s="7" t="s">
        <v>4</v>
      </c>
      <c r="G4" s="7" t="s">
        <v>543</v>
      </c>
      <c r="H4" s="7" t="s">
        <v>5</v>
      </c>
    </row>
    <row r="5" spans="1:8" x14ac:dyDescent="0.55000000000000004">
      <c r="A5" s="8">
        <v>1</v>
      </c>
      <c r="B5" s="9">
        <v>100000227194</v>
      </c>
      <c r="C5" s="5">
        <v>0</v>
      </c>
      <c r="D5" s="8" t="s">
        <v>880</v>
      </c>
      <c r="E5" s="8" t="s">
        <v>881</v>
      </c>
      <c r="F5" s="10">
        <v>4171000</v>
      </c>
      <c r="G5" s="10">
        <v>-536553.35</v>
      </c>
      <c r="H5" s="10">
        <v>3634446.65</v>
      </c>
    </row>
    <row r="6" spans="1:8" x14ac:dyDescent="0.55000000000000004">
      <c r="A6" s="8">
        <v>2</v>
      </c>
      <c r="B6" s="9">
        <v>100000227195</v>
      </c>
      <c r="C6" s="5">
        <v>0</v>
      </c>
      <c r="D6" s="8" t="s">
        <v>880</v>
      </c>
      <c r="E6" s="8" t="s">
        <v>881</v>
      </c>
      <c r="F6" s="10">
        <v>4100000</v>
      </c>
      <c r="G6" s="10">
        <v>-523626.77</v>
      </c>
      <c r="H6" s="10">
        <v>3576373.23</v>
      </c>
    </row>
    <row r="7" spans="1:8" x14ac:dyDescent="0.55000000000000004">
      <c r="A7" s="8">
        <v>3</v>
      </c>
      <c r="B7" s="9">
        <v>100000227196</v>
      </c>
      <c r="C7" s="5">
        <v>0</v>
      </c>
      <c r="D7" s="8" t="s">
        <v>880</v>
      </c>
      <c r="E7" s="8" t="s">
        <v>881</v>
      </c>
      <c r="F7" s="10">
        <v>3890000</v>
      </c>
      <c r="G7" s="10">
        <v>-496806.88</v>
      </c>
      <c r="H7" s="10">
        <v>3393193.12</v>
      </c>
    </row>
    <row r="8" spans="1:8" x14ac:dyDescent="0.55000000000000004">
      <c r="A8" s="8">
        <v>4</v>
      </c>
      <c r="B8" s="9">
        <v>100000463657</v>
      </c>
      <c r="C8" s="5">
        <v>0</v>
      </c>
      <c r="D8" s="8" t="s">
        <v>12</v>
      </c>
      <c r="E8" s="8" t="s">
        <v>882</v>
      </c>
      <c r="F8" s="10">
        <v>113575</v>
      </c>
      <c r="G8" s="10">
        <v>-9577.74</v>
      </c>
      <c r="H8" s="10">
        <v>103997.26</v>
      </c>
    </row>
    <row r="9" spans="1:8" x14ac:dyDescent="0.55000000000000004">
      <c r="A9" s="8"/>
      <c r="B9" s="9">
        <v>100000463657</v>
      </c>
      <c r="C9" s="5">
        <v>1</v>
      </c>
      <c r="D9" s="8" t="s">
        <v>12</v>
      </c>
      <c r="E9" s="8" t="s">
        <v>882</v>
      </c>
      <c r="F9" s="10">
        <v>240425</v>
      </c>
      <c r="G9" s="10">
        <v>-240424</v>
      </c>
      <c r="H9" s="10">
        <v>1</v>
      </c>
    </row>
    <row r="10" spans="1:8" x14ac:dyDescent="0.55000000000000004">
      <c r="A10" s="8">
        <v>5</v>
      </c>
      <c r="B10" s="9">
        <v>100000463658</v>
      </c>
      <c r="C10" s="5">
        <v>0</v>
      </c>
      <c r="D10" s="8" t="s">
        <v>12</v>
      </c>
      <c r="E10" s="8" t="s">
        <v>883</v>
      </c>
      <c r="F10" s="10">
        <v>173081.25</v>
      </c>
      <c r="G10" s="10">
        <v>-12419.09</v>
      </c>
      <c r="H10" s="10">
        <v>160662.16</v>
      </c>
    </row>
    <row r="11" spans="1:8" x14ac:dyDescent="0.55000000000000004">
      <c r="A11" s="8"/>
      <c r="B11" s="9">
        <v>100000463658</v>
      </c>
      <c r="C11" s="5">
        <v>1</v>
      </c>
      <c r="D11" s="8" t="s">
        <v>12</v>
      </c>
      <c r="E11" s="8" t="s">
        <v>883</v>
      </c>
      <c r="F11" s="10">
        <v>285918.75</v>
      </c>
      <c r="G11" s="10">
        <v>-285917.75</v>
      </c>
      <c r="H11" s="10">
        <v>1</v>
      </c>
    </row>
    <row r="12" spans="1:8" x14ac:dyDescent="0.55000000000000004">
      <c r="A12" s="8">
        <v>6</v>
      </c>
      <c r="B12" s="9">
        <v>100000463659</v>
      </c>
      <c r="C12" s="5">
        <v>0</v>
      </c>
      <c r="D12" s="8" t="s">
        <v>12</v>
      </c>
      <c r="E12" s="8" t="s">
        <v>884</v>
      </c>
      <c r="F12" s="10">
        <v>180500</v>
      </c>
      <c r="G12" s="10">
        <v>-12337.34</v>
      </c>
      <c r="H12" s="10">
        <v>168162.66</v>
      </c>
    </row>
    <row r="13" spans="1:8" x14ac:dyDescent="0.55000000000000004">
      <c r="A13" s="8"/>
      <c r="B13" s="9">
        <v>100000463659</v>
      </c>
      <c r="C13" s="5">
        <v>1</v>
      </c>
      <c r="D13" s="8" t="s">
        <v>12</v>
      </c>
      <c r="E13" s="8" t="s">
        <v>884</v>
      </c>
      <c r="F13" s="10">
        <v>275500</v>
      </c>
      <c r="G13" s="10">
        <v>-275499</v>
      </c>
      <c r="H13" s="10">
        <v>1</v>
      </c>
    </row>
    <row r="14" spans="1:8" x14ac:dyDescent="0.55000000000000004">
      <c r="A14" s="8">
        <v>7</v>
      </c>
      <c r="B14" s="9">
        <v>100000463660</v>
      </c>
      <c r="C14" s="5">
        <v>0</v>
      </c>
      <c r="D14" s="8" t="s">
        <v>12</v>
      </c>
      <c r="E14" s="8" t="s">
        <v>885</v>
      </c>
      <c r="F14" s="10">
        <v>878155.21</v>
      </c>
      <c r="G14" s="10">
        <v>-65920.05</v>
      </c>
      <c r="H14" s="10">
        <v>812235.16</v>
      </c>
    </row>
    <row r="15" spans="1:8" x14ac:dyDescent="0.55000000000000004">
      <c r="A15" s="8"/>
      <c r="B15" s="9">
        <v>100000463660</v>
      </c>
      <c r="C15" s="5">
        <v>1</v>
      </c>
      <c r="D15" s="8" t="s">
        <v>12</v>
      </c>
      <c r="E15" s="8" t="s">
        <v>885</v>
      </c>
      <c r="F15" s="10">
        <v>1558344.79</v>
      </c>
      <c r="G15" s="10">
        <v>-1558343.79</v>
      </c>
      <c r="H15" s="10">
        <v>1</v>
      </c>
    </row>
    <row r="16" spans="1:8" x14ac:dyDescent="0.55000000000000004">
      <c r="A16" s="8">
        <v>8</v>
      </c>
      <c r="B16" s="9">
        <v>100000463661</v>
      </c>
      <c r="C16" s="5">
        <v>0</v>
      </c>
      <c r="D16" s="8" t="s">
        <v>12</v>
      </c>
      <c r="E16" s="8" t="s">
        <v>885</v>
      </c>
      <c r="F16" s="10">
        <v>421687.5</v>
      </c>
      <c r="G16" s="10">
        <v>-31654.61</v>
      </c>
      <c r="H16" s="10">
        <v>390032.89</v>
      </c>
    </row>
    <row r="17" spans="1:8" x14ac:dyDescent="0.55000000000000004">
      <c r="A17" s="8"/>
      <c r="B17" s="9">
        <v>100000463661</v>
      </c>
      <c r="C17" s="5">
        <v>1</v>
      </c>
      <c r="D17" s="8" t="s">
        <v>12</v>
      </c>
      <c r="E17" s="8" t="s">
        <v>885</v>
      </c>
      <c r="F17" s="10">
        <v>748312.5</v>
      </c>
      <c r="G17" s="10">
        <v>-748311.5</v>
      </c>
      <c r="H17" s="10">
        <v>1</v>
      </c>
    </row>
    <row r="18" spans="1:8" x14ac:dyDescent="0.55000000000000004">
      <c r="A18" s="8">
        <v>9</v>
      </c>
      <c r="B18" s="9">
        <v>100000463666</v>
      </c>
      <c r="C18" s="5">
        <v>0</v>
      </c>
      <c r="D18" s="8" t="s">
        <v>106</v>
      </c>
      <c r="E18" s="8" t="s">
        <v>886</v>
      </c>
      <c r="F18" s="10">
        <v>673312.5</v>
      </c>
      <c r="G18" s="10">
        <v>-70910.05</v>
      </c>
      <c r="H18" s="10">
        <v>602402.44999999995</v>
      </c>
    </row>
    <row r="19" spans="1:8" x14ac:dyDescent="0.55000000000000004">
      <c r="A19" s="8"/>
      <c r="B19" s="9">
        <v>100000463666</v>
      </c>
      <c r="C19" s="5">
        <v>1</v>
      </c>
      <c r="D19" s="8" t="s">
        <v>12</v>
      </c>
      <c r="E19" s="8" t="s">
        <v>886</v>
      </c>
      <c r="F19" s="10">
        <v>1756687.5</v>
      </c>
      <c r="G19" s="10">
        <v>-1756686.5</v>
      </c>
      <c r="H19" s="10">
        <v>1</v>
      </c>
    </row>
    <row r="20" spans="1:8" x14ac:dyDescent="0.55000000000000004">
      <c r="A20" s="8">
        <v>10</v>
      </c>
      <c r="B20" s="9">
        <v>100000463711</v>
      </c>
      <c r="C20" s="5">
        <v>0</v>
      </c>
      <c r="D20" s="8" t="s">
        <v>12</v>
      </c>
      <c r="E20" s="8" t="s">
        <v>887</v>
      </c>
      <c r="F20" s="10">
        <v>87125</v>
      </c>
      <c r="G20" s="10">
        <v>-13798.87</v>
      </c>
      <c r="H20" s="10">
        <v>73326.13</v>
      </c>
    </row>
    <row r="21" spans="1:8" x14ac:dyDescent="0.55000000000000004">
      <c r="A21" s="8"/>
      <c r="B21" s="9">
        <v>100000463711</v>
      </c>
      <c r="C21" s="5">
        <v>1</v>
      </c>
      <c r="D21" s="8" t="s">
        <v>12</v>
      </c>
      <c r="E21" s="8" t="s">
        <v>887</v>
      </c>
      <c r="F21" s="10">
        <v>422875</v>
      </c>
      <c r="G21" s="10">
        <v>-422874</v>
      </c>
      <c r="H21" s="10">
        <v>1</v>
      </c>
    </row>
    <row r="22" spans="1:8" x14ac:dyDescent="0.55000000000000004">
      <c r="A22" s="8">
        <v>11</v>
      </c>
      <c r="B22" s="9">
        <v>100000463716</v>
      </c>
      <c r="C22" s="5">
        <v>0</v>
      </c>
      <c r="D22" s="8" t="s">
        <v>12</v>
      </c>
      <c r="E22" s="8" t="s">
        <v>887</v>
      </c>
      <c r="F22" s="10">
        <v>437583.33</v>
      </c>
      <c r="G22" s="10">
        <v>-31925.64</v>
      </c>
      <c r="H22" s="10">
        <v>405657.69</v>
      </c>
    </row>
    <row r="23" spans="1:8" x14ac:dyDescent="0.55000000000000004">
      <c r="A23" s="8"/>
      <c r="B23" s="9">
        <v>100000463716</v>
      </c>
      <c r="C23" s="5">
        <v>1</v>
      </c>
      <c r="D23" s="8" t="s">
        <v>12</v>
      </c>
      <c r="E23" s="8" t="s">
        <v>887</v>
      </c>
      <c r="F23" s="10">
        <v>742416.67</v>
      </c>
      <c r="G23" s="10">
        <v>-742415.67</v>
      </c>
      <c r="H23" s="10">
        <v>1</v>
      </c>
    </row>
    <row r="24" spans="1:8" x14ac:dyDescent="0.55000000000000004">
      <c r="A24" s="8">
        <v>12</v>
      </c>
      <c r="B24" s="9">
        <v>100000463727</v>
      </c>
      <c r="C24" s="5">
        <v>0</v>
      </c>
      <c r="D24" s="8" t="s">
        <v>12</v>
      </c>
      <c r="E24" s="8" t="s">
        <v>886</v>
      </c>
      <c r="F24" s="10">
        <v>53083.32</v>
      </c>
      <c r="G24" s="10">
        <v>-6629.12</v>
      </c>
      <c r="H24" s="10">
        <v>46454.2</v>
      </c>
    </row>
    <row r="25" spans="1:8" x14ac:dyDescent="0.55000000000000004">
      <c r="A25" s="8"/>
      <c r="B25" s="9">
        <v>100000463727</v>
      </c>
      <c r="C25" s="5">
        <v>1</v>
      </c>
      <c r="D25" s="8" t="s">
        <v>12</v>
      </c>
      <c r="E25" s="8" t="s">
        <v>886</v>
      </c>
      <c r="F25" s="10">
        <v>142916.68</v>
      </c>
      <c r="G25" s="10">
        <v>-142915.68</v>
      </c>
      <c r="H25" s="10">
        <v>1</v>
      </c>
    </row>
    <row r="26" spans="1:8" x14ac:dyDescent="0.55000000000000004">
      <c r="A26" s="8">
        <v>13</v>
      </c>
      <c r="B26" s="9">
        <v>100000580004</v>
      </c>
      <c r="C26" s="5">
        <v>0</v>
      </c>
      <c r="D26" s="8" t="s">
        <v>125</v>
      </c>
      <c r="E26" s="8" t="s">
        <v>890</v>
      </c>
      <c r="F26" s="10">
        <v>127072.92</v>
      </c>
      <c r="G26" s="10">
        <v>-1136.21</v>
      </c>
      <c r="H26" s="10">
        <v>125936.71</v>
      </c>
    </row>
    <row r="27" spans="1:8" x14ac:dyDescent="0.55000000000000004">
      <c r="A27" s="8"/>
      <c r="B27" s="9">
        <v>100000580004</v>
      </c>
      <c r="C27" s="5">
        <v>1</v>
      </c>
      <c r="D27" s="8" t="s">
        <v>125</v>
      </c>
      <c r="E27" s="8" t="s">
        <v>890</v>
      </c>
      <c r="F27" s="10">
        <v>427427.08</v>
      </c>
      <c r="G27" s="10">
        <v>-427426.08</v>
      </c>
      <c r="H27" s="10">
        <v>1</v>
      </c>
    </row>
    <row r="28" spans="1:8" x14ac:dyDescent="0.55000000000000004">
      <c r="A28" s="11" t="s">
        <v>8</v>
      </c>
      <c r="B28" s="86" t="str">
        <f>+A3</f>
        <v>หมวดสินทรัพย์ 12050100 อาคารพักอาศัย</v>
      </c>
      <c r="C28" s="87"/>
      <c r="D28" s="87"/>
      <c r="E28" s="88"/>
      <c r="F28" s="10">
        <f>SUM(F5:F27)</f>
        <v>21907000</v>
      </c>
      <c r="G28" s="10">
        <f>SUM(G5:G27)</f>
        <v>-8414109.6899999976</v>
      </c>
      <c r="H28" s="10">
        <f>SUM(H5:H27)</f>
        <v>13492890.310000001</v>
      </c>
    </row>
    <row r="29" spans="1:8" x14ac:dyDescent="0.55000000000000004">
      <c r="A29" s="1"/>
      <c r="B29" s="2"/>
      <c r="C29" s="14"/>
      <c r="D29" s="1"/>
      <c r="E29" s="1"/>
      <c r="F29" s="3"/>
      <c r="G29" s="3"/>
      <c r="H29" s="3"/>
    </row>
    <row r="30" spans="1:8" x14ac:dyDescent="0.55000000000000004">
      <c r="A30" s="1" t="s">
        <v>547</v>
      </c>
      <c r="B30" s="2"/>
      <c r="C30" s="14"/>
      <c r="D30" s="1"/>
      <c r="E30" s="1"/>
      <c r="F30" s="3"/>
      <c r="G30" s="3"/>
      <c r="H30" s="3"/>
    </row>
    <row r="31" spans="1:8" x14ac:dyDescent="0.55000000000000004">
      <c r="A31" s="8" t="s">
        <v>542</v>
      </c>
      <c r="B31" s="9" t="s">
        <v>0</v>
      </c>
      <c r="C31" s="5" t="s">
        <v>1</v>
      </c>
      <c r="D31" s="8" t="s">
        <v>2</v>
      </c>
      <c r="E31" s="8" t="s">
        <v>3</v>
      </c>
      <c r="F31" s="10" t="s">
        <v>4</v>
      </c>
      <c r="G31" s="10" t="s">
        <v>543</v>
      </c>
      <c r="H31" s="10" t="s">
        <v>5</v>
      </c>
    </row>
    <row r="32" spans="1:8" x14ac:dyDescent="0.55000000000000004">
      <c r="A32" s="8">
        <v>1</v>
      </c>
      <c r="B32" s="9">
        <v>100000463656</v>
      </c>
      <c r="C32" s="5">
        <v>0</v>
      </c>
      <c r="D32" s="8" t="s">
        <v>12</v>
      </c>
      <c r="E32" s="8" t="s">
        <v>888</v>
      </c>
      <c r="F32" s="10">
        <v>1041.67</v>
      </c>
      <c r="G32" s="10">
        <v>-1040.67</v>
      </c>
      <c r="H32" s="10">
        <v>1</v>
      </c>
    </row>
    <row r="33" spans="1:8" x14ac:dyDescent="0.55000000000000004">
      <c r="A33" s="8"/>
      <c r="B33" s="9">
        <v>100000463656</v>
      </c>
      <c r="C33" s="5">
        <v>1</v>
      </c>
      <c r="D33" s="8" t="s">
        <v>12</v>
      </c>
      <c r="E33" s="8" t="s">
        <v>888</v>
      </c>
      <c r="F33" s="10">
        <v>498958.33</v>
      </c>
      <c r="G33" s="10">
        <v>-498957.33</v>
      </c>
      <c r="H33" s="10">
        <v>1</v>
      </c>
    </row>
    <row r="34" spans="1:8" x14ac:dyDescent="0.55000000000000004">
      <c r="A34" s="8">
        <v>2</v>
      </c>
      <c r="B34" s="9">
        <v>100000463718</v>
      </c>
      <c r="C34" s="5">
        <v>0</v>
      </c>
      <c r="D34" s="8" t="s">
        <v>12</v>
      </c>
      <c r="E34" s="8" t="s">
        <v>889</v>
      </c>
      <c r="F34" s="10">
        <v>200000</v>
      </c>
      <c r="G34" s="10">
        <v>-199999</v>
      </c>
      <c r="H34" s="10">
        <v>1</v>
      </c>
    </row>
    <row r="35" spans="1:8" x14ac:dyDescent="0.55000000000000004">
      <c r="A35" s="8">
        <v>3</v>
      </c>
      <c r="B35" s="9">
        <v>100000580002</v>
      </c>
      <c r="C35" s="5">
        <v>0</v>
      </c>
      <c r="D35" s="8" t="s">
        <v>125</v>
      </c>
      <c r="E35" s="8" t="s">
        <v>891</v>
      </c>
      <c r="F35" s="10">
        <v>179900</v>
      </c>
      <c r="G35" s="10">
        <v>-179899</v>
      </c>
      <c r="H35" s="10">
        <v>1</v>
      </c>
    </row>
    <row r="36" spans="1:8" x14ac:dyDescent="0.55000000000000004">
      <c r="A36" s="8">
        <v>4</v>
      </c>
      <c r="B36" s="9">
        <v>100000580003</v>
      </c>
      <c r="C36" s="5">
        <v>0</v>
      </c>
      <c r="D36" s="8" t="s">
        <v>125</v>
      </c>
      <c r="E36" s="8" t="s">
        <v>892</v>
      </c>
      <c r="F36" s="10">
        <v>168900</v>
      </c>
      <c r="G36" s="10">
        <v>-168899</v>
      </c>
      <c r="H36" s="10">
        <v>1</v>
      </c>
    </row>
    <row r="37" spans="1:8" x14ac:dyDescent="0.55000000000000004">
      <c r="A37" s="8">
        <v>5</v>
      </c>
      <c r="B37" s="9">
        <v>100000580009</v>
      </c>
      <c r="C37" s="5">
        <v>0</v>
      </c>
      <c r="D37" s="8" t="s">
        <v>125</v>
      </c>
      <c r="E37" s="8" t="s">
        <v>893</v>
      </c>
      <c r="F37" s="10">
        <v>90000</v>
      </c>
      <c r="G37" s="10">
        <v>-89999</v>
      </c>
      <c r="H37" s="10">
        <v>1</v>
      </c>
    </row>
    <row r="38" spans="1:8" x14ac:dyDescent="0.55000000000000004">
      <c r="A38" s="8">
        <v>6</v>
      </c>
      <c r="B38" s="9">
        <v>100000580014</v>
      </c>
      <c r="C38" s="5">
        <v>0</v>
      </c>
      <c r="D38" s="8" t="s">
        <v>125</v>
      </c>
      <c r="E38" s="8" t="s">
        <v>894</v>
      </c>
      <c r="F38" s="10">
        <v>297000</v>
      </c>
      <c r="G38" s="10">
        <v>-296999</v>
      </c>
      <c r="H38" s="10">
        <v>1</v>
      </c>
    </row>
    <row r="39" spans="1:8" x14ac:dyDescent="0.55000000000000004">
      <c r="A39" s="8">
        <v>7</v>
      </c>
      <c r="B39" s="9">
        <v>100000580018</v>
      </c>
      <c r="C39" s="5">
        <v>0</v>
      </c>
      <c r="D39" s="8" t="s">
        <v>125</v>
      </c>
      <c r="E39" s="8" t="s">
        <v>895</v>
      </c>
      <c r="F39" s="10">
        <v>72000</v>
      </c>
      <c r="G39" s="10">
        <v>-71999</v>
      </c>
      <c r="H39" s="10">
        <v>1</v>
      </c>
    </row>
    <row r="40" spans="1:8" x14ac:dyDescent="0.55000000000000004">
      <c r="A40" s="11" t="s">
        <v>8</v>
      </c>
      <c r="B40" s="86" t="str">
        <f>+A30</f>
        <v>หมวดสินทรัพย์ 12050100 อาคารพักอาศัย (ที่หมดอายุการใช้งาน)</v>
      </c>
      <c r="C40" s="87"/>
      <c r="D40" s="87"/>
      <c r="E40" s="88"/>
      <c r="F40" s="10">
        <f>SUM(F32:F39)</f>
        <v>1507800</v>
      </c>
      <c r="G40" s="10">
        <f>SUM(G32:G39)</f>
        <v>-1507792</v>
      </c>
      <c r="H40" s="10">
        <f>SUM(H32:H39)</f>
        <v>8</v>
      </c>
    </row>
    <row r="41" spans="1:8" x14ac:dyDescent="0.55000000000000004">
      <c r="A41" s="8"/>
      <c r="B41" s="89" t="s">
        <v>545</v>
      </c>
      <c r="C41" s="90"/>
      <c r="D41" s="90"/>
      <c r="E41" s="91"/>
      <c r="F41" s="10">
        <f>+F28+F40</f>
        <v>23414800</v>
      </c>
      <c r="G41" s="10">
        <f>+G28+G40</f>
        <v>-9921901.6899999976</v>
      </c>
      <c r="H41" s="10">
        <f>+H28+H40</f>
        <v>13492898.310000001</v>
      </c>
    </row>
    <row r="43" spans="1:8" s="1" customFormat="1" x14ac:dyDescent="0.55000000000000004">
      <c r="A43" s="1" t="s">
        <v>16</v>
      </c>
      <c r="B43" s="2"/>
      <c r="C43" s="14"/>
      <c r="F43" s="3"/>
      <c r="G43" s="3"/>
      <c r="H43" s="3"/>
    </row>
    <row r="44" spans="1:8" s="1" customFormat="1" x14ac:dyDescent="0.55000000000000004">
      <c r="A44" s="5" t="s">
        <v>542</v>
      </c>
      <c r="B44" s="6" t="s">
        <v>0</v>
      </c>
      <c r="C44" s="5" t="s">
        <v>1</v>
      </c>
      <c r="D44" s="5" t="s">
        <v>2</v>
      </c>
      <c r="E44" s="5" t="s">
        <v>3</v>
      </c>
      <c r="F44" s="7" t="s">
        <v>4</v>
      </c>
      <c r="G44" s="7" t="s">
        <v>543</v>
      </c>
      <c r="H44" s="7" t="s">
        <v>5</v>
      </c>
    </row>
    <row r="45" spans="1:8" s="1" customFormat="1" x14ac:dyDescent="0.55000000000000004">
      <c r="A45" s="21">
        <v>1</v>
      </c>
      <c r="B45" s="6">
        <v>100000110036</v>
      </c>
      <c r="C45" s="5">
        <v>0</v>
      </c>
      <c r="D45" s="5" t="s">
        <v>48</v>
      </c>
      <c r="E45" s="5" t="s">
        <v>896</v>
      </c>
      <c r="F45" s="7">
        <v>7997000</v>
      </c>
      <c r="G45" s="7">
        <v>-2066074.23</v>
      </c>
      <c r="H45" s="7">
        <v>5930925.7699999996</v>
      </c>
    </row>
    <row r="46" spans="1:8" s="1" customFormat="1" x14ac:dyDescent="0.55000000000000004">
      <c r="A46" s="21">
        <v>2</v>
      </c>
      <c r="B46" s="6">
        <v>100000110445</v>
      </c>
      <c r="C46" s="5">
        <v>0</v>
      </c>
      <c r="D46" s="5" t="s">
        <v>897</v>
      </c>
      <c r="E46" s="5" t="s">
        <v>898</v>
      </c>
      <c r="F46" s="7">
        <v>7950000</v>
      </c>
      <c r="G46" s="7">
        <v>-2039229.46</v>
      </c>
      <c r="H46" s="7">
        <v>5910770.54</v>
      </c>
    </row>
    <row r="47" spans="1:8" s="1" customFormat="1" x14ac:dyDescent="0.55000000000000004">
      <c r="A47" s="21">
        <v>3</v>
      </c>
      <c r="B47" s="6">
        <v>100000463655</v>
      </c>
      <c r="C47" s="5">
        <v>0</v>
      </c>
      <c r="D47" s="5" t="s">
        <v>12</v>
      </c>
      <c r="E47" s="5" t="s">
        <v>899</v>
      </c>
      <c r="F47" s="7">
        <v>1008265.63</v>
      </c>
      <c r="G47" s="7">
        <v>-75686.990000000005</v>
      </c>
      <c r="H47" s="7">
        <v>932578.64</v>
      </c>
    </row>
    <row r="48" spans="1:8" s="1" customFormat="1" x14ac:dyDescent="0.55000000000000004">
      <c r="A48" s="21"/>
      <c r="B48" s="6">
        <v>100000463655</v>
      </c>
      <c r="C48" s="5">
        <v>1</v>
      </c>
      <c r="D48" s="5" t="s">
        <v>12</v>
      </c>
      <c r="E48" s="5" t="s">
        <v>899</v>
      </c>
      <c r="F48" s="7">
        <v>1789234.37</v>
      </c>
      <c r="G48" s="7">
        <v>-1789233.37</v>
      </c>
      <c r="H48" s="7">
        <v>1</v>
      </c>
    </row>
    <row r="49" spans="1:8" s="1" customFormat="1" x14ac:dyDescent="0.55000000000000004">
      <c r="A49" s="11" t="s">
        <v>8</v>
      </c>
      <c r="B49" s="86" t="str">
        <f>+A43</f>
        <v>หมวดสินทรัพย์ 12050200 อาคารสำนักงาน</v>
      </c>
      <c r="C49" s="87"/>
      <c r="D49" s="87"/>
      <c r="E49" s="88"/>
      <c r="F49" s="10">
        <f>SUM(F45:F48)</f>
        <v>18744500</v>
      </c>
      <c r="G49" s="10">
        <f>SUM(G45:G48)</f>
        <v>-5970224.0500000007</v>
      </c>
      <c r="H49" s="10">
        <f>SUM(H45:H48)</f>
        <v>12774275.949999999</v>
      </c>
    </row>
    <row r="50" spans="1:8" s="1" customFormat="1" x14ac:dyDescent="0.55000000000000004">
      <c r="B50" s="2"/>
      <c r="C50" s="14"/>
      <c r="F50" s="3"/>
      <c r="G50" s="3"/>
      <c r="H50" s="3"/>
    </row>
    <row r="51" spans="1:8" s="1" customFormat="1" x14ac:dyDescent="0.55000000000000004">
      <c r="A51" s="1" t="s">
        <v>544</v>
      </c>
      <c r="B51" s="2"/>
      <c r="C51" s="14"/>
      <c r="F51" s="3"/>
      <c r="G51" s="3"/>
      <c r="H51" s="3"/>
    </row>
    <row r="52" spans="1:8" s="1" customFormat="1" x14ac:dyDescent="0.55000000000000004">
      <c r="A52" s="8" t="s">
        <v>542</v>
      </c>
      <c r="B52" s="9" t="s">
        <v>0</v>
      </c>
      <c r="C52" s="5" t="s">
        <v>1</v>
      </c>
      <c r="D52" s="8" t="s">
        <v>2</v>
      </c>
      <c r="E52" s="8" t="s">
        <v>3</v>
      </c>
      <c r="F52" s="10" t="s">
        <v>4</v>
      </c>
      <c r="G52" s="10" t="s">
        <v>543</v>
      </c>
      <c r="H52" s="10" t="s">
        <v>5</v>
      </c>
    </row>
    <row r="53" spans="1:8" s="1" customFormat="1" x14ac:dyDescent="0.55000000000000004">
      <c r="A53" s="15">
        <v>1</v>
      </c>
      <c r="B53" s="9">
        <v>100000580035</v>
      </c>
      <c r="C53" s="5">
        <v>0</v>
      </c>
      <c r="D53" s="8" t="s">
        <v>125</v>
      </c>
      <c r="E53" s="8" t="s">
        <v>900</v>
      </c>
      <c r="F53" s="10">
        <v>72600</v>
      </c>
      <c r="G53" s="10">
        <v>-72599</v>
      </c>
      <c r="H53" s="10">
        <v>1</v>
      </c>
    </row>
    <row r="54" spans="1:8" s="1" customFormat="1" x14ac:dyDescent="0.55000000000000004">
      <c r="A54" s="11" t="s">
        <v>8</v>
      </c>
      <c r="B54" s="86" t="str">
        <f>+A51</f>
        <v>หมวดสินทรัพย์ 12050200 อาคารสำนักงาน (ที่หมดอายุการใช้งาน)</v>
      </c>
      <c r="C54" s="87"/>
      <c r="D54" s="87"/>
      <c r="E54" s="88"/>
      <c r="F54" s="10">
        <f>SUM(F53:F53)</f>
        <v>72600</v>
      </c>
      <c r="G54" s="10">
        <f>SUM(G53:G53)</f>
        <v>-72599</v>
      </c>
      <c r="H54" s="10">
        <f>SUM(H53:H53)</f>
        <v>1</v>
      </c>
    </row>
    <row r="55" spans="1:8" s="1" customFormat="1" x14ac:dyDescent="0.55000000000000004">
      <c r="A55" s="8"/>
      <c r="B55" s="89" t="s">
        <v>545</v>
      </c>
      <c r="C55" s="90"/>
      <c r="D55" s="90"/>
      <c r="E55" s="91"/>
      <c r="F55" s="10">
        <f>+F49+F54</f>
        <v>18817100</v>
      </c>
      <c r="G55" s="10">
        <f>+G49+G54</f>
        <v>-6042823.0500000007</v>
      </c>
      <c r="H55" s="10">
        <f>+H49+H54</f>
        <v>12774276.949999999</v>
      </c>
    </row>
    <row r="57" spans="1:8" s="1" customFormat="1" x14ac:dyDescent="0.55000000000000004">
      <c r="A57" s="1" t="s">
        <v>18</v>
      </c>
      <c r="B57" s="2"/>
      <c r="C57" s="14"/>
      <c r="F57" s="3"/>
      <c r="G57" s="3"/>
      <c r="H57" s="3"/>
    </row>
    <row r="58" spans="1:8" s="1" customFormat="1" x14ac:dyDescent="0.55000000000000004">
      <c r="A58" s="5" t="s">
        <v>542</v>
      </c>
      <c r="B58" s="6" t="s">
        <v>0</v>
      </c>
      <c r="C58" s="5" t="s">
        <v>1</v>
      </c>
      <c r="D58" s="5" t="s">
        <v>2</v>
      </c>
      <c r="E58" s="5" t="s">
        <v>3</v>
      </c>
      <c r="F58" s="7" t="s">
        <v>4</v>
      </c>
      <c r="G58" s="7" t="s">
        <v>543</v>
      </c>
      <c r="H58" s="7" t="s">
        <v>5</v>
      </c>
    </row>
    <row r="59" spans="1:8" s="1" customFormat="1" x14ac:dyDescent="0.55000000000000004">
      <c r="A59" s="21">
        <v>1</v>
      </c>
      <c r="B59" s="6">
        <v>100000417956</v>
      </c>
      <c r="C59" s="5">
        <v>0</v>
      </c>
      <c r="D59" s="5" t="s">
        <v>96</v>
      </c>
      <c r="E59" s="5" t="s">
        <v>902</v>
      </c>
      <c r="F59" s="7">
        <v>3024176</v>
      </c>
      <c r="G59" s="7">
        <v>-157989.06</v>
      </c>
      <c r="H59" s="7">
        <v>2866186.94</v>
      </c>
    </row>
    <row r="60" spans="1:8" s="1" customFormat="1" x14ac:dyDescent="0.55000000000000004">
      <c r="A60" s="21"/>
      <c r="B60" s="6">
        <v>100000417956</v>
      </c>
      <c r="C60" s="5">
        <v>1</v>
      </c>
      <c r="D60" s="5" t="s">
        <v>96</v>
      </c>
      <c r="E60" s="5" t="s">
        <v>902</v>
      </c>
      <c r="F60" s="7">
        <v>775824</v>
      </c>
      <c r="G60" s="7">
        <v>-775823</v>
      </c>
      <c r="H60" s="7">
        <v>1</v>
      </c>
    </row>
    <row r="61" spans="1:8" s="1" customFormat="1" x14ac:dyDescent="0.55000000000000004">
      <c r="A61" s="21">
        <v>2</v>
      </c>
      <c r="B61" s="6">
        <v>100000580054</v>
      </c>
      <c r="C61" s="5">
        <v>0</v>
      </c>
      <c r="D61" s="5" t="s">
        <v>125</v>
      </c>
      <c r="E61" s="5" t="s">
        <v>903</v>
      </c>
      <c r="F61" s="7">
        <v>7794665.0599999996</v>
      </c>
      <c r="G61" s="7">
        <v>-19508.2</v>
      </c>
      <c r="H61" s="7">
        <v>7775156.8600000003</v>
      </c>
    </row>
    <row r="62" spans="1:8" s="1" customFormat="1" x14ac:dyDescent="0.55000000000000004">
      <c r="A62" s="21"/>
      <c r="B62" s="6">
        <v>100000580054</v>
      </c>
      <c r="C62" s="5">
        <v>1</v>
      </c>
      <c r="D62" s="5" t="s">
        <v>125</v>
      </c>
      <c r="E62" s="5" t="s">
        <v>903</v>
      </c>
      <c r="F62" s="7">
        <v>1725536.54</v>
      </c>
      <c r="G62" s="7">
        <v>-1725535.54</v>
      </c>
      <c r="H62" s="7">
        <v>1</v>
      </c>
    </row>
    <row r="63" spans="1:8" s="1" customFormat="1" x14ac:dyDescent="0.55000000000000004">
      <c r="A63" s="11" t="s">
        <v>8</v>
      </c>
      <c r="B63" s="86" t="str">
        <f>+A57</f>
        <v>หมวดสินทรัพย์ 12050300 อาคารประโยชน์อื่นๆ</v>
      </c>
      <c r="C63" s="87"/>
      <c r="D63" s="87"/>
      <c r="E63" s="88"/>
      <c r="F63" s="10">
        <f>SUM(F59:F62)</f>
        <v>13320201.599999998</v>
      </c>
      <c r="G63" s="10">
        <f>SUM(G59:G62)</f>
        <v>-2678855.7999999998</v>
      </c>
      <c r="H63" s="10">
        <f>SUM(H59:H62)</f>
        <v>10641345.800000001</v>
      </c>
    </row>
    <row r="64" spans="1:8" s="1" customFormat="1" x14ac:dyDescent="0.55000000000000004">
      <c r="B64" s="2"/>
      <c r="C64" s="14"/>
      <c r="F64" s="3"/>
      <c r="G64" s="3"/>
      <c r="H64" s="3"/>
    </row>
    <row r="65" spans="1:8" s="1" customFormat="1" x14ac:dyDescent="0.55000000000000004">
      <c r="A65" s="1" t="s">
        <v>901</v>
      </c>
      <c r="B65" s="2"/>
      <c r="C65" s="14"/>
      <c r="F65" s="3"/>
      <c r="G65" s="3"/>
      <c r="H65" s="3"/>
    </row>
    <row r="66" spans="1:8" s="1" customFormat="1" x14ac:dyDescent="0.55000000000000004">
      <c r="A66" s="8" t="s">
        <v>542</v>
      </c>
      <c r="B66" s="9" t="s">
        <v>0</v>
      </c>
      <c r="C66" s="5" t="s">
        <v>1</v>
      </c>
      <c r="D66" s="8" t="s">
        <v>2</v>
      </c>
      <c r="E66" s="8" t="s">
        <v>3</v>
      </c>
      <c r="F66" s="10" t="s">
        <v>4</v>
      </c>
      <c r="G66" s="10" t="s">
        <v>543</v>
      </c>
      <c r="H66" s="10" t="s">
        <v>5</v>
      </c>
    </row>
    <row r="67" spans="1:8" s="1" customFormat="1" x14ac:dyDescent="0.55000000000000004">
      <c r="A67" s="15">
        <v>1</v>
      </c>
      <c r="B67" s="9">
        <v>100000579994</v>
      </c>
      <c r="C67" s="5">
        <v>0</v>
      </c>
      <c r="D67" s="8" t="s">
        <v>125</v>
      </c>
      <c r="E67" s="8" t="s">
        <v>904</v>
      </c>
      <c r="F67" s="10">
        <v>119000</v>
      </c>
      <c r="G67" s="10">
        <v>-118999</v>
      </c>
      <c r="H67" s="10">
        <v>1</v>
      </c>
    </row>
    <row r="68" spans="1:8" s="1" customFormat="1" x14ac:dyDescent="0.55000000000000004">
      <c r="A68" s="11" t="s">
        <v>8</v>
      </c>
      <c r="B68" s="86" t="str">
        <f>+A65</f>
        <v>หมวดสินทรัพย์ 12050300 อาคารประโยชน์อื่นๆ (ที่หมดอายุการใช้งาน)</v>
      </c>
      <c r="C68" s="87"/>
      <c r="D68" s="87"/>
      <c r="E68" s="88"/>
      <c r="F68" s="10">
        <f>SUM(F67:F67)</f>
        <v>119000</v>
      </c>
      <c r="G68" s="10">
        <f>SUM(G67:G67)</f>
        <v>-118999</v>
      </c>
      <c r="H68" s="10">
        <f>SUM(H67:H67)</f>
        <v>1</v>
      </c>
    </row>
    <row r="69" spans="1:8" s="1" customFormat="1" x14ac:dyDescent="0.55000000000000004">
      <c r="A69" s="8"/>
      <c r="B69" s="89" t="s">
        <v>545</v>
      </c>
      <c r="C69" s="90"/>
      <c r="D69" s="90"/>
      <c r="E69" s="91"/>
      <c r="F69" s="10">
        <f>+F63+F68</f>
        <v>13439201.599999998</v>
      </c>
      <c r="G69" s="10">
        <f>+G63+G68</f>
        <v>-2797854.8</v>
      </c>
      <c r="H69" s="10">
        <f>+H63+H68</f>
        <v>10641346.800000001</v>
      </c>
    </row>
    <row r="71" spans="1:8" x14ac:dyDescent="0.55000000000000004">
      <c r="A71" s="1" t="s">
        <v>20</v>
      </c>
      <c r="B71" s="2"/>
      <c r="C71" s="14"/>
      <c r="D71" s="1"/>
      <c r="E71" s="1"/>
      <c r="F71" s="3"/>
      <c r="G71" s="3"/>
      <c r="H71" s="3"/>
    </row>
    <row r="72" spans="1:8" x14ac:dyDescent="0.55000000000000004">
      <c r="A72" s="5" t="s">
        <v>542</v>
      </c>
      <c r="B72" s="6" t="s">
        <v>0</v>
      </c>
      <c r="C72" s="5" t="s">
        <v>1</v>
      </c>
      <c r="D72" s="5" t="s">
        <v>2</v>
      </c>
      <c r="E72" s="5" t="s">
        <v>3</v>
      </c>
      <c r="F72" s="7" t="s">
        <v>4</v>
      </c>
      <c r="G72" s="7" t="s">
        <v>543</v>
      </c>
      <c r="H72" s="7" t="s">
        <v>5</v>
      </c>
    </row>
    <row r="73" spans="1:8" x14ac:dyDescent="0.55000000000000004">
      <c r="A73" s="21">
        <v>1</v>
      </c>
      <c r="B73" s="6">
        <v>100000417953</v>
      </c>
      <c r="C73" s="5">
        <v>0</v>
      </c>
      <c r="D73" s="5" t="s">
        <v>96</v>
      </c>
      <c r="E73" s="5" t="s">
        <v>905</v>
      </c>
      <c r="F73" s="7">
        <v>336676</v>
      </c>
      <c r="G73" s="7">
        <v>-33262.1</v>
      </c>
      <c r="H73" s="7">
        <v>303413.90000000002</v>
      </c>
    </row>
    <row r="74" spans="1:8" x14ac:dyDescent="0.55000000000000004">
      <c r="A74" s="21"/>
      <c r="B74" s="6">
        <v>100000417953</v>
      </c>
      <c r="C74" s="5">
        <v>1</v>
      </c>
      <c r="D74" s="5" t="s">
        <v>96</v>
      </c>
      <c r="E74" s="5" t="s">
        <v>905</v>
      </c>
      <c r="F74" s="7">
        <v>163324</v>
      </c>
      <c r="G74" s="7">
        <v>-163323</v>
      </c>
      <c r="H74" s="7">
        <v>1</v>
      </c>
    </row>
    <row r="75" spans="1:8" x14ac:dyDescent="0.55000000000000004">
      <c r="A75" s="21">
        <v>2</v>
      </c>
      <c r="B75" s="6">
        <v>100000417954</v>
      </c>
      <c r="C75" s="5">
        <v>0</v>
      </c>
      <c r="D75" s="5" t="s">
        <v>96</v>
      </c>
      <c r="E75" s="5" t="s">
        <v>906</v>
      </c>
      <c r="F75" s="7">
        <v>606000</v>
      </c>
      <c r="G75" s="7">
        <v>-59870.12</v>
      </c>
      <c r="H75" s="7">
        <v>546129.88</v>
      </c>
    </row>
    <row r="76" spans="1:8" x14ac:dyDescent="0.55000000000000004">
      <c r="A76" s="21"/>
      <c r="B76" s="6">
        <v>100000417954</v>
      </c>
      <c r="C76" s="5">
        <v>1</v>
      </c>
      <c r="D76" s="5" t="s">
        <v>96</v>
      </c>
      <c r="E76" s="5" t="s">
        <v>906</v>
      </c>
      <c r="F76" s="7">
        <v>294000</v>
      </c>
      <c r="G76" s="7">
        <v>-293999</v>
      </c>
      <c r="H76" s="7">
        <v>1</v>
      </c>
    </row>
    <row r="77" spans="1:8" x14ac:dyDescent="0.55000000000000004">
      <c r="A77" s="21">
        <v>3</v>
      </c>
      <c r="B77" s="6">
        <v>100000417955</v>
      </c>
      <c r="C77" s="5">
        <v>0</v>
      </c>
      <c r="D77" s="5" t="s">
        <v>96</v>
      </c>
      <c r="E77" s="5" t="s">
        <v>907</v>
      </c>
      <c r="F77" s="7">
        <v>531938</v>
      </c>
      <c r="G77" s="7">
        <v>-52553.11</v>
      </c>
      <c r="H77" s="7">
        <v>479384.89</v>
      </c>
    </row>
    <row r="78" spans="1:8" x14ac:dyDescent="0.55000000000000004">
      <c r="A78" s="21"/>
      <c r="B78" s="6">
        <v>100000417955</v>
      </c>
      <c r="C78" s="5">
        <v>1</v>
      </c>
      <c r="D78" s="5" t="s">
        <v>96</v>
      </c>
      <c r="E78" s="5" t="s">
        <v>907</v>
      </c>
      <c r="F78" s="7">
        <v>258062</v>
      </c>
      <c r="G78" s="7">
        <v>-258061</v>
      </c>
      <c r="H78" s="7">
        <v>1</v>
      </c>
    </row>
    <row r="79" spans="1:8" x14ac:dyDescent="0.55000000000000004">
      <c r="A79" s="21">
        <v>4</v>
      </c>
      <c r="B79" s="6">
        <v>100000580108</v>
      </c>
      <c r="C79" s="5">
        <v>0</v>
      </c>
      <c r="D79" s="5" t="s">
        <v>125</v>
      </c>
      <c r="E79" s="5" t="s">
        <v>908</v>
      </c>
      <c r="F79" s="7">
        <v>6759343.1399999997</v>
      </c>
      <c r="G79" s="7">
        <v>-31212.57</v>
      </c>
      <c r="H79" s="7">
        <v>6728130.5700000003</v>
      </c>
    </row>
    <row r="80" spans="1:8" x14ac:dyDescent="0.55000000000000004">
      <c r="A80" s="21"/>
      <c r="B80" s="6">
        <v>100000580108</v>
      </c>
      <c r="C80" s="5">
        <v>1</v>
      </c>
      <c r="D80" s="5" t="s">
        <v>125</v>
      </c>
      <c r="E80" s="5" t="s">
        <v>908</v>
      </c>
      <c r="F80" s="7">
        <v>2760858.46</v>
      </c>
      <c r="G80" s="7">
        <v>-2760857.46</v>
      </c>
      <c r="H80" s="7">
        <v>1</v>
      </c>
    </row>
    <row r="81" spans="1:8" x14ac:dyDescent="0.55000000000000004">
      <c r="A81" s="11" t="s">
        <v>8</v>
      </c>
      <c r="B81" s="86" t="str">
        <f>+A71</f>
        <v>หมวดสินทรัพย์ 12050400 สิ่งปลูกสร้าง</v>
      </c>
      <c r="C81" s="87"/>
      <c r="D81" s="87"/>
      <c r="E81" s="88"/>
      <c r="F81" s="10">
        <f>SUM(F73:F80)</f>
        <v>11710201.600000001</v>
      </c>
      <c r="G81" s="10">
        <f>SUM(G73:G80)</f>
        <v>-3653138.36</v>
      </c>
      <c r="H81" s="10">
        <f>SUM(H73:H80)</f>
        <v>8057063.2400000002</v>
      </c>
    </row>
    <row r="82" spans="1:8" x14ac:dyDescent="0.55000000000000004">
      <c r="A82" s="8"/>
      <c r="B82" s="89" t="s">
        <v>545</v>
      </c>
      <c r="C82" s="90"/>
      <c r="D82" s="90"/>
      <c r="E82" s="91"/>
      <c r="F82" s="10">
        <f>F81</f>
        <v>11710201.600000001</v>
      </c>
      <c r="G82" s="10">
        <f t="shared" ref="G82:H82" si="0">G81</f>
        <v>-3653138.36</v>
      </c>
      <c r="H82" s="10">
        <f t="shared" si="0"/>
        <v>8057063.2400000002</v>
      </c>
    </row>
    <row r="84" spans="1:8" s="1" customFormat="1" x14ac:dyDescent="0.55000000000000004">
      <c r="A84" s="1" t="s">
        <v>129</v>
      </c>
      <c r="B84" s="2"/>
      <c r="C84" s="14"/>
      <c r="F84" s="3"/>
      <c r="G84" s="3"/>
      <c r="H84" s="3"/>
    </row>
    <row r="85" spans="1:8" s="1" customFormat="1" x14ac:dyDescent="0.55000000000000004">
      <c r="A85" s="5" t="s">
        <v>542</v>
      </c>
      <c r="B85" s="6" t="s">
        <v>0</v>
      </c>
      <c r="C85" s="5" t="s">
        <v>1</v>
      </c>
      <c r="D85" s="5" t="s">
        <v>2</v>
      </c>
      <c r="E85" s="5" t="s">
        <v>3</v>
      </c>
      <c r="F85" s="7" t="s">
        <v>4</v>
      </c>
      <c r="G85" s="7" t="s">
        <v>543</v>
      </c>
      <c r="H85" s="7" t="s">
        <v>5</v>
      </c>
    </row>
    <row r="86" spans="1:8" s="1" customFormat="1" x14ac:dyDescent="0.55000000000000004">
      <c r="A86" s="21">
        <v>1</v>
      </c>
      <c r="B86" s="6">
        <v>100000463725</v>
      </c>
      <c r="C86" s="5">
        <v>0</v>
      </c>
      <c r="D86" s="5" t="s">
        <v>12</v>
      </c>
      <c r="E86" s="5" t="s">
        <v>909</v>
      </c>
      <c r="F86" s="7">
        <v>116500</v>
      </c>
      <c r="G86" s="7">
        <v>-60549.34</v>
      </c>
      <c r="H86" s="7">
        <v>55950.66</v>
      </c>
    </row>
    <row r="87" spans="1:8" s="1" customFormat="1" x14ac:dyDescent="0.55000000000000004">
      <c r="A87" s="21"/>
      <c r="B87" s="6">
        <v>100000463725</v>
      </c>
      <c r="C87" s="5">
        <v>1</v>
      </c>
      <c r="D87" s="5" t="s">
        <v>12</v>
      </c>
      <c r="E87" s="5" t="s">
        <v>909</v>
      </c>
      <c r="F87" s="7">
        <v>1281500</v>
      </c>
      <c r="G87" s="7">
        <v>-1281499</v>
      </c>
      <c r="H87" s="7">
        <v>1</v>
      </c>
    </row>
    <row r="88" spans="1:8" s="1" customFormat="1" x14ac:dyDescent="0.55000000000000004">
      <c r="A88" s="21">
        <v>2</v>
      </c>
      <c r="B88" s="6">
        <v>100000463726</v>
      </c>
      <c r="C88" s="5">
        <v>0</v>
      </c>
      <c r="D88" s="5" t="s">
        <v>12</v>
      </c>
      <c r="E88" s="5" t="s">
        <v>910</v>
      </c>
      <c r="F88" s="7">
        <v>116500</v>
      </c>
      <c r="G88" s="7">
        <v>-60549.34</v>
      </c>
      <c r="H88" s="7">
        <v>55950.66</v>
      </c>
    </row>
    <row r="89" spans="1:8" s="1" customFormat="1" x14ac:dyDescent="0.55000000000000004">
      <c r="A89" s="21"/>
      <c r="B89" s="6">
        <v>100000463726</v>
      </c>
      <c r="C89" s="5">
        <v>1</v>
      </c>
      <c r="D89" s="5" t="s">
        <v>12</v>
      </c>
      <c r="E89" s="5" t="s">
        <v>910</v>
      </c>
      <c r="F89" s="7">
        <v>1281500</v>
      </c>
      <c r="G89" s="7">
        <v>-1281499</v>
      </c>
      <c r="H89" s="7">
        <v>1</v>
      </c>
    </row>
    <row r="90" spans="1:8" s="1" customFormat="1" x14ac:dyDescent="0.55000000000000004">
      <c r="A90" s="11" t="s">
        <v>8</v>
      </c>
      <c r="B90" s="86" t="str">
        <f>+A84</f>
        <v>หมวดสินทรัพย์ 12060200 คุรภัณฑ์ยานพาหนะ</v>
      </c>
      <c r="C90" s="87"/>
      <c r="D90" s="87"/>
      <c r="E90" s="88"/>
      <c r="F90" s="10">
        <f>SUM(F86:F89)</f>
        <v>2796000</v>
      </c>
      <c r="G90" s="10">
        <f>SUM(G86:G89)</f>
        <v>-2684096.6800000002</v>
      </c>
      <c r="H90" s="10">
        <f>SUM(H86:H89)</f>
        <v>111903.32</v>
      </c>
    </row>
    <row r="91" spans="1:8" s="1" customFormat="1" x14ac:dyDescent="0.55000000000000004">
      <c r="B91" s="2"/>
      <c r="C91" s="14"/>
      <c r="F91" s="3"/>
      <c r="G91" s="3"/>
      <c r="H91" s="3"/>
    </row>
    <row r="92" spans="1:8" s="1" customFormat="1" x14ac:dyDescent="0.55000000000000004">
      <c r="A92" s="1" t="s">
        <v>549</v>
      </c>
      <c r="B92" s="2"/>
      <c r="C92" s="14"/>
      <c r="F92" s="3"/>
      <c r="G92" s="3"/>
      <c r="H92" s="3"/>
    </row>
    <row r="93" spans="1:8" s="1" customFormat="1" x14ac:dyDescent="0.55000000000000004">
      <c r="A93" s="8" t="s">
        <v>542</v>
      </c>
      <c r="B93" s="9" t="s">
        <v>0</v>
      </c>
      <c r="C93" s="5" t="s">
        <v>1</v>
      </c>
      <c r="D93" s="8" t="s">
        <v>2</v>
      </c>
      <c r="E93" s="8" t="s">
        <v>3</v>
      </c>
      <c r="F93" s="10" t="s">
        <v>4</v>
      </c>
      <c r="G93" s="10" t="s">
        <v>543</v>
      </c>
      <c r="H93" s="10" t="s">
        <v>5</v>
      </c>
    </row>
    <row r="94" spans="1:8" s="1" customFormat="1" x14ac:dyDescent="0.55000000000000004">
      <c r="A94" s="15">
        <v>1</v>
      </c>
      <c r="B94" s="9">
        <v>100000577051</v>
      </c>
      <c r="C94" s="5">
        <v>0</v>
      </c>
      <c r="D94" s="8" t="s">
        <v>125</v>
      </c>
      <c r="E94" s="8" t="s">
        <v>911</v>
      </c>
      <c r="F94" s="10">
        <v>539815</v>
      </c>
      <c r="G94" s="10">
        <v>-539814</v>
      </c>
      <c r="H94" s="10">
        <v>1</v>
      </c>
    </row>
    <row r="95" spans="1:8" s="1" customFormat="1" x14ac:dyDescent="0.55000000000000004">
      <c r="A95" s="11" t="s">
        <v>8</v>
      </c>
      <c r="B95" s="86" t="str">
        <f>+A92</f>
        <v>หมวดสินทรัพย์ 12060200 คุรภัณฑ์ยานพาหนะ (ที่หมดอายุการใช้งาน)</v>
      </c>
      <c r="C95" s="87"/>
      <c r="D95" s="87"/>
      <c r="E95" s="88"/>
      <c r="F95" s="10">
        <f>SUM(F94:F94)</f>
        <v>539815</v>
      </c>
      <c r="G95" s="10">
        <f>SUM(G94:G94)</f>
        <v>-539814</v>
      </c>
      <c r="H95" s="10">
        <f>SUM(H94:H94)</f>
        <v>1</v>
      </c>
    </row>
    <row r="96" spans="1:8" s="1" customFormat="1" x14ac:dyDescent="0.55000000000000004">
      <c r="A96" s="8"/>
      <c r="B96" s="89" t="s">
        <v>545</v>
      </c>
      <c r="C96" s="90"/>
      <c r="D96" s="90"/>
      <c r="E96" s="91"/>
      <c r="F96" s="10">
        <f>+F90+F95</f>
        <v>3335815</v>
      </c>
      <c r="G96" s="10">
        <f>+G90+G95</f>
        <v>-3223910.68</v>
      </c>
      <c r="H96" s="10">
        <f>+H90+H95</f>
        <v>111904.32000000001</v>
      </c>
    </row>
    <row r="98" spans="6:8" x14ac:dyDescent="0.55000000000000004">
      <c r="F98" s="13">
        <f>+F96+F82+F69+F55+F41</f>
        <v>70717118.200000003</v>
      </c>
      <c r="G98" s="13">
        <f t="shared" ref="G98:H98" si="1">+G96+G82+G69+G55+G41</f>
        <v>-25639628.579999998</v>
      </c>
      <c r="H98" s="13">
        <f t="shared" si="1"/>
        <v>45077489.619999997</v>
      </c>
    </row>
  </sheetData>
  <mergeCells count="15">
    <mergeCell ref="B54:E54"/>
    <mergeCell ref="A1:H1"/>
    <mergeCell ref="B28:E28"/>
    <mergeCell ref="B40:E40"/>
    <mergeCell ref="B41:E41"/>
    <mergeCell ref="B49:E49"/>
    <mergeCell ref="B90:E90"/>
    <mergeCell ref="B95:E95"/>
    <mergeCell ref="B96:E96"/>
    <mergeCell ref="B55:E55"/>
    <mergeCell ref="B63:E63"/>
    <mergeCell ref="B68:E68"/>
    <mergeCell ref="B69:E69"/>
    <mergeCell ref="B81:E81"/>
    <mergeCell ref="B82:E82"/>
  </mergeCells>
  <conditionalFormatting sqref="B1:B1048576">
    <cfRule type="duplicateValues" dxfId="9" priority="1"/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31"/>
  <sheetViews>
    <sheetView workbookViewId="0">
      <selection activeCell="G6" sqref="G6"/>
    </sheetView>
  </sheetViews>
  <sheetFormatPr defaultRowHeight="24" x14ac:dyDescent="0.55000000000000004"/>
  <cols>
    <col min="1" max="1" width="9.125" style="12" bestFit="1" customWidth="1"/>
    <col min="2" max="2" width="10.625" style="12" customWidth="1"/>
    <col min="3" max="3" width="26.625" style="12" customWidth="1"/>
    <col min="4" max="4" width="11.5" style="12" customWidth="1"/>
    <col min="5" max="5" width="9.125" style="12" bestFit="1" customWidth="1"/>
    <col min="6" max="6" width="7.375" style="12" bestFit="1" customWidth="1"/>
    <col min="7" max="7" width="16" style="25" customWidth="1"/>
    <col min="8" max="8" width="15.75" style="25" customWidth="1"/>
    <col min="9" max="9" width="16.625" style="12" customWidth="1"/>
    <col min="10" max="10" width="11.625" style="12" customWidth="1"/>
    <col min="11" max="11" width="13.375" style="12" bestFit="1" customWidth="1"/>
    <col min="12" max="12" width="12.25" style="12" bestFit="1" customWidth="1"/>
    <col min="13" max="257" width="9" style="12"/>
    <col min="258" max="258" width="10.625" style="12" customWidth="1"/>
    <col min="259" max="259" width="26.625" style="12" customWidth="1"/>
    <col min="260" max="260" width="11.5" style="12" customWidth="1"/>
    <col min="261" max="261" width="9" style="12"/>
    <col min="262" max="262" width="7.25" style="12" bestFit="1" customWidth="1"/>
    <col min="263" max="264" width="13" style="12" bestFit="1" customWidth="1"/>
    <col min="265" max="513" width="9" style="12"/>
    <col min="514" max="514" width="10.625" style="12" customWidth="1"/>
    <col min="515" max="515" width="26.625" style="12" customWidth="1"/>
    <col min="516" max="516" width="11.5" style="12" customWidth="1"/>
    <col min="517" max="517" width="9" style="12"/>
    <col min="518" max="518" width="7.25" style="12" bestFit="1" customWidth="1"/>
    <col min="519" max="520" width="13" style="12" bestFit="1" customWidth="1"/>
    <col min="521" max="769" width="9" style="12"/>
    <col min="770" max="770" width="10.625" style="12" customWidth="1"/>
    <col min="771" max="771" width="26.625" style="12" customWidth="1"/>
    <col min="772" max="772" width="11.5" style="12" customWidth="1"/>
    <col min="773" max="773" width="9" style="12"/>
    <col min="774" max="774" width="7.25" style="12" bestFit="1" customWidth="1"/>
    <col min="775" max="776" width="13" style="12" bestFit="1" customWidth="1"/>
    <col min="777" max="1025" width="9" style="12"/>
    <col min="1026" max="1026" width="10.625" style="12" customWidth="1"/>
    <col min="1027" max="1027" width="26.625" style="12" customWidth="1"/>
    <col min="1028" max="1028" width="11.5" style="12" customWidth="1"/>
    <col min="1029" max="1029" width="9" style="12"/>
    <col min="1030" max="1030" width="7.25" style="12" bestFit="1" customWidth="1"/>
    <col min="1031" max="1032" width="13" style="12" bestFit="1" customWidth="1"/>
    <col min="1033" max="1281" width="9" style="12"/>
    <col min="1282" max="1282" width="10.625" style="12" customWidth="1"/>
    <col min="1283" max="1283" width="26.625" style="12" customWidth="1"/>
    <col min="1284" max="1284" width="11.5" style="12" customWidth="1"/>
    <col min="1285" max="1285" width="9" style="12"/>
    <col min="1286" max="1286" width="7.25" style="12" bestFit="1" customWidth="1"/>
    <col min="1287" max="1288" width="13" style="12" bestFit="1" customWidth="1"/>
    <col min="1289" max="1537" width="9" style="12"/>
    <col min="1538" max="1538" width="10.625" style="12" customWidth="1"/>
    <col min="1539" max="1539" width="26.625" style="12" customWidth="1"/>
    <col min="1540" max="1540" width="11.5" style="12" customWidth="1"/>
    <col min="1541" max="1541" width="9" style="12"/>
    <col min="1542" max="1542" width="7.25" style="12" bestFit="1" customWidth="1"/>
    <col min="1543" max="1544" width="13" style="12" bestFit="1" customWidth="1"/>
    <col min="1545" max="1793" width="9" style="12"/>
    <col min="1794" max="1794" width="10.625" style="12" customWidth="1"/>
    <col min="1795" max="1795" width="26.625" style="12" customWidth="1"/>
    <col min="1796" max="1796" width="11.5" style="12" customWidth="1"/>
    <col min="1797" max="1797" width="9" style="12"/>
    <col min="1798" max="1798" width="7.25" style="12" bestFit="1" customWidth="1"/>
    <col min="1799" max="1800" width="13" style="12" bestFit="1" customWidth="1"/>
    <col min="1801" max="2049" width="9" style="12"/>
    <col min="2050" max="2050" width="10.625" style="12" customWidth="1"/>
    <col min="2051" max="2051" width="26.625" style="12" customWidth="1"/>
    <col min="2052" max="2052" width="11.5" style="12" customWidth="1"/>
    <col min="2053" max="2053" width="9" style="12"/>
    <col min="2054" max="2054" width="7.25" style="12" bestFit="1" customWidth="1"/>
    <col min="2055" max="2056" width="13" style="12" bestFit="1" customWidth="1"/>
    <col min="2057" max="2305" width="9" style="12"/>
    <col min="2306" max="2306" width="10.625" style="12" customWidth="1"/>
    <col min="2307" max="2307" width="26.625" style="12" customWidth="1"/>
    <col min="2308" max="2308" width="11.5" style="12" customWidth="1"/>
    <col min="2309" max="2309" width="9" style="12"/>
    <col min="2310" max="2310" width="7.25" style="12" bestFit="1" customWidth="1"/>
    <col min="2311" max="2312" width="13" style="12" bestFit="1" customWidth="1"/>
    <col min="2313" max="2561" width="9" style="12"/>
    <col min="2562" max="2562" width="10.625" style="12" customWidth="1"/>
    <col min="2563" max="2563" width="26.625" style="12" customWidth="1"/>
    <col min="2564" max="2564" width="11.5" style="12" customWidth="1"/>
    <col min="2565" max="2565" width="9" style="12"/>
    <col min="2566" max="2566" width="7.25" style="12" bestFit="1" customWidth="1"/>
    <col min="2567" max="2568" width="13" style="12" bestFit="1" customWidth="1"/>
    <col min="2569" max="2817" width="9" style="12"/>
    <col min="2818" max="2818" width="10.625" style="12" customWidth="1"/>
    <col min="2819" max="2819" width="26.625" style="12" customWidth="1"/>
    <col min="2820" max="2820" width="11.5" style="12" customWidth="1"/>
    <col min="2821" max="2821" width="9" style="12"/>
    <col min="2822" max="2822" width="7.25" style="12" bestFit="1" customWidth="1"/>
    <col min="2823" max="2824" width="13" style="12" bestFit="1" customWidth="1"/>
    <col min="2825" max="3073" width="9" style="12"/>
    <col min="3074" max="3074" width="10.625" style="12" customWidth="1"/>
    <col min="3075" max="3075" width="26.625" style="12" customWidth="1"/>
    <col min="3076" max="3076" width="11.5" style="12" customWidth="1"/>
    <col min="3077" max="3077" width="9" style="12"/>
    <col min="3078" max="3078" width="7.25" style="12" bestFit="1" customWidth="1"/>
    <col min="3079" max="3080" width="13" style="12" bestFit="1" customWidth="1"/>
    <col min="3081" max="3329" width="9" style="12"/>
    <col min="3330" max="3330" width="10.625" style="12" customWidth="1"/>
    <col min="3331" max="3331" width="26.625" style="12" customWidth="1"/>
    <col min="3332" max="3332" width="11.5" style="12" customWidth="1"/>
    <col min="3333" max="3333" width="9" style="12"/>
    <col min="3334" max="3334" width="7.25" style="12" bestFit="1" customWidth="1"/>
    <col min="3335" max="3336" width="13" style="12" bestFit="1" customWidth="1"/>
    <col min="3337" max="3585" width="9" style="12"/>
    <col min="3586" max="3586" width="10.625" style="12" customWidth="1"/>
    <col min="3587" max="3587" width="26.625" style="12" customWidth="1"/>
    <col min="3588" max="3588" width="11.5" style="12" customWidth="1"/>
    <col min="3589" max="3589" width="9" style="12"/>
    <col min="3590" max="3590" width="7.25" style="12" bestFit="1" customWidth="1"/>
    <col min="3591" max="3592" width="13" style="12" bestFit="1" customWidth="1"/>
    <col min="3593" max="3841" width="9" style="12"/>
    <col min="3842" max="3842" width="10.625" style="12" customWidth="1"/>
    <col min="3843" max="3843" width="26.625" style="12" customWidth="1"/>
    <col min="3844" max="3844" width="11.5" style="12" customWidth="1"/>
    <col min="3845" max="3845" width="9" style="12"/>
    <col min="3846" max="3846" width="7.25" style="12" bestFit="1" customWidth="1"/>
    <col min="3847" max="3848" width="13" style="12" bestFit="1" customWidth="1"/>
    <col min="3849" max="4097" width="9" style="12"/>
    <col min="4098" max="4098" width="10.625" style="12" customWidth="1"/>
    <col min="4099" max="4099" width="26.625" style="12" customWidth="1"/>
    <col min="4100" max="4100" width="11.5" style="12" customWidth="1"/>
    <col min="4101" max="4101" width="9" style="12"/>
    <col min="4102" max="4102" width="7.25" style="12" bestFit="1" customWidth="1"/>
    <col min="4103" max="4104" width="13" style="12" bestFit="1" customWidth="1"/>
    <col min="4105" max="4353" width="9" style="12"/>
    <col min="4354" max="4354" width="10.625" style="12" customWidth="1"/>
    <col min="4355" max="4355" width="26.625" style="12" customWidth="1"/>
    <col min="4356" max="4356" width="11.5" style="12" customWidth="1"/>
    <col min="4357" max="4357" width="9" style="12"/>
    <col min="4358" max="4358" width="7.25" style="12" bestFit="1" customWidth="1"/>
    <col min="4359" max="4360" width="13" style="12" bestFit="1" customWidth="1"/>
    <col min="4361" max="4609" width="9" style="12"/>
    <col min="4610" max="4610" width="10.625" style="12" customWidth="1"/>
    <col min="4611" max="4611" width="26.625" style="12" customWidth="1"/>
    <col min="4612" max="4612" width="11.5" style="12" customWidth="1"/>
    <col min="4613" max="4613" width="9" style="12"/>
    <col min="4614" max="4614" width="7.25" style="12" bestFit="1" customWidth="1"/>
    <col min="4615" max="4616" width="13" style="12" bestFit="1" customWidth="1"/>
    <col min="4617" max="4865" width="9" style="12"/>
    <col min="4866" max="4866" width="10.625" style="12" customWidth="1"/>
    <col min="4867" max="4867" width="26.625" style="12" customWidth="1"/>
    <col min="4868" max="4868" width="11.5" style="12" customWidth="1"/>
    <col min="4869" max="4869" width="9" style="12"/>
    <col min="4870" max="4870" width="7.25" style="12" bestFit="1" customWidth="1"/>
    <col min="4871" max="4872" width="13" style="12" bestFit="1" customWidth="1"/>
    <col min="4873" max="5121" width="9" style="12"/>
    <col min="5122" max="5122" width="10.625" style="12" customWidth="1"/>
    <col min="5123" max="5123" width="26.625" style="12" customWidth="1"/>
    <col min="5124" max="5124" width="11.5" style="12" customWidth="1"/>
    <col min="5125" max="5125" width="9" style="12"/>
    <col min="5126" max="5126" width="7.25" style="12" bestFit="1" customWidth="1"/>
    <col min="5127" max="5128" width="13" style="12" bestFit="1" customWidth="1"/>
    <col min="5129" max="5377" width="9" style="12"/>
    <col min="5378" max="5378" width="10.625" style="12" customWidth="1"/>
    <col min="5379" max="5379" width="26.625" style="12" customWidth="1"/>
    <col min="5380" max="5380" width="11.5" style="12" customWidth="1"/>
    <col min="5381" max="5381" width="9" style="12"/>
    <col min="5382" max="5382" width="7.25" style="12" bestFit="1" customWidth="1"/>
    <col min="5383" max="5384" width="13" style="12" bestFit="1" customWidth="1"/>
    <col min="5385" max="5633" width="9" style="12"/>
    <col min="5634" max="5634" width="10.625" style="12" customWidth="1"/>
    <col min="5635" max="5635" width="26.625" style="12" customWidth="1"/>
    <col min="5636" max="5636" width="11.5" style="12" customWidth="1"/>
    <col min="5637" max="5637" width="9" style="12"/>
    <col min="5638" max="5638" width="7.25" style="12" bestFit="1" customWidth="1"/>
    <col min="5639" max="5640" width="13" style="12" bestFit="1" customWidth="1"/>
    <col min="5641" max="5889" width="9" style="12"/>
    <col min="5890" max="5890" width="10.625" style="12" customWidth="1"/>
    <col min="5891" max="5891" width="26.625" style="12" customWidth="1"/>
    <col min="5892" max="5892" width="11.5" style="12" customWidth="1"/>
    <col min="5893" max="5893" width="9" style="12"/>
    <col min="5894" max="5894" width="7.25" style="12" bestFit="1" customWidth="1"/>
    <col min="5895" max="5896" width="13" style="12" bestFit="1" customWidth="1"/>
    <col min="5897" max="6145" width="9" style="12"/>
    <col min="6146" max="6146" width="10.625" style="12" customWidth="1"/>
    <col min="6147" max="6147" width="26.625" style="12" customWidth="1"/>
    <col min="6148" max="6148" width="11.5" style="12" customWidth="1"/>
    <col min="6149" max="6149" width="9" style="12"/>
    <col min="6150" max="6150" width="7.25" style="12" bestFit="1" customWidth="1"/>
    <col min="6151" max="6152" width="13" style="12" bestFit="1" customWidth="1"/>
    <col min="6153" max="6401" width="9" style="12"/>
    <col min="6402" max="6402" width="10.625" style="12" customWidth="1"/>
    <col min="6403" max="6403" width="26.625" style="12" customWidth="1"/>
    <col min="6404" max="6404" width="11.5" style="12" customWidth="1"/>
    <col min="6405" max="6405" width="9" style="12"/>
    <col min="6406" max="6406" width="7.25" style="12" bestFit="1" customWidth="1"/>
    <col min="6407" max="6408" width="13" style="12" bestFit="1" customWidth="1"/>
    <col min="6409" max="6657" width="9" style="12"/>
    <col min="6658" max="6658" width="10.625" style="12" customWidth="1"/>
    <col min="6659" max="6659" width="26.625" style="12" customWidth="1"/>
    <col min="6660" max="6660" width="11.5" style="12" customWidth="1"/>
    <col min="6661" max="6661" width="9" style="12"/>
    <col min="6662" max="6662" width="7.25" style="12" bestFit="1" customWidth="1"/>
    <col min="6663" max="6664" width="13" style="12" bestFit="1" customWidth="1"/>
    <col min="6665" max="6913" width="9" style="12"/>
    <col min="6914" max="6914" width="10.625" style="12" customWidth="1"/>
    <col min="6915" max="6915" width="26.625" style="12" customWidth="1"/>
    <col min="6916" max="6916" width="11.5" style="12" customWidth="1"/>
    <col min="6917" max="6917" width="9" style="12"/>
    <col min="6918" max="6918" width="7.25" style="12" bestFit="1" customWidth="1"/>
    <col min="6919" max="6920" width="13" style="12" bestFit="1" customWidth="1"/>
    <col min="6921" max="7169" width="9" style="12"/>
    <col min="7170" max="7170" width="10.625" style="12" customWidth="1"/>
    <col min="7171" max="7171" width="26.625" style="12" customWidth="1"/>
    <col min="7172" max="7172" width="11.5" style="12" customWidth="1"/>
    <col min="7173" max="7173" width="9" style="12"/>
    <col min="7174" max="7174" width="7.25" style="12" bestFit="1" customWidth="1"/>
    <col min="7175" max="7176" width="13" style="12" bestFit="1" customWidth="1"/>
    <col min="7177" max="7425" width="9" style="12"/>
    <col min="7426" max="7426" width="10.625" style="12" customWidth="1"/>
    <col min="7427" max="7427" width="26.625" style="12" customWidth="1"/>
    <col min="7428" max="7428" width="11.5" style="12" customWidth="1"/>
    <col min="7429" max="7429" width="9" style="12"/>
    <col min="7430" max="7430" width="7.25" style="12" bestFit="1" customWidth="1"/>
    <col min="7431" max="7432" width="13" style="12" bestFit="1" customWidth="1"/>
    <col min="7433" max="7681" width="9" style="12"/>
    <col min="7682" max="7682" width="10.625" style="12" customWidth="1"/>
    <col min="7683" max="7683" width="26.625" style="12" customWidth="1"/>
    <col min="7684" max="7684" width="11.5" style="12" customWidth="1"/>
    <col min="7685" max="7685" width="9" style="12"/>
    <col min="7686" max="7686" width="7.25" style="12" bestFit="1" customWidth="1"/>
    <col min="7687" max="7688" width="13" style="12" bestFit="1" customWidth="1"/>
    <col min="7689" max="7937" width="9" style="12"/>
    <col min="7938" max="7938" width="10.625" style="12" customWidth="1"/>
    <col min="7939" max="7939" width="26.625" style="12" customWidth="1"/>
    <col min="7940" max="7940" width="11.5" style="12" customWidth="1"/>
    <col min="7941" max="7941" width="9" style="12"/>
    <col min="7942" max="7942" width="7.25" style="12" bestFit="1" customWidth="1"/>
    <col min="7943" max="7944" width="13" style="12" bestFit="1" customWidth="1"/>
    <col min="7945" max="8193" width="9" style="12"/>
    <col min="8194" max="8194" width="10.625" style="12" customWidth="1"/>
    <col min="8195" max="8195" width="26.625" style="12" customWidth="1"/>
    <col min="8196" max="8196" width="11.5" style="12" customWidth="1"/>
    <col min="8197" max="8197" width="9" style="12"/>
    <col min="8198" max="8198" width="7.25" style="12" bestFit="1" customWidth="1"/>
    <col min="8199" max="8200" width="13" style="12" bestFit="1" customWidth="1"/>
    <col min="8201" max="8449" width="9" style="12"/>
    <col min="8450" max="8450" width="10.625" style="12" customWidth="1"/>
    <col min="8451" max="8451" width="26.625" style="12" customWidth="1"/>
    <col min="8452" max="8452" width="11.5" style="12" customWidth="1"/>
    <col min="8453" max="8453" width="9" style="12"/>
    <col min="8454" max="8454" width="7.25" style="12" bestFit="1" customWidth="1"/>
    <col min="8455" max="8456" width="13" style="12" bestFit="1" customWidth="1"/>
    <col min="8457" max="8705" width="9" style="12"/>
    <col min="8706" max="8706" width="10.625" style="12" customWidth="1"/>
    <col min="8707" max="8707" width="26.625" style="12" customWidth="1"/>
    <col min="8708" max="8708" width="11.5" style="12" customWidth="1"/>
    <col min="8709" max="8709" width="9" style="12"/>
    <col min="8710" max="8710" width="7.25" style="12" bestFit="1" customWidth="1"/>
    <col min="8711" max="8712" width="13" style="12" bestFit="1" customWidth="1"/>
    <col min="8713" max="8961" width="9" style="12"/>
    <col min="8962" max="8962" width="10.625" style="12" customWidth="1"/>
    <col min="8963" max="8963" width="26.625" style="12" customWidth="1"/>
    <col min="8964" max="8964" width="11.5" style="12" customWidth="1"/>
    <col min="8965" max="8965" width="9" style="12"/>
    <col min="8966" max="8966" width="7.25" style="12" bestFit="1" customWidth="1"/>
    <col min="8967" max="8968" width="13" style="12" bestFit="1" customWidth="1"/>
    <col min="8969" max="9217" width="9" style="12"/>
    <col min="9218" max="9218" width="10.625" style="12" customWidth="1"/>
    <col min="9219" max="9219" width="26.625" style="12" customWidth="1"/>
    <col min="9220" max="9220" width="11.5" style="12" customWidth="1"/>
    <col min="9221" max="9221" width="9" style="12"/>
    <col min="9222" max="9222" width="7.25" style="12" bestFit="1" customWidth="1"/>
    <col min="9223" max="9224" width="13" style="12" bestFit="1" customWidth="1"/>
    <col min="9225" max="9473" width="9" style="12"/>
    <col min="9474" max="9474" width="10.625" style="12" customWidth="1"/>
    <col min="9475" max="9475" width="26.625" style="12" customWidth="1"/>
    <col min="9476" max="9476" width="11.5" style="12" customWidth="1"/>
    <col min="9477" max="9477" width="9" style="12"/>
    <col min="9478" max="9478" width="7.25" style="12" bestFit="1" customWidth="1"/>
    <col min="9479" max="9480" width="13" style="12" bestFit="1" customWidth="1"/>
    <col min="9481" max="9729" width="9" style="12"/>
    <col min="9730" max="9730" width="10.625" style="12" customWidth="1"/>
    <col min="9731" max="9731" width="26.625" style="12" customWidth="1"/>
    <col min="9732" max="9732" width="11.5" style="12" customWidth="1"/>
    <col min="9733" max="9733" width="9" style="12"/>
    <col min="9734" max="9734" width="7.25" style="12" bestFit="1" customWidth="1"/>
    <col min="9735" max="9736" width="13" style="12" bestFit="1" customWidth="1"/>
    <col min="9737" max="9985" width="9" style="12"/>
    <col min="9986" max="9986" width="10.625" style="12" customWidth="1"/>
    <col min="9987" max="9987" width="26.625" style="12" customWidth="1"/>
    <col min="9988" max="9988" width="11.5" style="12" customWidth="1"/>
    <col min="9989" max="9989" width="9" style="12"/>
    <col min="9990" max="9990" width="7.25" style="12" bestFit="1" customWidth="1"/>
    <col min="9991" max="9992" width="13" style="12" bestFit="1" customWidth="1"/>
    <col min="9993" max="10241" width="9" style="12"/>
    <col min="10242" max="10242" width="10.625" style="12" customWidth="1"/>
    <col min="10243" max="10243" width="26.625" style="12" customWidth="1"/>
    <col min="10244" max="10244" width="11.5" style="12" customWidth="1"/>
    <col min="10245" max="10245" width="9" style="12"/>
    <col min="10246" max="10246" width="7.25" style="12" bestFit="1" customWidth="1"/>
    <col min="10247" max="10248" width="13" style="12" bestFit="1" customWidth="1"/>
    <col min="10249" max="10497" width="9" style="12"/>
    <col min="10498" max="10498" width="10.625" style="12" customWidth="1"/>
    <col min="10499" max="10499" width="26.625" style="12" customWidth="1"/>
    <col min="10500" max="10500" width="11.5" style="12" customWidth="1"/>
    <col min="10501" max="10501" width="9" style="12"/>
    <col min="10502" max="10502" width="7.25" style="12" bestFit="1" customWidth="1"/>
    <col min="10503" max="10504" width="13" style="12" bestFit="1" customWidth="1"/>
    <col min="10505" max="10753" width="9" style="12"/>
    <col min="10754" max="10754" width="10.625" style="12" customWidth="1"/>
    <col min="10755" max="10755" width="26.625" style="12" customWidth="1"/>
    <col min="10756" max="10756" width="11.5" style="12" customWidth="1"/>
    <col min="10757" max="10757" width="9" style="12"/>
    <col min="10758" max="10758" width="7.25" style="12" bestFit="1" customWidth="1"/>
    <col min="10759" max="10760" width="13" style="12" bestFit="1" customWidth="1"/>
    <col min="10761" max="11009" width="9" style="12"/>
    <col min="11010" max="11010" width="10.625" style="12" customWidth="1"/>
    <col min="11011" max="11011" width="26.625" style="12" customWidth="1"/>
    <col min="11012" max="11012" width="11.5" style="12" customWidth="1"/>
    <col min="11013" max="11013" width="9" style="12"/>
    <col min="11014" max="11014" width="7.25" style="12" bestFit="1" customWidth="1"/>
    <col min="11015" max="11016" width="13" style="12" bestFit="1" customWidth="1"/>
    <col min="11017" max="11265" width="9" style="12"/>
    <col min="11266" max="11266" width="10.625" style="12" customWidth="1"/>
    <col min="11267" max="11267" width="26.625" style="12" customWidth="1"/>
    <col min="11268" max="11268" width="11.5" style="12" customWidth="1"/>
    <col min="11269" max="11269" width="9" style="12"/>
    <col min="11270" max="11270" width="7.25" style="12" bestFit="1" customWidth="1"/>
    <col min="11271" max="11272" width="13" style="12" bestFit="1" customWidth="1"/>
    <col min="11273" max="11521" width="9" style="12"/>
    <col min="11522" max="11522" width="10.625" style="12" customWidth="1"/>
    <col min="11523" max="11523" width="26.625" style="12" customWidth="1"/>
    <col min="11524" max="11524" width="11.5" style="12" customWidth="1"/>
    <col min="11525" max="11525" width="9" style="12"/>
    <col min="11526" max="11526" width="7.25" style="12" bestFit="1" customWidth="1"/>
    <col min="11527" max="11528" width="13" style="12" bestFit="1" customWidth="1"/>
    <col min="11529" max="11777" width="9" style="12"/>
    <col min="11778" max="11778" width="10.625" style="12" customWidth="1"/>
    <col min="11779" max="11779" width="26.625" style="12" customWidth="1"/>
    <col min="11780" max="11780" width="11.5" style="12" customWidth="1"/>
    <col min="11781" max="11781" width="9" style="12"/>
    <col min="11782" max="11782" width="7.25" style="12" bestFit="1" customWidth="1"/>
    <col min="11783" max="11784" width="13" style="12" bestFit="1" customWidth="1"/>
    <col min="11785" max="12033" width="9" style="12"/>
    <col min="12034" max="12034" width="10.625" style="12" customWidth="1"/>
    <col min="12035" max="12035" width="26.625" style="12" customWidth="1"/>
    <col min="12036" max="12036" width="11.5" style="12" customWidth="1"/>
    <col min="12037" max="12037" width="9" style="12"/>
    <col min="12038" max="12038" width="7.25" style="12" bestFit="1" customWidth="1"/>
    <col min="12039" max="12040" width="13" style="12" bestFit="1" customWidth="1"/>
    <col min="12041" max="12289" width="9" style="12"/>
    <col min="12290" max="12290" width="10.625" style="12" customWidth="1"/>
    <col min="12291" max="12291" width="26.625" style="12" customWidth="1"/>
    <col min="12292" max="12292" width="11.5" style="12" customWidth="1"/>
    <col min="12293" max="12293" width="9" style="12"/>
    <col min="12294" max="12294" width="7.25" style="12" bestFit="1" customWidth="1"/>
    <col min="12295" max="12296" width="13" style="12" bestFit="1" customWidth="1"/>
    <col min="12297" max="12545" width="9" style="12"/>
    <col min="12546" max="12546" width="10.625" style="12" customWidth="1"/>
    <col min="12547" max="12547" width="26.625" style="12" customWidth="1"/>
    <col min="12548" max="12548" width="11.5" style="12" customWidth="1"/>
    <col min="12549" max="12549" width="9" style="12"/>
    <col min="12550" max="12550" width="7.25" style="12" bestFit="1" customWidth="1"/>
    <col min="12551" max="12552" width="13" style="12" bestFit="1" customWidth="1"/>
    <col min="12553" max="12801" width="9" style="12"/>
    <col min="12802" max="12802" width="10.625" style="12" customWidth="1"/>
    <col min="12803" max="12803" width="26.625" style="12" customWidth="1"/>
    <col min="12804" max="12804" width="11.5" style="12" customWidth="1"/>
    <col min="12805" max="12805" width="9" style="12"/>
    <col min="12806" max="12806" width="7.25" style="12" bestFit="1" customWidth="1"/>
    <col min="12807" max="12808" width="13" style="12" bestFit="1" customWidth="1"/>
    <col min="12809" max="13057" width="9" style="12"/>
    <col min="13058" max="13058" width="10.625" style="12" customWidth="1"/>
    <col min="13059" max="13059" width="26.625" style="12" customWidth="1"/>
    <col min="13060" max="13060" width="11.5" style="12" customWidth="1"/>
    <col min="13061" max="13061" width="9" style="12"/>
    <col min="13062" max="13062" width="7.25" style="12" bestFit="1" customWidth="1"/>
    <col min="13063" max="13064" width="13" style="12" bestFit="1" customWidth="1"/>
    <col min="13065" max="13313" width="9" style="12"/>
    <col min="13314" max="13314" width="10.625" style="12" customWidth="1"/>
    <col min="13315" max="13315" width="26.625" style="12" customWidth="1"/>
    <col min="13316" max="13316" width="11.5" style="12" customWidth="1"/>
    <col min="13317" max="13317" width="9" style="12"/>
    <col min="13318" max="13318" width="7.25" style="12" bestFit="1" customWidth="1"/>
    <col min="13319" max="13320" width="13" style="12" bestFit="1" customWidth="1"/>
    <col min="13321" max="13569" width="9" style="12"/>
    <col min="13570" max="13570" width="10.625" style="12" customWidth="1"/>
    <col min="13571" max="13571" width="26.625" style="12" customWidth="1"/>
    <col min="13572" max="13572" width="11.5" style="12" customWidth="1"/>
    <col min="13573" max="13573" width="9" style="12"/>
    <col min="13574" max="13574" width="7.25" style="12" bestFit="1" customWidth="1"/>
    <col min="13575" max="13576" width="13" style="12" bestFit="1" customWidth="1"/>
    <col min="13577" max="13825" width="9" style="12"/>
    <col min="13826" max="13826" width="10.625" style="12" customWidth="1"/>
    <col min="13827" max="13827" width="26.625" style="12" customWidth="1"/>
    <col min="13828" max="13828" width="11.5" style="12" customWidth="1"/>
    <col min="13829" max="13829" width="9" style="12"/>
    <col min="13830" max="13830" width="7.25" style="12" bestFit="1" customWidth="1"/>
    <col min="13831" max="13832" width="13" style="12" bestFit="1" customWidth="1"/>
    <col min="13833" max="14081" width="9" style="12"/>
    <col min="14082" max="14082" width="10.625" style="12" customWidth="1"/>
    <col min="14083" max="14083" width="26.625" style="12" customWidth="1"/>
    <col min="14084" max="14084" width="11.5" style="12" customWidth="1"/>
    <col min="14085" max="14085" width="9" style="12"/>
    <col min="14086" max="14086" width="7.25" style="12" bestFit="1" customWidth="1"/>
    <col min="14087" max="14088" width="13" style="12" bestFit="1" customWidth="1"/>
    <col min="14089" max="14337" width="9" style="12"/>
    <col min="14338" max="14338" width="10.625" style="12" customWidth="1"/>
    <col min="14339" max="14339" width="26.625" style="12" customWidth="1"/>
    <col min="14340" max="14340" width="11.5" style="12" customWidth="1"/>
    <col min="14341" max="14341" width="9" style="12"/>
    <col min="14342" max="14342" width="7.25" style="12" bestFit="1" customWidth="1"/>
    <col min="14343" max="14344" width="13" style="12" bestFit="1" customWidth="1"/>
    <col min="14345" max="14593" width="9" style="12"/>
    <col min="14594" max="14594" width="10.625" style="12" customWidth="1"/>
    <col min="14595" max="14595" width="26.625" style="12" customWidth="1"/>
    <col min="14596" max="14596" width="11.5" style="12" customWidth="1"/>
    <col min="14597" max="14597" width="9" style="12"/>
    <col min="14598" max="14598" width="7.25" style="12" bestFit="1" customWidth="1"/>
    <col min="14599" max="14600" width="13" style="12" bestFit="1" customWidth="1"/>
    <col min="14601" max="14849" width="9" style="12"/>
    <col min="14850" max="14850" width="10.625" style="12" customWidth="1"/>
    <col min="14851" max="14851" width="26.625" style="12" customWidth="1"/>
    <col min="14852" max="14852" width="11.5" style="12" customWidth="1"/>
    <col min="14853" max="14853" width="9" style="12"/>
    <col min="14854" max="14854" width="7.25" style="12" bestFit="1" customWidth="1"/>
    <col min="14855" max="14856" width="13" style="12" bestFit="1" customWidth="1"/>
    <col min="14857" max="15105" width="9" style="12"/>
    <col min="15106" max="15106" width="10.625" style="12" customWidth="1"/>
    <col min="15107" max="15107" width="26.625" style="12" customWidth="1"/>
    <col min="15108" max="15108" width="11.5" style="12" customWidth="1"/>
    <col min="15109" max="15109" width="9" style="12"/>
    <col min="15110" max="15110" width="7.25" style="12" bestFit="1" customWidth="1"/>
    <col min="15111" max="15112" width="13" style="12" bestFit="1" customWidth="1"/>
    <col min="15113" max="15361" width="9" style="12"/>
    <col min="15362" max="15362" width="10.625" style="12" customWidth="1"/>
    <col min="15363" max="15363" width="26.625" style="12" customWidth="1"/>
    <col min="15364" max="15364" width="11.5" style="12" customWidth="1"/>
    <col min="15365" max="15365" width="9" style="12"/>
    <col min="15366" max="15366" width="7.25" style="12" bestFit="1" customWidth="1"/>
    <col min="15367" max="15368" width="13" style="12" bestFit="1" customWidth="1"/>
    <col min="15369" max="15617" width="9" style="12"/>
    <col min="15618" max="15618" width="10.625" style="12" customWidth="1"/>
    <col min="15619" max="15619" width="26.625" style="12" customWidth="1"/>
    <col min="15620" max="15620" width="11.5" style="12" customWidth="1"/>
    <col min="15621" max="15621" width="9" style="12"/>
    <col min="15622" max="15622" width="7.25" style="12" bestFit="1" customWidth="1"/>
    <col min="15623" max="15624" width="13" style="12" bestFit="1" customWidth="1"/>
    <col min="15625" max="15873" width="9" style="12"/>
    <col min="15874" max="15874" width="10.625" style="12" customWidth="1"/>
    <col min="15875" max="15875" width="26.625" style="12" customWidth="1"/>
    <col min="15876" max="15876" width="11.5" style="12" customWidth="1"/>
    <col min="15877" max="15877" width="9" style="12"/>
    <col min="15878" max="15878" width="7.25" style="12" bestFit="1" customWidth="1"/>
    <col min="15879" max="15880" width="13" style="12" bestFit="1" customWidth="1"/>
    <col min="15881" max="16129" width="9" style="12"/>
    <col min="16130" max="16130" width="10.625" style="12" customWidth="1"/>
    <col min="16131" max="16131" width="26.625" style="12" customWidth="1"/>
    <col min="16132" max="16132" width="11.5" style="12" customWidth="1"/>
    <col min="16133" max="16133" width="9" style="12"/>
    <col min="16134" max="16134" width="7.25" style="12" bestFit="1" customWidth="1"/>
    <col min="16135" max="16136" width="13" style="12" bestFit="1" customWidth="1"/>
    <col min="16137" max="16384" width="9" style="12"/>
  </cols>
  <sheetData>
    <row r="1" spans="1:12" x14ac:dyDescent="0.55000000000000004">
      <c r="A1" s="80" t="s">
        <v>2164</v>
      </c>
      <c r="B1" s="80"/>
      <c r="C1" s="80"/>
      <c r="D1" s="80"/>
      <c r="E1" s="80"/>
      <c r="F1" s="80"/>
      <c r="G1" s="80"/>
      <c r="H1" s="80"/>
    </row>
    <row r="2" spans="1:12" ht="72" x14ac:dyDescent="0.55000000000000004">
      <c r="A2" s="31" t="s">
        <v>542</v>
      </c>
      <c r="B2" s="31" t="s">
        <v>2124</v>
      </c>
      <c r="C2" s="31" t="s">
        <v>2125</v>
      </c>
      <c r="D2" s="32" t="s">
        <v>2126</v>
      </c>
      <c r="E2" s="33" t="s">
        <v>2127</v>
      </c>
      <c r="F2" s="33" t="s">
        <v>2128</v>
      </c>
      <c r="G2" s="34" t="s">
        <v>2129</v>
      </c>
      <c r="H2" s="34" t="s">
        <v>2130</v>
      </c>
    </row>
    <row r="3" spans="1:12" x14ac:dyDescent="0.55000000000000004">
      <c r="A3" s="35">
        <v>1</v>
      </c>
      <c r="B3" s="35">
        <v>12050100</v>
      </c>
      <c r="C3" s="36" t="s">
        <v>2131</v>
      </c>
      <c r="D3" s="37">
        <f>+E3+F3</f>
        <v>15</v>
      </c>
      <c r="E3" s="37">
        <v>6</v>
      </c>
      <c r="F3" s="37">
        <v>9</v>
      </c>
      <c r="G3" s="38">
        <v>19662049</v>
      </c>
      <c r="H3" s="39">
        <v>11718304.810000001</v>
      </c>
      <c r="I3" s="13"/>
      <c r="K3" s="13"/>
      <c r="L3" s="13"/>
    </row>
    <row r="4" spans="1:12" x14ac:dyDescent="0.55000000000000004">
      <c r="A4" s="31">
        <v>2</v>
      </c>
      <c r="B4" s="31">
        <v>12050200</v>
      </c>
      <c r="C4" s="40" t="s">
        <v>2132</v>
      </c>
      <c r="D4" s="37">
        <f>+E4+F4</f>
        <v>4</v>
      </c>
      <c r="E4" s="37">
        <v>2</v>
      </c>
      <c r="F4" s="37">
        <v>2</v>
      </c>
      <c r="G4" s="38">
        <v>8251590</v>
      </c>
      <c r="H4" s="39">
        <v>2996444.23</v>
      </c>
      <c r="I4" s="13"/>
    </row>
    <row r="5" spans="1:12" x14ac:dyDescent="0.55000000000000004">
      <c r="A5" s="31">
        <v>3</v>
      </c>
      <c r="B5" s="31">
        <v>12050300</v>
      </c>
      <c r="C5" s="40" t="s">
        <v>2133</v>
      </c>
      <c r="D5" s="37">
        <f t="shared" ref="D5:D25" si="0">+E5+F5</f>
        <v>2</v>
      </c>
      <c r="E5" s="41">
        <v>2</v>
      </c>
      <c r="F5" s="41"/>
      <c r="G5" s="34">
        <v>21370000</v>
      </c>
      <c r="H5" s="34">
        <v>14750171.359999999</v>
      </c>
      <c r="I5" s="13"/>
    </row>
    <row r="6" spans="1:12" x14ac:dyDescent="0.55000000000000004">
      <c r="A6" s="31">
        <v>4</v>
      </c>
      <c r="B6" s="31">
        <v>12050400</v>
      </c>
      <c r="C6" s="40" t="s">
        <v>2134</v>
      </c>
      <c r="D6" s="37">
        <f t="shared" si="0"/>
        <v>4</v>
      </c>
      <c r="E6" s="41">
        <v>2</v>
      </c>
      <c r="F6" s="41">
        <v>2</v>
      </c>
      <c r="G6" s="34">
        <v>4842000</v>
      </c>
      <c r="H6" s="34">
        <v>309934.44999999995</v>
      </c>
      <c r="I6" s="13"/>
    </row>
    <row r="7" spans="1:12" x14ac:dyDescent="0.55000000000000004">
      <c r="A7" s="31">
        <v>5</v>
      </c>
      <c r="B7" s="31">
        <v>12050800</v>
      </c>
      <c r="C7" s="40" t="s">
        <v>2135</v>
      </c>
      <c r="D7" s="37">
        <f t="shared" si="0"/>
        <v>0</v>
      </c>
      <c r="E7" s="41">
        <v>0</v>
      </c>
      <c r="F7" s="41">
        <v>0</v>
      </c>
      <c r="G7" s="42">
        <v>0</v>
      </c>
      <c r="H7" s="42">
        <v>0</v>
      </c>
      <c r="I7" s="13"/>
    </row>
    <row r="8" spans="1:12" x14ac:dyDescent="0.55000000000000004">
      <c r="A8" s="31">
        <v>6</v>
      </c>
      <c r="B8" s="31">
        <v>12060100</v>
      </c>
      <c r="C8" s="40" t="s">
        <v>2136</v>
      </c>
      <c r="D8" s="37">
        <f t="shared" si="0"/>
        <v>1</v>
      </c>
      <c r="E8" s="41">
        <v>1</v>
      </c>
      <c r="F8" s="41">
        <v>0</v>
      </c>
      <c r="G8" s="34">
        <v>17499.849999999999</v>
      </c>
      <c r="H8" s="34">
        <v>6205.54</v>
      </c>
      <c r="I8" s="13"/>
    </row>
    <row r="9" spans="1:12" x14ac:dyDescent="0.55000000000000004">
      <c r="A9" s="31">
        <v>7</v>
      </c>
      <c r="B9" s="31">
        <v>12060200</v>
      </c>
      <c r="C9" s="40" t="s">
        <v>2137</v>
      </c>
      <c r="D9" s="37">
        <f t="shared" si="0"/>
        <v>8</v>
      </c>
      <c r="E9" s="41">
        <v>2</v>
      </c>
      <c r="F9" s="41">
        <v>6</v>
      </c>
      <c r="G9" s="34">
        <v>13087270</v>
      </c>
      <c r="H9" s="34">
        <v>7148165.0800000001</v>
      </c>
      <c r="I9" s="13"/>
      <c r="K9" s="13"/>
      <c r="L9" s="13"/>
    </row>
    <row r="10" spans="1:12" x14ac:dyDescent="0.55000000000000004">
      <c r="A10" s="31">
        <v>8</v>
      </c>
      <c r="B10" s="31">
        <v>12060300</v>
      </c>
      <c r="C10" s="40" t="s">
        <v>2138</v>
      </c>
      <c r="D10" s="37">
        <f t="shared" si="0"/>
        <v>17</v>
      </c>
      <c r="E10" s="41">
        <v>0</v>
      </c>
      <c r="F10" s="41">
        <v>17</v>
      </c>
      <c r="G10" s="34">
        <v>489850</v>
      </c>
      <c r="H10" s="34">
        <v>17</v>
      </c>
      <c r="I10" s="13"/>
      <c r="K10" s="13"/>
      <c r="L10" s="13"/>
    </row>
    <row r="11" spans="1:12" x14ac:dyDescent="0.55000000000000004">
      <c r="A11" s="31">
        <v>9</v>
      </c>
      <c r="B11" s="31">
        <v>12060400</v>
      </c>
      <c r="C11" s="40" t="s">
        <v>2139</v>
      </c>
      <c r="D11" s="37">
        <f t="shared" si="0"/>
        <v>0</v>
      </c>
      <c r="E11" s="41">
        <v>0</v>
      </c>
      <c r="F11" s="41">
        <v>0</v>
      </c>
      <c r="G11" s="34">
        <v>0</v>
      </c>
      <c r="H11" s="34">
        <v>0</v>
      </c>
      <c r="I11" s="13"/>
    </row>
    <row r="12" spans="1:12" x14ac:dyDescent="0.55000000000000004">
      <c r="A12" s="31">
        <v>10</v>
      </c>
      <c r="B12" s="31">
        <v>12060500</v>
      </c>
      <c r="C12" s="40" t="s">
        <v>2140</v>
      </c>
      <c r="D12" s="37">
        <f t="shared" si="0"/>
        <v>0</v>
      </c>
      <c r="E12" s="41">
        <v>0</v>
      </c>
      <c r="F12" s="41">
        <v>0</v>
      </c>
      <c r="G12" s="34">
        <v>0</v>
      </c>
      <c r="H12" s="34">
        <v>0</v>
      </c>
      <c r="I12" s="13"/>
    </row>
    <row r="13" spans="1:12" x14ac:dyDescent="0.55000000000000004">
      <c r="A13" s="31">
        <v>11</v>
      </c>
      <c r="B13" s="31">
        <v>12060600</v>
      </c>
      <c r="C13" s="40" t="s">
        <v>2141</v>
      </c>
      <c r="D13" s="37">
        <f t="shared" si="0"/>
        <v>0</v>
      </c>
      <c r="E13" s="41">
        <v>0</v>
      </c>
      <c r="F13" s="41">
        <v>0</v>
      </c>
      <c r="G13" s="34">
        <v>0</v>
      </c>
      <c r="H13" s="34">
        <v>0</v>
      </c>
      <c r="I13" s="13"/>
    </row>
    <row r="14" spans="1:12" x14ac:dyDescent="0.55000000000000004">
      <c r="A14" s="31">
        <v>12</v>
      </c>
      <c r="B14" s="31">
        <v>12060700</v>
      </c>
      <c r="C14" s="40" t="s">
        <v>2142</v>
      </c>
      <c r="D14" s="37">
        <f t="shared" si="0"/>
        <v>0</v>
      </c>
      <c r="E14" s="41">
        <v>0</v>
      </c>
      <c r="F14" s="41">
        <v>0</v>
      </c>
      <c r="G14" s="34">
        <v>0</v>
      </c>
      <c r="H14" s="34">
        <v>0</v>
      </c>
      <c r="I14" s="13"/>
    </row>
    <row r="15" spans="1:12" x14ac:dyDescent="0.55000000000000004">
      <c r="A15" s="31">
        <v>13</v>
      </c>
      <c r="B15" s="31">
        <v>12060800</v>
      </c>
      <c r="C15" s="40" t="s">
        <v>2143</v>
      </c>
      <c r="D15" s="37">
        <f t="shared" si="0"/>
        <v>0</v>
      </c>
      <c r="E15" s="41">
        <v>0</v>
      </c>
      <c r="F15" s="41">
        <v>0</v>
      </c>
      <c r="G15" s="34">
        <v>0</v>
      </c>
      <c r="H15" s="34">
        <v>0</v>
      </c>
      <c r="I15" s="13"/>
    </row>
    <row r="16" spans="1:12" x14ac:dyDescent="0.55000000000000004">
      <c r="A16" s="31">
        <v>14</v>
      </c>
      <c r="B16" s="31">
        <v>12060900</v>
      </c>
      <c r="C16" s="40" t="s">
        <v>2144</v>
      </c>
      <c r="D16" s="37">
        <f t="shared" si="0"/>
        <v>0</v>
      </c>
      <c r="E16" s="41">
        <v>0</v>
      </c>
      <c r="F16" s="41">
        <v>0</v>
      </c>
      <c r="G16" s="34">
        <v>0</v>
      </c>
      <c r="H16" s="34">
        <v>0</v>
      </c>
      <c r="I16" s="13"/>
    </row>
    <row r="17" spans="1:9" x14ac:dyDescent="0.55000000000000004">
      <c r="A17" s="31">
        <v>15</v>
      </c>
      <c r="B17" s="31">
        <v>12061000</v>
      </c>
      <c r="C17" s="40" t="s">
        <v>2145</v>
      </c>
      <c r="D17" s="37">
        <f t="shared" si="0"/>
        <v>0</v>
      </c>
      <c r="E17" s="41">
        <v>0</v>
      </c>
      <c r="F17" s="41">
        <v>0</v>
      </c>
      <c r="G17" s="34">
        <v>0</v>
      </c>
      <c r="H17" s="34">
        <v>0</v>
      </c>
      <c r="I17" s="13"/>
    </row>
    <row r="18" spans="1:9" x14ac:dyDescent="0.55000000000000004">
      <c r="A18" s="31">
        <v>16</v>
      </c>
      <c r="B18" s="31">
        <v>12061100</v>
      </c>
      <c r="C18" s="40" t="s">
        <v>2146</v>
      </c>
      <c r="D18" s="37">
        <f t="shared" si="0"/>
        <v>0</v>
      </c>
      <c r="E18" s="41">
        <v>0</v>
      </c>
      <c r="F18" s="41">
        <v>0</v>
      </c>
      <c r="G18" s="42">
        <v>0</v>
      </c>
      <c r="H18" s="42">
        <v>0</v>
      </c>
      <c r="I18" s="13"/>
    </row>
    <row r="19" spans="1:9" x14ac:dyDescent="0.55000000000000004">
      <c r="A19" s="31">
        <v>17</v>
      </c>
      <c r="B19" s="31">
        <v>12061200</v>
      </c>
      <c r="C19" s="40" t="s">
        <v>2147</v>
      </c>
      <c r="D19" s="37">
        <f t="shared" si="0"/>
        <v>0</v>
      </c>
      <c r="E19" s="41">
        <v>0</v>
      </c>
      <c r="F19" s="41">
        <v>0</v>
      </c>
      <c r="G19" s="42">
        <v>0</v>
      </c>
      <c r="H19" s="42">
        <v>0</v>
      </c>
      <c r="I19" s="13"/>
    </row>
    <row r="20" spans="1:9" x14ac:dyDescent="0.55000000000000004">
      <c r="A20" s="31">
        <v>18</v>
      </c>
      <c r="B20" s="31">
        <v>12061300</v>
      </c>
      <c r="C20" s="40" t="s">
        <v>2148</v>
      </c>
      <c r="D20" s="37">
        <f t="shared" si="0"/>
        <v>0</v>
      </c>
      <c r="E20" s="41">
        <v>0</v>
      </c>
      <c r="F20" s="41">
        <v>0</v>
      </c>
      <c r="G20" s="42">
        <v>0</v>
      </c>
      <c r="H20" s="42">
        <v>0</v>
      </c>
      <c r="I20" s="13"/>
    </row>
    <row r="21" spans="1:9" x14ac:dyDescent="0.55000000000000004">
      <c r="A21" s="31">
        <v>19</v>
      </c>
      <c r="B21" s="31">
        <v>12061400</v>
      </c>
      <c r="C21" s="40" t="s">
        <v>2149</v>
      </c>
      <c r="D21" s="37">
        <f t="shared" si="0"/>
        <v>0</v>
      </c>
      <c r="E21" s="41">
        <v>0</v>
      </c>
      <c r="F21" s="41">
        <v>0</v>
      </c>
      <c r="G21" s="42">
        <v>0</v>
      </c>
      <c r="H21" s="42">
        <v>0</v>
      </c>
      <c r="I21" s="13"/>
    </row>
    <row r="22" spans="1:9" x14ac:dyDescent="0.55000000000000004">
      <c r="A22" s="31">
        <v>20</v>
      </c>
      <c r="B22" s="31">
        <v>12061500</v>
      </c>
      <c r="C22" s="40" t="s">
        <v>2150</v>
      </c>
      <c r="D22" s="37">
        <f t="shared" si="0"/>
        <v>0</v>
      </c>
      <c r="E22" s="41">
        <v>0</v>
      </c>
      <c r="F22" s="41">
        <v>0</v>
      </c>
      <c r="G22" s="34">
        <v>0</v>
      </c>
      <c r="H22" s="34">
        <v>0</v>
      </c>
      <c r="I22" s="13"/>
    </row>
    <row r="23" spans="1:9" x14ac:dyDescent="0.55000000000000004">
      <c r="A23" s="31">
        <v>21</v>
      </c>
      <c r="B23" s="31">
        <v>12061600</v>
      </c>
      <c r="C23" s="40" t="s">
        <v>2151</v>
      </c>
      <c r="D23" s="37">
        <f t="shared" si="0"/>
        <v>0</v>
      </c>
      <c r="E23" s="41">
        <v>0</v>
      </c>
      <c r="F23" s="41">
        <v>0</v>
      </c>
      <c r="G23" s="34">
        <v>0</v>
      </c>
      <c r="H23" s="34">
        <v>0</v>
      </c>
      <c r="I23" s="13"/>
    </row>
    <row r="24" spans="1:9" x14ac:dyDescent="0.55000000000000004">
      <c r="A24" s="31">
        <v>22</v>
      </c>
      <c r="B24" s="31">
        <v>12090100</v>
      </c>
      <c r="C24" s="40" t="s">
        <v>2152</v>
      </c>
      <c r="D24" s="37">
        <f t="shared" si="0"/>
        <v>0</v>
      </c>
      <c r="E24" s="41">
        <v>0</v>
      </c>
      <c r="F24" s="41">
        <v>0</v>
      </c>
      <c r="G24" s="55">
        <v>0</v>
      </c>
      <c r="H24" s="34">
        <v>0</v>
      </c>
      <c r="I24" s="13"/>
    </row>
    <row r="25" spans="1:9" x14ac:dyDescent="0.55000000000000004">
      <c r="A25" s="31">
        <v>23</v>
      </c>
      <c r="B25" s="31">
        <v>12091200</v>
      </c>
      <c r="C25" s="40" t="s">
        <v>2153</v>
      </c>
      <c r="D25" s="37">
        <f t="shared" si="0"/>
        <v>0</v>
      </c>
      <c r="E25" s="41">
        <v>0</v>
      </c>
      <c r="F25" s="41">
        <v>0</v>
      </c>
      <c r="G25" s="42">
        <v>0</v>
      </c>
      <c r="H25" s="42">
        <v>0</v>
      </c>
      <c r="I25" s="13"/>
    </row>
    <row r="26" spans="1:9" x14ac:dyDescent="0.55000000000000004">
      <c r="A26" s="64"/>
      <c r="B26" s="64"/>
      <c r="C26" s="64"/>
      <c r="D26" s="82" t="s">
        <v>2155</v>
      </c>
      <c r="E26" s="83"/>
      <c r="F26" s="84"/>
      <c r="G26" s="56">
        <f>SUM(G3:G25)</f>
        <v>67720258.849999994</v>
      </c>
      <c r="H26" s="56">
        <f>SUM(H3:H25)</f>
        <v>36929242.469999999</v>
      </c>
      <c r="I26" s="56"/>
    </row>
    <row r="27" spans="1:9" x14ac:dyDescent="0.55000000000000004">
      <c r="A27" s="1"/>
      <c r="B27" s="1"/>
      <c r="C27" s="1"/>
      <c r="D27" s="57"/>
    </row>
    <row r="28" spans="1:9" x14ac:dyDescent="0.55000000000000004">
      <c r="C28" s="25"/>
    </row>
    <row r="29" spans="1:9" x14ac:dyDescent="0.55000000000000004">
      <c r="A29" s="12" t="s">
        <v>2170</v>
      </c>
      <c r="B29" s="12" t="s">
        <v>2171</v>
      </c>
    </row>
    <row r="30" spans="1:9" x14ac:dyDescent="0.55000000000000004">
      <c r="B30" s="12" t="s">
        <v>2172</v>
      </c>
      <c r="D30" s="57"/>
    </row>
    <row r="31" spans="1:9" x14ac:dyDescent="0.55000000000000004">
      <c r="C31" s="25"/>
    </row>
  </sheetData>
  <mergeCells count="2">
    <mergeCell ref="A1:H1"/>
    <mergeCell ref="D26:F26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117"/>
  <sheetViews>
    <sheetView zoomScale="85" zoomScaleNormal="85" workbookViewId="0">
      <selection activeCell="H2" sqref="H1:H1048576"/>
    </sheetView>
  </sheetViews>
  <sheetFormatPr defaultRowHeight="24" x14ac:dyDescent="0.55000000000000004"/>
  <cols>
    <col min="1" max="1" width="6.25" style="12" customWidth="1"/>
    <col min="2" max="2" width="14.75" style="12" customWidth="1"/>
    <col min="3" max="3" width="4.25" style="12" bestFit="1" customWidth="1"/>
    <col min="4" max="4" width="9.625" style="12" bestFit="1" customWidth="1"/>
    <col min="5" max="5" width="32" style="12" bestFit="1" customWidth="1"/>
    <col min="6" max="6" width="14.875" style="12" customWidth="1"/>
    <col min="7" max="7" width="15.625" style="12" customWidth="1"/>
    <col min="8" max="8" width="16.125" style="12" customWidth="1"/>
    <col min="9" max="16384" width="9" style="12"/>
  </cols>
  <sheetData>
    <row r="1" spans="1:8" x14ac:dyDescent="0.55000000000000004">
      <c r="A1" s="92" t="s">
        <v>879</v>
      </c>
      <c r="B1" s="92"/>
      <c r="C1" s="92"/>
      <c r="D1" s="92"/>
      <c r="E1" s="92"/>
      <c r="F1" s="92"/>
      <c r="G1" s="92"/>
      <c r="H1" s="92"/>
    </row>
    <row r="2" spans="1:8" x14ac:dyDescent="0.55000000000000004">
      <c r="A2" s="1"/>
      <c r="B2" s="2"/>
      <c r="C2" s="14"/>
      <c r="D2" s="1"/>
      <c r="E2" s="1"/>
      <c r="F2" s="3"/>
      <c r="G2" s="3"/>
      <c r="H2" s="4" t="s">
        <v>546</v>
      </c>
    </row>
    <row r="3" spans="1:8" ht="24" customHeight="1" x14ac:dyDescent="0.55000000000000004">
      <c r="A3" s="1" t="s">
        <v>9</v>
      </c>
      <c r="B3" s="2"/>
      <c r="C3" s="14"/>
      <c r="D3" s="1"/>
      <c r="E3" s="1"/>
      <c r="F3" s="3"/>
      <c r="G3" s="3"/>
      <c r="H3" s="3"/>
    </row>
    <row r="4" spans="1:8" ht="24" customHeight="1" x14ac:dyDescent="0.55000000000000004">
      <c r="A4" s="5" t="s">
        <v>542</v>
      </c>
      <c r="B4" s="6" t="s">
        <v>0</v>
      </c>
      <c r="C4" s="5" t="s">
        <v>1</v>
      </c>
      <c r="D4" s="5" t="s">
        <v>2</v>
      </c>
      <c r="E4" s="5" t="s">
        <v>3</v>
      </c>
      <c r="F4" s="7" t="s">
        <v>4</v>
      </c>
      <c r="G4" s="7" t="s">
        <v>543</v>
      </c>
      <c r="H4" s="7" t="s">
        <v>5</v>
      </c>
    </row>
    <row r="5" spans="1:8" ht="24" customHeight="1" x14ac:dyDescent="0.55000000000000004">
      <c r="A5" s="8">
        <v>1</v>
      </c>
      <c r="B5" s="9">
        <v>100000180463</v>
      </c>
      <c r="C5" s="5">
        <v>0</v>
      </c>
      <c r="D5" s="8" t="s">
        <v>508</v>
      </c>
      <c r="E5" s="8" t="s">
        <v>912</v>
      </c>
      <c r="F5" s="10">
        <v>3397000</v>
      </c>
      <c r="G5" s="10">
        <v>-545260.99</v>
      </c>
      <c r="H5" s="10">
        <v>2851739.01</v>
      </c>
    </row>
    <row r="6" spans="1:8" ht="24" customHeight="1" x14ac:dyDescent="0.55000000000000004">
      <c r="A6" s="8">
        <v>2</v>
      </c>
      <c r="B6" s="9">
        <v>100000180523</v>
      </c>
      <c r="C6" s="5">
        <v>0</v>
      </c>
      <c r="D6" s="8" t="s">
        <v>791</v>
      </c>
      <c r="E6" s="8" t="s">
        <v>913</v>
      </c>
      <c r="F6" s="10">
        <v>3276685.1</v>
      </c>
      <c r="G6" s="10">
        <v>-540462.76</v>
      </c>
      <c r="H6" s="10">
        <v>2736222.34</v>
      </c>
    </row>
    <row r="7" spans="1:8" x14ac:dyDescent="0.55000000000000004">
      <c r="A7" s="8"/>
      <c r="B7" s="9">
        <v>100000180523</v>
      </c>
      <c r="C7" s="5">
        <v>1</v>
      </c>
      <c r="D7" s="8" t="s">
        <v>791</v>
      </c>
      <c r="E7" s="8" t="s">
        <v>913</v>
      </c>
      <c r="F7" s="10">
        <v>91213.9</v>
      </c>
      <c r="G7" s="10">
        <v>-91212.9</v>
      </c>
      <c r="H7" s="10">
        <v>1</v>
      </c>
    </row>
    <row r="8" spans="1:8" ht="24" customHeight="1" x14ac:dyDescent="0.55000000000000004">
      <c r="A8" s="8">
        <v>3</v>
      </c>
      <c r="B8" s="9">
        <v>100000180524</v>
      </c>
      <c r="C8" s="5">
        <v>0</v>
      </c>
      <c r="D8" s="8" t="s">
        <v>791</v>
      </c>
      <c r="E8" s="8" t="s">
        <v>914</v>
      </c>
      <c r="F8" s="10">
        <v>3286000</v>
      </c>
      <c r="G8" s="10">
        <v>-544336.67000000004</v>
      </c>
      <c r="H8" s="10">
        <v>2741663.33</v>
      </c>
    </row>
    <row r="9" spans="1:8" x14ac:dyDescent="0.55000000000000004">
      <c r="A9" s="8"/>
      <c r="B9" s="9">
        <v>100000180524</v>
      </c>
      <c r="C9" s="5">
        <v>1</v>
      </c>
      <c r="D9" s="8" t="s">
        <v>791</v>
      </c>
      <c r="E9" s="8" t="s">
        <v>914</v>
      </c>
      <c r="F9" s="10">
        <v>106000</v>
      </c>
      <c r="G9" s="10">
        <v>-105999</v>
      </c>
      <c r="H9" s="10">
        <v>1</v>
      </c>
    </row>
    <row r="10" spans="1:8" ht="24" customHeight="1" x14ac:dyDescent="0.55000000000000004">
      <c r="A10" s="8">
        <v>4</v>
      </c>
      <c r="B10" s="9">
        <v>100000227197</v>
      </c>
      <c r="C10" s="5">
        <v>0</v>
      </c>
      <c r="D10" s="8" t="s">
        <v>880</v>
      </c>
      <c r="E10" s="8" t="s">
        <v>915</v>
      </c>
      <c r="F10" s="10">
        <v>3780000</v>
      </c>
      <c r="G10" s="10">
        <v>-485893.26</v>
      </c>
      <c r="H10" s="10">
        <v>3294106.74</v>
      </c>
    </row>
    <row r="11" spans="1:8" ht="24" customHeight="1" x14ac:dyDescent="0.55000000000000004">
      <c r="A11" s="8">
        <v>5</v>
      </c>
      <c r="B11" s="9">
        <v>100000463536</v>
      </c>
      <c r="C11" s="5">
        <v>0</v>
      </c>
      <c r="D11" s="8" t="s">
        <v>12</v>
      </c>
      <c r="E11" s="8" t="s">
        <v>916</v>
      </c>
      <c r="F11" s="10">
        <v>64685.42</v>
      </c>
      <c r="G11" s="10">
        <v>-13773.99</v>
      </c>
      <c r="H11" s="10">
        <v>50911.43</v>
      </c>
    </row>
    <row r="12" spans="1:8" x14ac:dyDescent="0.55000000000000004">
      <c r="A12" s="8"/>
      <c r="B12" s="9">
        <v>100000463536</v>
      </c>
      <c r="C12" s="5">
        <v>1</v>
      </c>
      <c r="D12" s="8" t="s">
        <v>12</v>
      </c>
      <c r="E12" s="8" t="s">
        <v>916</v>
      </c>
      <c r="F12" s="10">
        <v>444314.58</v>
      </c>
      <c r="G12" s="10">
        <v>-444313.58</v>
      </c>
      <c r="H12" s="10">
        <v>1</v>
      </c>
    </row>
    <row r="13" spans="1:8" ht="24" customHeight="1" x14ac:dyDescent="0.55000000000000004">
      <c r="A13" s="8">
        <v>6</v>
      </c>
      <c r="B13" s="9">
        <v>100000463563</v>
      </c>
      <c r="C13" s="5">
        <v>0</v>
      </c>
      <c r="D13" s="8" t="s">
        <v>12</v>
      </c>
      <c r="E13" s="8" t="s">
        <v>917</v>
      </c>
      <c r="F13" s="10">
        <v>66302.080000000002</v>
      </c>
      <c r="G13" s="10">
        <v>-22655.119999999999</v>
      </c>
      <c r="H13" s="10">
        <v>43646.96</v>
      </c>
    </row>
    <row r="14" spans="1:8" x14ac:dyDescent="0.55000000000000004">
      <c r="A14" s="8"/>
      <c r="B14" s="9">
        <v>100000463563</v>
      </c>
      <c r="C14" s="5">
        <v>1</v>
      </c>
      <c r="D14" s="8" t="s">
        <v>12</v>
      </c>
      <c r="E14" s="8" t="s">
        <v>917</v>
      </c>
      <c r="F14" s="10">
        <v>603697.92000000004</v>
      </c>
      <c r="G14" s="10">
        <v>-603696.92000000004</v>
      </c>
      <c r="H14" s="10">
        <v>1</v>
      </c>
    </row>
    <row r="15" spans="1:8" ht="24" customHeight="1" x14ac:dyDescent="0.55000000000000004">
      <c r="A15" s="11" t="s">
        <v>8</v>
      </c>
      <c r="B15" s="86" t="str">
        <f>+A3</f>
        <v>หมวดสินทรัพย์ 12050100 อาคารพักอาศัย</v>
      </c>
      <c r="C15" s="87"/>
      <c r="D15" s="87"/>
      <c r="E15" s="88"/>
      <c r="F15" s="10">
        <f>SUM(F5:F14)</f>
        <v>15115899</v>
      </c>
      <c r="G15" s="10">
        <f>SUM(G5:G14)</f>
        <v>-3397605.1900000004</v>
      </c>
      <c r="H15" s="10">
        <f>SUM(H5:H14)</f>
        <v>11718293.810000001</v>
      </c>
    </row>
    <row r="16" spans="1:8" x14ac:dyDescent="0.55000000000000004">
      <c r="A16" s="1"/>
      <c r="B16" s="2"/>
      <c r="C16" s="14"/>
      <c r="D16" s="1"/>
      <c r="E16" s="1"/>
      <c r="F16" s="3"/>
      <c r="G16" s="3"/>
      <c r="H16" s="3"/>
    </row>
    <row r="17" spans="1:8" ht="24" customHeight="1" x14ac:dyDescent="0.55000000000000004">
      <c r="A17" s="1" t="s">
        <v>547</v>
      </c>
      <c r="B17" s="2"/>
      <c r="C17" s="14"/>
      <c r="D17" s="1"/>
      <c r="E17" s="1"/>
      <c r="F17" s="3"/>
      <c r="G17" s="3"/>
      <c r="H17" s="3"/>
    </row>
    <row r="18" spans="1:8" ht="24" customHeight="1" x14ac:dyDescent="0.55000000000000004">
      <c r="A18" s="8" t="s">
        <v>542</v>
      </c>
      <c r="B18" s="9" t="s">
        <v>0</v>
      </c>
      <c r="C18" s="5" t="s">
        <v>1</v>
      </c>
      <c r="D18" s="8" t="s">
        <v>2</v>
      </c>
      <c r="E18" s="8" t="s">
        <v>3</v>
      </c>
      <c r="F18" s="10" t="s">
        <v>4</v>
      </c>
      <c r="G18" s="10" t="s">
        <v>543</v>
      </c>
      <c r="H18" s="10" t="s">
        <v>5</v>
      </c>
    </row>
    <row r="19" spans="1:8" ht="24" customHeight="1" x14ac:dyDescent="0.55000000000000004">
      <c r="A19" s="8">
        <v>1</v>
      </c>
      <c r="B19" s="9">
        <v>100000463560</v>
      </c>
      <c r="C19" s="5">
        <v>0</v>
      </c>
      <c r="D19" s="8" t="s">
        <v>12</v>
      </c>
      <c r="E19" s="8" t="s">
        <v>917</v>
      </c>
      <c r="F19" s="10">
        <v>18772.14</v>
      </c>
      <c r="G19" s="10">
        <v>-18771.14</v>
      </c>
      <c r="H19" s="10">
        <v>1</v>
      </c>
    </row>
    <row r="20" spans="1:8" x14ac:dyDescent="0.55000000000000004">
      <c r="A20" s="8"/>
      <c r="B20" s="9">
        <v>100000463560</v>
      </c>
      <c r="C20" s="5">
        <v>1</v>
      </c>
      <c r="D20" s="8" t="s">
        <v>12</v>
      </c>
      <c r="E20" s="8" t="s">
        <v>917</v>
      </c>
      <c r="F20" s="10">
        <v>535727.86</v>
      </c>
      <c r="G20" s="10">
        <v>-535726.86</v>
      </c>
      <c r="H20" s="10">
        <v>1</v>
      </c>
    </row>
    <row r="21" spans="1:8" ht="24" customHeight="1" x14ac:dyDescent="0.55000000000000004">
      <c r="A21" s="8">
        <v>2</v>
      </c>
      <c r="B21" s="9">
        <v>100000463562</v>
      </c>
      <c r="C21" s="5">
        <v>0</v>
      </c>
      <c r="D21" s="8" t="s">
        <v>12</v>
      </c>
      <c r="E21" s="8" t="s">
        <v>860</v>
      </c>
      <c r="F21" s="10">
        <v>475000</v>
      </c>
      <c r="G21" s="10">
        <v>-474999</v>
      </c>
      <c r="H21" s="10">
        <v>1</v>
      </c>
    </row>
    <row r="22" spans="1:8" ht="24" customHeight="1" x14ac:dyDescent="0.55000000000000004">
      <c r="A22" s="8">
        <v>3</v>
      </c>
      <c r="B22" s="9">
        <v>100000465471</v>
      </c>
      <c r="C22" s="5">
        <v>0</v>
      </c>
      <c r="D22" s="8" t="s">
        <v>12</v>
      </c>
      <c r="E22" s="8" t="s">
        <v>918</v>
      </c>
      <c r="F22" s="10">
        <v>13800</v>
      </c>
      <c r="G22" s="10">
        <v>-13799</v>
      </c>
      <c r="H22" s="10">
        <v>1</v>
      </c>
    </row>
    <row r="23" spans="1:8" x14ac:dyDescent="0.55000000000000004">
      <c r="A23" s="8"/>
      <c r="B23" s="9">
        <v>100000465471</v>
      </c>
      <c r="C23" s="5">
        <v>1</v>
      </c>
      <c r="D23" s="8" t="s">
        <v>12</v>
      </c>
      <c r="E23" s="8" t="s">
        <v>918</v>
      </c>
      <c r="F23" s="10">
        <v>446200</v>
      </c>
      <c r="G23" s="10">
        <v>-446199</v>
      </c>
      <c r="H23" s="10">
        <v>1</v>
      </c>
    </row>
    <row r="24" spans="1:8" ht="24" customHeight="1" x14ac:dyDescent="0.55000000000000004">
      <c r="A24" s="8">
        <v>4</v>
      </c>
      <c r="B24" s="9">
        <v>100000465472</v>
      </c>
      <c r="C24" s="5">
        <v>0</v>
      </c>
      <c r="D24" s="8" t="s">
        <v>12</v>
      </c>
      <c r="E24" s="8" t="s">
        <v>919</v>
      </c>
      <c r="F24" s="10">
        <v>475000</v>
      </c>
      <c r="G24" s="10">
        <v>-474999</v>
      </c>
      <c r="H24" s="10">
        <v>1</v>
      </c>
    </row>
    <row r="25" spans="1:8" ht="24" customHeight="1" x14ac:dyDescent="0.55000000000000004">
      <c r="A25" s="8">
        <v>5</v>
      </c>
      <c r="B25" s="9">
        <v>100000465473</v>
      </c>
      <c r="C25" s="5">
        <v>0</v>
      </c>
      <c r="D25" s="8" t="s">
        <v>12</v>
      </c>
      <c r="E25" s="8" t="s">
        <v>917</v>
      </c>
      <c r="F25" s="10">
        <v>850000</v>
      </c>
      <c r="G25" s="10">
        <v>-849999</v>
      </c>
      <c r="H25" s="10">
        <v>1</v>
      </c>
    </row>
    <row r="26" spans="1:8" ht="24" customHeight="1" x14ac:dyDescent="0.55000000000000004">
      <c r="A26" s="8">
        <v>6</v>
      </c>
      <c r="B26" s="9">
        <v>100000465477</v>
      </c>
      <c r="C26" s="5">
        <v>0</v>
      </c>
      <c r="D26" s="8" t="s">
        <v>12</v>
      </c>
      <c r="E26" s="8" t="s">
        <v>920</v>
      </c>
      <c r="F26" s="10">
        <v>306000</v>
      </c>
      <c r="G26" s="10">
        <v>-305999</v>
      </c>
      <c r="H26" s="10">
        <v>1</v>
      </c>
    </row>
    <row r="27" spans="1:8" ht="24" customHeight="1" x14ac:dyDescent="0.55000000000000004">
      <c r="A27" s="8">
        <v>7</v>
      </c>
      <c r="B27" s="9">
        <v>100000465478</v>
      </c>
      <c r="C27" s="5">
        <v>0</v>
      </c>
      <c r="D27" s="8" t="s">
        <v>12</v>
      </c>
      <c r="E27" s="8" t="s">
        <v>919</v>
      </c>
      <c r="F27" s="10">
        <v>306000</v>
      </c>
      <c r="G27" s="10">
        <v>-305999</v>
      </c>
      <c r="H27" s="10">
        <v>1</v>
      </c>
    </row>
    <row r="28" spans="1:8" ht="24" customHeight="1" x14ac:dyDescent="0.55000000000000004">
      <c r="A28" s="8">
        <v>8</v>
      </c>
      <c r="B28" s="9">
        <v>100000465479</v>
      </c>
      <c r="C28" s="5">
        <v>0</v>
      </c>
      <c r="D28" s="8" t="s">
        <v>12</v>
      </c>
      <c r="E28" s="8" t="s">
        <v>921</v>
      </c>
      <c r="F28" s="10">
        <v>326000</v>
      </c>
      <c r="G28" s="10">
        <v>-325999</v>
      </c>
      <c r="H28" s="10">
        <v>1</v>
      </c>
    </row>
    <row r="29" spans="1:8" ht="24" customHeight="1" x14ac:dyDescent="0.55000000000000004">
      <c r="A29" s="8">
        <v>9</v>
      </c>
      <c r="B29" s="9">
        <v>100000465492</v>
      </c>
      <c r="C29" s="5">
        <v>0</v>
      </c>
      <c r="D29" s="8" t="s">
        <v>12</v>
      </c>
      <c r="E29" s="8" t="s">
        <v>921</v>
      </c>
      <c r="F29" s="10">
        <v>793650</v>
      </c>
      <c r="G29" s="10">
        <v>-793649</v>
      </c>
      <c r="H29" s="10">
        <v>1</v>
      </c>
    </row>
    <row r="30" spans="1:8" ht="24" customHeight="1" x14ac:dyDescent="0.55000000000000004">
      <c r="A30" s="11" t="s">
        <v>8</v>
      </c>
      <c r="B30" s="86" t="str">
        <f>+A17</f>
        <v>หมวดสินทรัพย์ 12050100 อาคารพักอาศัย (ที่หมดอายุการใช้งาน)</v>
      </c>
      <c r="C30" s="87"/>
      <c r="D30" s="87"/>
      <c r="E30" s="88"/>
      <c r="F30" s="10">
        <f>SUM(F19:F29)</f>
        <v>4546150</v>
      </c>
      <c r="G30" s="10">
        <f>SUM(G19:G29)</f>
        <v>-4546139</v>
      </c>
      <c r="H30" s="10">
        <f>SUM(H19:H29)</f>
        <v>11</v>
      </c>
    </row>
    <row r="31" spans="1:8" x14ac:dyDescent="0.55000000000000004">
      <c r="A31" s="8"/>
      <c r="B31" s="89" t="s">
        <v>545</v>
      </c>
      <c r="C31" s="90"/>
      <c r="D31" s="90"/>
      <c r="E31" s="91"/>
      <c r="F31" s="10">
        <f>+F15+F30</f>
        <v>19662049</v>
      </c>
      <c r="G31" s="10">
        <f>+G15+G30</f>
        <v>-7943744.1900000004</v>
      </c>
      <c r="H31" s="10">
        <f>+H15+H30</f>
        <v>11718304.810000001</v>
      </c>
    </row>
    <row r="33" spans="1:8" ht="24" customHeight="1" x14ac:dyDescent="0.55000000000000004">
      <c r="A33" s="1" t="s">
        <v>16</v>
      </c>
      <c r="B33" s="2"/>
      <c r="C33" s="14"/>
      <c r="D33" s="1"/>
      <c r="E33" s="1"/>
      <c r="F33" s="3"/>
      <c r="G33" s="3"/>
      <c r="H33" s="3"/>
    </row>
    <row r="34" spans="1:8" ht="24" customHeight="1" x14ac:dyDescent="0.55000000000000004">
      <c r="A34" s="5" t="s">
        <v>542</v>
      </c>
      <c r="B34" s="6" t="s">
        <v>0</v>
      </c>
      <c r="C34" s="5" t="s">
        <v>1</v>
      </c>
      <c r="D34" s="5" t="s">
        <v>2</v>
      </c>
      <c r="E34" s="5" t="s">
        <v>3</v>
      </c>
      <c r="F34" s="7" t="s">
        <v>4</v>
      </c>
      <c r="G34" s="7" t="s">
        <v>543</v>
      </c>
      <c r="H34" s="7" t="s">
        <v>5</v>
      </c>
    </row>
    <row r="35" spans="1:8" ht="24" customHeight="1" x14ac:dyDescent="0.55000000000000004">
      <c r="A35" s="8">
        <v>1</v>
      </c>
      <c r="B35" s="9">
        <v>100000463503</v>
      </c>
      <c r="C35" s="5">
        <v>0</v>
      </c>
      <c r="D35" s="8" t="s">
        <v>12</v>
      </c>
      <c r="E35" s="8" t="s">
        <v>922</v>
      </c>
      <c r="F35" s="10">
        <v>3084331.25</v>
      </c>
      <c r="G35" s="10">
        <v>-181242.32</v>
      </c>
      <c r="H35" s="10">
        <v>2903088.93</v>
      </c>
    </row>
    <row r="36" spans="1:8" x14ac:dyDescent="0.55000000000000004">
      <c r="A36" s="8"/>
      <c r="B36" s="9">
        <v>100000463503</v>
      </c>
      <c r="C36" s="5">
        <v>1</v>
      </c>
      <c r="D36" s="8" t="s">
        <v>12</v>
      </c>
      <c r="E36" s="8" t="s">
        <v>922</v>
      </c>
      <c r="F36" s="10">
        <v>3614668.75</v>
      </c>
      <c r="G36" s="10">
        <v>-3614667.75</v>
      </c>
      <c r="H36" s="10">
        <v>1</v>
      </c>
    </row>
    <row r="37" spans="1:8" ht="24" customHeight="1" x14ac:dyDescent="0.55000000000000004">
      <c r="A37" s="8">
        <v>2</v>
      </c>
      <c r="B37" s="9">
        <v>100000463544</v>
      </c>
      <c r="C37" s="5">
        <v>0</v>
      </c>
      <c r="D37" s="8" t="s">
        <v>12</v>
      </c>
      <c r="E37" s="8" t="s">
        <v>922</v>
      </c>
      <c r="F37" s="10">
        <v>112290.06</v>
      </c>
      <c r="G37" s="10">
        <v>-18938.759999999998</v>
      </c>
      <c r="H37" s="10">
        <v>93351.3</v>
      </c>
    </row>
    <row r="38" spans="1:8" x14ac:dyDescent="0.55000000000000004">
      <c r="A38" s="8"/>
      <c r="B38" s="9">
        <v>100000463544</v>
      </c>
      <c r="C38" s="5">
        <v>1</v>
      </c>
      <c r="D38" s="8" t="s">
        <v>12</v>
      </c>
      <c r="E38" s="8" t="s">
        <v>922</v>
      </c>
      <c r="F38" s="10">
        <v>587699.93999999994</v>
      </c>
      <c r="G38" s="10">
        <v>-587698.93999999994</v>
      </c>
      <c r="H38" s="10">
        <v>1</v>
      </c>
    </row>
    <row r="39" spans="1:8" ht="24" customHeight="1" x14ac:dyDescent="0.55000000000000004">
      <c r="A39" s="11" t="s">
        <v>8</v>
      </c>
      <c r="B39" s="86" t="str">
        <f>+A33</f>
        <v>หมวดสินทรัพย์ 12050200 อาคารสำนักงาน</v>
      </c>
      <c r="C39" s="87"/>
      <c r="D39" s="87"/>
      <c r="E39" s="88"/>
      <c r="F39" s="10">
        <f>SUM(F35:F38)</f>
        <v>7398990</v>
      </c>
      <c r="G39" s="10">
        <f>SUM(G35:G38)</f>
        <v>-4402547.7699999996</v>
      </c>
      <c r="H39" s="10">
        <f>SUM(H35:H38)</f>
        <v>2996442.23</v>
      </c>
    </row>
    <row r="40" spans="1:8" x14ac:dyDescent="0.55000000000000004">
      <c r="A40" s="1"/>
      <c r="B40" s="2"/>
      <c r="C40" s="14"/>
      <c r="D40" s="1"/>
      <c r="E40" s="1"/>
      <c r="F40" s="3"/>
      <c r="G40" s="3"/>
      <c r="H40" s="3"/>
    </row>
    <row r="41" spans="1:8" ht="24" customHeight="1" x14ac:dyDescent="0.55000000000000004">
      <c r="A41" s="1" t="s">
        <v>544</v>
      </c>
      <c r="B41" s="2"/>
      <c r="C41" s="14"/>
      <c r="D41" s="1"/>
      <c r="E41" s="1"/>
      <c r="F41" s="3"/>
      <c r="G41" s="3"/>
      <c r="H41" s="3"/>
    </row>
    <row r="42" spans="1:8" ht="24" customHeight="1" x14ac:dyDescent="0.55000000000000004">
      <c r="A42" s="8" t="s">
        <v>542</v>
      </c>
      <c r="B42" s="9" t="s">
        <v>0</v>
      </c>
      <c r="C42" s="5" t="s">
        <v>1</v>
      </c>
      <c r="D42" s="8" t="s">
        <v>2</v>
      </c>
      <c r="E42" s="8" t="s">
        <v>3</v>
      </c>
      <c r="F42" s="10" t="s">
        <v>4</v>
      </c>
      <c r="G42" s="10" t="s">
        <v>543</v>
      </c>
      <c r="H42" s="10" t="s">
        <v>5</v>
      </c>
    </row>
    <row r="43" spans="1:8" ht="24" customHeight="1" x14ac:dyDescent="0.55000000000000004">
      <c r="A43" s="8">
        <v>1</v>
      </c>
      <c r="B43" s="9">
        <v>100000465475</v>
      </c>
      <c r="C43" s="5">
        <v>0</v>
      </c>
      <c r="D43" s="8" t="s">
        <v>12</v>
      </c>
      <c r="E43" s="8" t="s">
        <v>923</v>
      </c>
      <c r="F43" s="10">
        <v>490600</v>
      </c>
      <c r="G43" s="10">
        <v>-490599</v>
      </c>
      <c r="H43" s="10">
        <v>1</v>
      </c>
    </row>
    <row r="44" spans="1:8" ht="24" customHeight="1" x14ac:dyDescent="0.55000000000000004">
      <c r="A44" s="8">
        <v>2</v>
      </c>
      <c r="B44" s="9">
        <v>100000465476</v>
      </c>
      <c r="C44" s="5">
        <v>0</v>
      </c>
      <c r="D44" s="8" t="s">
        <v>12</v>
      </c>
      <c r="E44" s="8" t="s">
        <v>924</v>
      </c>
      <c r="F44" s="10">
        <v>362000</v>
      </c>
      <c r="G44" s="10">
        <v>-361999</v>
      </c>
      <c r="H44" s="10">
        <v>1</v>
      </c>
    </row>
    <row r="45" spans="1:8" ht="24" customHeight="1" x14ac:dyDescent="0.55000000000000004">
      <c r="A45" s="11" t="s">
        <v>8</v>
      </c>
      <c r="B45" s="86" t="str">
        <f>+A41</f>
        <v>หมวดสินทรัพย์ 12050200 อาคารสำนักงาน (ที่หมดอายุการใช้งาน)</v>
      </c>
      <c r="C45" s="87"/>
      <c r="D45" s="87"/>
      <c r="E45" s="88"/>
      <c r="F45" s="10">
        <f>SUM(F43:F44)</f>
        <v>852600</v>
      </c>
      <c r="G45" s="10">
        <f>SUM(G43:G44)</f>
        <v>-852598</v>
      </c>
      <c r="H45" s="10">
        <f>SUM(H43:H44)</f>
        <v>2</v>
      </c>
    </row>
    <row r="46" spans="1:8" x14ac:dyDescent="0.55000000000000004">
      <c r="A46" s="8"/>
      <c r="B46" s="89" t="s">
        <v>545</v>
      </c>
      <c r="C46" s="90"/>
      <c r="D46" s="90"/>
      <c r="E46" s="91"/>
      <c r="F46" s="10">
        <f>+F39+F45</f>
        <v>8251590</v>
      </c>
      <c r="G46" s="10">
        <f>+G39+G45</f>
        <v>-5255145.7699999996</v>
      </c>
      <c r="H46" s="10">
        <f>+H39+H45</f>
        <v>2996444.23</v>
      </c>
    </row>
    <row r="48" spans="1:8" ht="24" customHeight="1" x14ac:dyDescent="0.55000000000000004">
      <c r="A48" s="1" t="s">
        <v>18</v>
      </c>
      <c r="B48" s="2"/>
      <c r="C48" s="14"/>
      <c r="D48" s="1"/>
      <c r="E48" s="1"/>
      <c r="F48" s="3"/>
      <c r="G48" s="3"/>
      <c r="H48" s="3"/>
    </row>
    <row r="49" spans="1:8" ht="24" customHeight="1" x14ac:dyDescent="0.55000000000000004">
      <c r="A49" s="5" t="s">
        <v>542</v>
      </c>
      <c r="B49" s="6" t="s">
        <v>0</v>
      </c>
      <c r="C49" s="5" t="s">
        <v>1</v>
      </c>
      <c r="D49" s="5" t="s">
        <v>2</v>
      </c>
      <c r="E49" s="5" t="s">
        <v>3</v>
      </c>
      <c r="F49" s="7" t="s">
        <v>4</v>
      </c>
      <c r="G49" s="7" t="s">
        <v>543</v>
      </c>
      <c r="H49" s="7" t="s">
        <v>5</v>
      </c>
    </row>
    <row r="50" spans="1:8" ht="24" customHeight="1" x14ac:dyDescent="0.55000000000000004">
      <c r="A50" s="21">
        <v>1</v>
      </c>
      <c r="B50" s="6">
        <v>100000180464</v>
      </c>
      <c r="C50" s="5">
        <v>0</v>
      </c>
      <c r="D50" s="5" t="s">
        <v>791</v>
      </c>
      <c r="E50" s="26" t="s">
        <v>925</v>
      </c>
      <c r="F50" s="7">
        <v>9970000</v>
      </c>
      <c r="G50" s="7">
        <v>-4266613.71</v>
      </c>
      <c r="H50" s="7">
        <v>5703386.29</v>
      </c>
    </row>
    <row r="51" spans="1:8" ht="24" customHeight="1" x14ac:dyDescent="0.55000000000000004">
      <c r="A51" s="21">
        <v>2</v>
      </c>
      <c r="B51" s="6">
        <v>100000227198</v>
      </c>
      <c r="C51" s="5">
        <v>0</v>
      </c>
      <c r="D51" s="5" t="s">
        <v>880</v>
      </c>
      <c r="E51" s="26" t="s">
        <v>926</v>
      </c>
      <c r="F51" s="7">
        <v>11400000</v>
      </c>
      <c r="G51" s="7">
        <v>-2353214.9300000002</v>
      </c>
      <c r="H51" s="7">
        <v>9046785.0700000003</v>
      </c>
    </row>
    <row r="52" spans="1:8" ht="24" customHeight="1" x14ac:dyDescent="0.55000000000000004">
      <c r="A52" s="11" t="s">
        <v>8</v>
      </c>
      <c r="B52" s="86" t="str">
        <f>+A48</f>
        <v>หมวดสินทรัพย์ 12050300 อาคารประโยชน์อื่นๆ</v>
      </c>
      <c r="C52" s="87"/>
      <c r="D52" s="87"/>
      <c r="E52" s="88"/>
      <c r="F52" s="10">
        <f>SUM(F50:F51)</f>
        <v>21370000</v>
      </c>
      <c r="G52" s="10">
        <f>SUM(G50:G51)</f>
        <v>-6619828.6400000006</v>
      </c>
      <c r="H52" s="10">
        <f>SUM(H50:H51)</f>
        <v>14750171.359999999</v>
      </c>
    </row>
    <row r="53" spans="1:8" x14ac:dyDescent="0.55000000000000004">
      <c r="A53" s="8"/>
      <c r="B53" s="89" t="s">
        <v>545</v>
      </c>
      <c r="C53" s="90"/>
      <c r="D53" s="90"/>
      <c r="E53" s="91"/>
      <c r="F53" s="10">
        <f>F52</f>
        <v>21370000</v>
      </c>
      <c r="G53" s="10">
        <f t="shared" ref="G53:H53" si="0">G52</f>
        <v>-6619828.6400000006</v>
      </c>
      <c r="H53" s="10">
        <f t="shared" si="0"/>
        <v>14750171.359999999</v>
      </c>
    </row>
    <row r="55" spans="1:8" ht="24" customHeight="1" x14ac:dyDescent="0.55000000000000004">
      <c r="A55" s="1" t="s">
        <v>20</v>
      </c>
      <c r="B55" s="2"/>
      <c r="C55" s="14"/>
      <c r="D55" s="1"/>
      <c r="E55" s="1"/>
      <c r="F55" s="3"/>
      <c r="G55" s="3"/>
      <c r="H55" s="3"/>
    </row>
    <row r="56" spans="1:8" ht="24" customHeight="1" x14ac:dyDescent="0.55000000000000004">
      <c r="A56" s="5" t="s">
        <v>542</v>
      </c>
      <c r="B56" s="6" t="s">
        <v>0</v>
      </c>
      <c r="C56" s="5" t="s">
        <v>1</v>
      </c>
      <c r="D56" s="5" t="s">
        <v>2</v>
      </c>
      <c r="E56" s="5" t="s">
        <v>3</v>
      </c>
      <c r="F56" s="7" t="s">
        <v>4</v>
      </c>
      <c r="G56" s="7" t="s">
        <v>543</v>
      </c>
      <c r="H56" s="7" t="s">
        <v>5</v>
      </c>
    </row>
    <row r="57" spans="1:8" ht="24" customHeight="1" x14ac:dyDescent="0.55000000000000004">
      <c r="A57" s="8">
        <v>1</v>
      </c>
      <c r="B57" s="9">
        <v>100000176085</v>
      </c>
      <c r="C57" s="5">
        <v>0</v>
      </c>
      <c r="D57" s="8" t="s">
        <v>927</v>
      </c>
      <c r="E57" s="8" t="s">
        <v>928</v>
      </c>
      <c r="F57" s="10">
        <v>443000</v>
      </c>
      <c r="G57" s="10">
        <v>-197104.64000000001</v>
      </c>
      <c r="H57" s="10">
        <v>245895.36</v>
      </c>
    </row>
    <row r="58" spans="1:8" ht="24" customHeight="1" x14ac:dyDescent="0.55000000000000004">
      <c r="A58" s="8">
        <v>2</v>
      </c>
      <c r="B58" s="9">
        <v>100000463557</v>
      </c>
      <c r="C58" s="5">
        <v>0</v>
      </c>
      <c r="D58" s="8" t="s">
        <v>12</v>
      </c>
      <c r="E58" s="8" t="s">
        <v>930</v>
      </c>
      <c r="F58" s="10">
        <v>133333.32999999999</v>
      </c>
      <c r="G58" s="10">
        <v>-69298.240000000005</v>
      </c>
      <c r="H58" s="10">
        <v>64035.09</v>
      </c>
    </row>
    <row r="59" spans="1:8" x14ac:dyDescent="0.55000000000000004">
      <c r="A59" s="8"/>
      <c r="B59" s="9">
        <v>100000463557</v>
      </c>
      <c r="C59" s="5">
        <v>1</v>
      </c>
      <c r="D59" s="8" t="s">
        <v>12</v>
      </c>
      <c r="E59" s="8" t="s">
        <v>930</v>
      </c>
      <c r="F59" s="10">
        <v>1466666.67</v>
      </c>
      <c r="G59" s="10">
        <v>-1466665.67</v>
      </c>
      <c r="H59" s="10">
        <v>1</v>
      </c>
    </row>
    <row r="60" spans="1:8" ht="24" customHeight="1" x14ac:dyDescent="0.55000000000000004">
      <c r="A60" s="11" t="s">
        <v>8</v>
      </c>
      <c r="B60" s="86" t="str">
        <f>+A55</f>
        <v>หมวดสินทรัพย์ 12050400 สิ่งปลูกสร้าง</v>
      </c>
      <c r="C60" s="87"/>
      <c r="D60" s="87"/>
      <c r="E60" s="88"/>
      <c r="F60" s="10">
        <f>SUM(F57:F59)</f>
        <v>2043000</v>
      </c>
      <c r="G60" s="10">
        <f>SUM(G57:G59)</f>
        <v>-1733068.5499999998</v>
      </c>
      <c r="H60" s="10">
        <f>SUM(H57:H59)</f>
        <v>309931.44999999995</v>
      </c>
    </row>
    <row r="61" spans="1:8" x14ac:dyDescent="0.55000000000000004">
      <c r="A61" s="1"/>
      <c r="B61" s="2"/>
      <c r="C61" s="14"/>
      <c r="D61" s="1"/>
      <c r="E61" s="1"/>
      <c r="F61" s="3"/>
      <c r="G61" s="3"/>
      <c r="H61" s="3"/>
    </row>
    <row r="62" spans="1:8" ht="24" customHeight="1" x14ac:dyDescent="0.55000000000000004">
      <c r="A62" s="1" t="s">
        <v>793</v>
      </c>
      <c r="B62" s="2"/>
      <c r="C62" s="14"/>
      <c r="D62" s="1"/>
      <c r="E62" s="1"/>
      <c r="F62" s="3"/>
      <c r="G62" s="3"/>
      <c r="H62" s="3"/>
    </row>
    <row r="63" spans="1:8" ht="24" customHeight="1" x14ac:dyDescent="0.55000000000000004">
      <c r="A63" s="8" t="s">
        <v>542</v>
      </c>
      <c r="B63" s="9" t="s">
        <v>0</v>
      </c>
      <c r="C63" s="5" t="s">
        <v>1</v>
      </c>
      <c r="D63" s="8" t="s">
        <v>2</v>
      </c>
      <c r="E63" s="8" t="s">
        <v>3</v>
      </c>
      <c r="F63" s="10" t="s">
        <v>4</v>
      </c>
      <c r="G63" s="10" t="s">
        <v>543</v>
      </c>
      <c r="H63" s="10" t="s">
        <v>5</v>
      </c>
    </row>
    <row r="64" spans="1:8" ht="24" customHeight="1" x14ac:dyDescent="0.55000000000000004">
      <c r="A64" s="8">
        <v>1</v>
      </c>
      <c r="B64" s="9">
        <v>100000463553</v>
      </c>
      <c r="C64" s="5">
        <v>0</v>
      </c>
      <c r="D64" s="8" t="s">
        <v>12</v>
      </c>
      <c r="E64" s="8" t="s">
        <v>929</v>
      </c>
      <c r="F64" s="10">
        <v>60645</v>
      </c>
      <c r="G64" s="10">
        <v>-60644</v>
      </c>
      <c r="H64" s="10">
        <v>1</v>
      </c>
    </row>
    <row r="65" spans="1:8" x14ac:dyDescent="0.55000000000000004">
      <c r="A65" s="8"/>
      <c r="B65" s="9">
        <v>100000463553</v>
      </c>
      <c r="C65" s="5">
        <v>1</v>
      </c>
      <c r="D65" s="8" t="s">
        <v>12</v>
      </c>
      <c r="E65" s="8" t="s">
        <v>929</v>
      </c>
      <c r="F65" s="10">
        <v>1338855</v>
      </c>
      <c r="G65" s="10">
        <v>-1338854</v>
      </c>
      <c r="H65" s="10">
        <v>1</v>
      </c>
    </row>
    <row r="66" spans="1:8" ht="24" customHeight="1" x14ac:dyDescent="0.55000000000000004">
      <c r="A66" s="8">
        <v>2</v>
      </c>
      <c r="B66" s="9">
        <v>100000463554</v>
      </c>
      <c r="C66" s="5">
        <v>0</v>
      </c>
      <c r="D66" s="8" t="s">
        <v>12</v>
      </c>
      <c r="E66" s="8" t="s">
        <v>931</v>
      </c>
      <c r="F66" s="10">
        <v>1399500</v>
      </c>
      <c r="G66" s="10">
        <v>-1399499</v>
      </c>
      <c r="H66" s="10">
        <v>1</v>
      </c>
    </row>
    <row r="67" spans="1:8" ht="24" customHeight="1" x14ac:dyDescent="0.55000000000000004">
      <c r="A67" s="11" t="s">
        <v>8</v>
      </c>
      <c r="B67" s="86" t="str">
        <f>+A62</f>
        <v>หมวดสินทรัพย์ 12050400 สิ่งปลูกสร้าง (ที่หมดอายุการใช้งาน)</v>
      </c>
      <c r="C67" s="87"/>
      <c r="D67" s="87"/>
      <c r="E67" s="88"/>
      <c r="F67" s="10">
        <f>SUM(F64:F66)</f>
        <v>2799000</v>
      </c>
      <c r="G67" s="10">
        <f t="shared" ref="G67:H67" si="1">SUM(G64:G66)</f>
        <v>-2798997</v>
      </c>
      <c r="H67" s="10">
        <f t="shared" si="1"/>
        <v>3</v>
      </c>
    </row>
    <row r="68" spans="1:8" x14ac:dyDescent="0.55000000000000004">
      <c r="A68" s="8"/>
      <c r="B68" s="89" t="s">
        <v>545</v>
      </c>
      <c r="C68" s="90"/>
      <c r="D68" s="90"/>
      <c r="E68" s="91"/>
      <c r="F68" s="10">
        <f>+F60+F67</f>
        <v>4842000</v>
      </c>
      <c r="G68" s="10">
        <f>+G60+G67</f>
        <v>-4532065.55</v>
      </c>
      <c r="H68" s="10">
        <f>+H60+H67</f>
        <v>309934.44999999995</v>
      </c>
    </row>
    <row r="70" spans="1:8" ht="24" customHeight="1" x14ac:dyDescent="0.55000000000000004">
      <c r="A70" s="1" t="s">
        <v>30</v>
      </c>
      <c r="B70" s="2"/>
      <c r="C70" s="14"/>
      <c r="D70" s="1"/>
      <c r="E70" s="1"/>
      <c r="F70" s="3"/>
      <c r="G70" s="3"/>
      <c r="H70" s="3"/>
    </row>
    <row r="71" spans="1:8" ht="24" customHeight="1" x14ac:dyDescent="0.55000000000000004">
      <c r="A71" s="5" t="s">
        <v>542</v>
      </c>
      <c r="B71" s="6" t="s">
        <v>0</v>
      </c>
      <c r="C71" s="5" t="s">
        <v>1</v>
      </c>
      <c r="D71" s="5" t="s">
        <v>2</v>
      </c>
      <c r="E71" s="5" t="s">
        <v>3</v>
      </c>
      <c r="F71" s="7" t="s">
        <v>4</v>
      </c>
      <c r="G71" s="7" t="s">
        <v>543</v>
      </c>
      <c r="H71" s="7" t="s">
        <v>5</v>
      </c>
    </row>
    <row r="72" spans="1:8" ht="24" customHeight="1" x14ac:dyDescent="0.55000000000000004">
      <c r="A72" s="21">
        <v>1</v>
      </c>
      <c r="B72" s="6">
        <v>100000227199</v>
      </c>
      <c r="C72" s="5">
        <v>0</v>
      </c>
      <c r="D72" s="5" t="s">
        <v>880</v>
      </c>
      <c r="E72" s="5" t="s">
        <v>932</v>
      </c>
      <c r="F72" s="7">
        <v>17499.849999999999</v>
      </c>
      <c r="G72" s="7">
        <v>-11294.31</v>
      </c>
      <c r="H72" s="7">
        <v>6205.54</v>
      </c>
    </row>
    <row r="73" spans="1:8" ht="24" customHeight="1" x14ac:dyDescent="0.55000000000000004">
      <c r="A73" s="11" t="s">
        <v>8</v>
      </c>
      <c r="B73" s="86" t="str">
        <f>+A70</f>
        <v>หมวดสินทรัพย์ 12060100 ครุภัณฑ์สนง.</v>
      </c>
      <c r="C73" s="87"/>
      <c r="D73" s="87"/>
      <c r="E73" s="88"/>
      <c r="F73" s="10">
        <f>SUM(F72:F72)</f>
        <v>17499.849999999999</v>
      </c>
      <c r="G73" s="10">
        <f>SUM(G72:G72)</f>
        <v>-11294.31</v>
      </c>
      <c r="H73" s="10">
        <f>SUM(H72:H72)</f>
        <v>6205.54</v>
      </c>
    </row>
    <row r="74" spans="1:8" x14ac:dyDescent="0.55000000000000004">
      <c r="A74" s="8"/>
      <c r="B74" s="89" t="s">
        <v>545</v>
      </c>
      <c r="C74" s="90"/>
      <c r="D74" s="90"/>
      <c r="E74" s="91"/>
      <c r="F74" s="10">
        <f>F73</f>
        <v>17499.849999999999</v>
      </c>
      <c r="G74" s="10">
        <f t="shared" ref="G74:H74" si="2">G73</f>
        <v>-11294.31</v>
      </c>
      <c r="H74" s="10">
        <f t="shared" si="2"/>
        <v>6205.54</v>
      </c>
    </row>
    <row r="76" spans="1:8" ht="24" customHeight="1" x14ac:dyDescent="0.55000000000000004">
      <c r="A76" s="1" t="s">
        <v>129</v>
      </c>
      <c r="B76" s="2"/>
      <c r="C76" s="14"/>
      <c r="D76" s="1"/>
      <c r="E76" s="1"/>
      <c r="F76" s="3"/>
      <c r="G76" s="3"/>
      <c r="H76" s="3"/>
    </row>
    <row r="77" spans="1:8" ht="24" customHeight="1" x14ac:dyDescent="0.55000000000000004">
      <c r="A77" s="5" t="s">
        <v>542</v>
      </c>
      <c r="B77" s="6" t="s">
        <v>0</v>
      </c>
      <c r="C77" s="5" t="s">
        <v>1</v>
      </c>
      <c r="D77" s="5" t="s">
        <v>2</v>
      </c>
      <c r="E77" s="5" t="s">
        <v>3</v>
      </c>
      <c r="F77" s="7" t="s">
        <v>4</v>
      </c>
      <c r="G77" s="7" t="s">
        <v>543</v>
      </c>
      <c r="H77" s="7" t="s">
        <v>5</v>
      </c>
    </row>
    <row r="78" spans="1:8" ht="24" customHeight="1" x14ac:dyDescent="0.55000000000000004">
      <c r="A78" s="21">
        <v>1</v>
      </c>
      <c r="B78" s="9">
        <v>100000172060</v>
      </c>
      <c r="C78" s="5">
        <v>0</v>
      </c>
      <c r="D78" s="8" t="s">
        <v>648</v>
      </c>
      <c r="E78" s="26" t="s">
        <v>934</v>
      </c>
      <c r="F78" s="10">
        <v>404199</v>
      </c>
      <c r="G78" s="10">
        <v>-318068.32</v>
      </c>
      <c r="H78" s="10">
        <v>86130.68</v>
      </c>
    </row>
    <row r="79" spans="1:8" x14ac:dyDescent="0.55000000000000004">
      <c r="A79" s="21"/>
      <c r="B79" s="6">
        <v>100000172060</v>
      </c>
      <c r="C79" s="5">
        <v>1</v>
      </c>
      <c r="D79" s="5" t="s">
        <v>648</v>
      </c>
      <c r="E79" s="26" t="s">
        <v>934</v>
      </c>
      <c r="F79" s="7">
        <v>269466</v>
      </c>
      <c r="G79" s="7">
        <v>-269465</v>
      </c>
      <c r="H79" s="7">
        <v>1</v>
      </c>
    </row>
    <row r="80" spans="1:8" ht="24" customHeight="1" x14ac:dyDescent="0.55000000000000004">
      <c r="A80" s="8">
        <v>2</v>
      </c>
      <c r="B80" s="9">
        <v>100000180519</v>
      </c>
      <c r="C80" s="5">
        <v>0</v>
      </c>
      <c r="D80" s="8" t="s">
        <v>791</v>
      </c>
      <c r="E80" s="26" t="s">
        <v>933</v>
      </c>
      <c r="F80" s="10">
        <v>10400000</v>
      </c>
      <c r="G80" s="10">
        <v>-3337972.6</v>
      </c>
      <c r="H80" s="10">
        <v>7062027.4000000004</v>
      </c>
    </row>
    <row r="81" spans="1:8" ht="24" customHeight="1" x14ac:dyDescent="0.55000000000000004">
      <c r="A81" s="11" t="s">
        <v>8</v>
      </c>
      <c r="B81" s="86" t="str">
        <f>+A76</f>
        <v>หมวดสินทรัพย์ 12060200 คุรภัณฑ์ยานพาหนะ</v>
      </c>
      <c r="C81" s="87"/>
      <c r="D81" s="87"/>
      <c r="E81" s="88"/>
      <c r="F81" s="10">
        <f>SUM(F78:F80)</f>
        <v>11073665</v>
      </c>
      <c r="G81" s="10">
        <f t="shared" ref="G81:H81" si="3">SUM(G78:G80)</f>
        <v>-3925505.92</v>
      </c>
      <c r="H81" s="10">
        <f t="shared" si="3"/>
        <v>7148159.0800000001</v>
      </c>
    </row>
    <row r="82" spans="1:8" x14ac:dyDescent="0.55000000000000004">
      <c r="A82" s="1"/>
      <c r="B82" s="2"/>
      <c r="C82" s="14"/>
      <c r="D82" s="1"/>
      <c r="E82" s="1"/>
      <c r="F82" s="3"/>
      <c r="G82" s="3"/>
      <c r="H82" s="3"/>
    </row>
    <row r="83" spans="1:8" ht="24" customHeight="1" x14ac:dyDescent="0.55000000000000004">
      <c r="A83" s="1" t="s">
        <v>549</v>
      </c>
      <c r="B83" s="2"/>
      <c r="C83" s="14"/>
      <c r="D83" s="1"/>
      <c r="E83" s="1"/>
      <c r="F83" s="3"/>
      <c r="G83" s="3"/>
      <c r="H83" s="3"/>
    </row>
    <row r="84" spans="1:8" ht="24" customHeight="1" x14ac:dyDescent="0.55000000000000004">
      <c r="A84" s="5" t="s">
        <v>542</v>
      </c>
      <c r="B84" s="9" t="s">
        <v>0</v>
      </c>
      <c r="C84" s="5" t="s">
        <v>1</v>
      </c>
      <c r="D84" s="8" t="s">
        <v>2</v>
      </c>
      <c r="E84" s="8" t="s">
        <v>3</v>
      </c>
      <c r="F84" s="10" t="s">
        <v>4</v>
      </c>
      <c r="G84" s="10" t="s">
        <v>543</v>
      </c>
      <c r="H84" s="10" t="s">
        <v>5</v>
      </c>
    </row>
    <row r="85" spans="1:8" ht="24" customHeight="1" x14ac:dyDescent="0.55000000000000004">
      <c r="A85" s="8">
        <v>1</v>
      </c>
      <c r="B85" s="9">
        <v>100000151148</v>
      </c>
      <c r="C85" s="5">
        <v>0</v>
      </c>
      <c r="D85" s="8" t="s">
        <v>142</v>
      </c>
      <c r="E85" s="8" t="s">
        <v>644</v>
      </c>
      <c r="F85" s="10">
        <v>642000</v>
      </c>
      <c r="G85" s="10">
        <v>-641999</v>
      </c>
      <c r="H85" s="10">
        <v>1</v>
      </c>
    </row>
    <row r="86" spans="1:8" ht="24" customHeight="1" x14ac:dyDescent="0.55000000000000004">
      <c r="A86" s="8">
        <v>2</v>
      </c>
      <c r="B86" s="9">
        <v>100000151162</v>
      </c>
      <c r="C86" s="5">
        <v>0</v>
      </c>
      <c r="D86" s="8" t="s">
        <v>142</v>
      </c>
      <c r="E86" s="8" t="s">
        <v>644</v>
      </c>
      <c r="F86" s="10">
        <v>643605</v>
      </c>
      <c r="G86" s="10">
        <v>-643604</v>
      </c>
      <c r="H86" s="10">
        <v>1</v>
      </c>
    </row>
    <row r="87" spans="1:8" ht="24" customHeight="1" x14ac:dyDescent="0.55000000000000004">
      <c r="A87" s="8">
        <v>3</v>
      </c>
      <c r="B87" s="9">
        <v>100000151169</v>
      </c>
      <c r="C87" s="5">
        <v>0</v>
      </c>
      <c r="D87" s="8" t="s">
        <v>142</v>
      </c>
      <c r="E87" s="8" t="s">
        <v>646</v>
      </c>
      <c r="F87" s="10">
        <v>578000</v>
      </c>
      <c r="G87" s="10">
        <v>-577999</v>
      </c>
      <c r="H87" s="10">
        <v>1</v>
      </c>
    </row>
    <row r="88" spans="1:8" ht="24" customHeight="1" x14ac:dyDescent="0.55000000000000004">
      <c r="A88" s="8">
        <v>4</v>
      </c>
      <c r="B88" s="9">
        <v>100000151171</v>
      </c>
      <c r="C88" s="5">
        <v>0</v>
      </c>
      <c r="D88" s="8" t="s">
        <v>142</v>
      </c>
      <c r="E88" s="8" t="s">
        <v>647</v>
      </c>
      <c r="F88" s="10">
        <v>50000</v>
      </c>
      <c r="G88" s="10">
        <v>-49999</v>
      </c>
      <c r="H88" s="10">
        <v>1</v>
      </c>
    </row>
    <row r="89" spans="1:8" ht="24" customHeight="1" x14ac:dyDescent="0.55000000000000004">
      <c r="A89" s="8">
        <v>5</v>
      </c>
      <c r="B89" s="9">
        <v>100000151172</v>
      </c>
      <c r="C89" s="5">
        <v>0</v>
      </c>
      <c r="D89" s="8" t="s">
        <v>142</v>
      </c>
      <c r="E89" s="8" t="s">
        <v>647</v>
      </c>
      <c r="F89" s="10">
        <v>50000</v>
      </c>
      <c r="G89" s="10">
        <v>-49999</v>
      </c>
      <c r="H89" s="10">
        <v>1</v>
      </c>
    </row>
    <row r="90" spans="1:8" ht="24" customHeight="1" x14ac:dyDescent="0.55000000000000004">
      <c r="A90" s="8">
        <v>6</v>
      </c>
      <c r="B90" s="9">
        <v>100000151173</v>
      </c>
      <c r="C90" s="5">
        <v>0</v>
      </c>
      <c r="D90" s="8" t="s">
        <v>142</v>
      </c>
      <c r="E90" s="8" t="s">
        <v>647</v>
      </c>
      <c r="F90" s="10">
        <v>50000</v>
      </c>
      <c r="G90" s="10">
        <v>-49999</v>
      </c>
      <c r="H90" s="10">
        <v>1</v>
      </c>
    </row>
    <row r="91" spans="1:8" ht="24" customHeight="1" x14ac:dyDescent="0.55000000000000004">
      <c r="A91" s="11" t="s">
        <v>8</v>
      </c>
      <c r="B91" s="86" t="str">
        <f>+A83</f>
        <v>หมวดสินทรัพย์ 12060200 คุรภัณฑ์ยานพาหนะ (ที่หมดอายุการใช้งาน)</v>
      </c>
      <c r="C91" s="87"/>
      <c r="D91" s="87"/>
      <c r="E91" s="88"/>
      <c r="F91" s="10">
        <f>SUM(F85:F90)</f>
        <v>2013605</v>
      </c>
      <c r="G91" s="10">
        <f>SUM(G85:G90)</f>
        <v>-2013599</v>
      </c>
      <c r="H91" s="10">
        <f>SUM(H85:H90)</f>
        <v>6</v>
      </c>
    </row>
    <row r="92" spans="1:8" x14ac:dyDescent="0.55000000000000004">
      <c r="A92" s="8"/>
      <c r="B92" s="89" t="s">
        <v>545</v>
      </c>
      <c r="C92" s="90"/>
      <c r="D92" s="90"/>
      <c r="E92" s="91"/>
      <c r="F92" s="10">
        <f>+F81+F91</f>
        <v>13087270</v>
      </c>
      <c r="G92" s="10">
        <f>+G81+G91</f>
        <v>-5939104.9199999999</v>
      </c>
      <c r="H92" s="10">
        <f>+H81+H91</f>
        <v>7148165.0800000001</v>
      </c>
    </row>
    <row r="94" spans="1:8" ht="24" customHeight="1" x14ac:dyDescent="0.55000000000000004">
      <c r="A94" s="1" t="s">
        <v>157</v>
      </c>
    </row>
    <row r="95" spans="1:8" ht="24" customHeight="1" x14ac:dyDescent="0.55000000000000004">
      <c r="A95" s="1" t="s">
        <v>550</v>
      </c>
      <c r="B95" s="2"/>
      <c r="C95" s="14"/>
      <c r="D95" s="1"/>
      <c r="E95" s="1"/>
      <c r="F95" s="3"/>
      <c r="G95" s="3"/>
      <c r="H95" s="3"/>
    </row>
    <row r="96" spans="1:8" ht="24" customHeight="1" x14ac:dyDescent="0.55000000000000004">
      <c r="A96" s="5" t="s">
        <v>542</v>
      </c>
      <c r="B96" s="6" t="s">
        <v>0</v>
      </c>
      <c r="C96" s="5" t="s">
        <v>1</v>
      </c>
      <c r="D96" s="5" t="s">
        <v>2</v>
      </c>
      <c r="E96" s="5" t="s">
        <v>3</v>
      </c>
      <c r="F96" s="7" t="s">
        <v>4</v>
      </c>
      <c r="G96" s="7" t="s">
        <v>543</v>
      </c>
      <c r="H96" s="7" t="s">
        <v>5</v>
      </c>
    </row>
    <row r="97" spans="1:8" ht="24" customHeight="1" x14ac:dyDescent="0.55000000000000004">
      <c r="A97" s="21">
        <v>1</v>
      </c>
      <c r="B97" s="6">
        <v>100000151300</v>
      </c>
      <c r="C97" s="5">
        <v>0</v>
      </c>
      <c r="D97" s="5" t="s">
        <v>142</v>
      </c>
      <c r="E97" s="26" t="s">
        <v>703</v>
      </c>
      <c r="F97" s="7">
        <v>11200</v>
      </c>
      <c r="G97" s="7">
        <v>-11199</v>
      </c>
      <c r="H97" s="7">
        <v>1</v>
      </c>
    </row>
    <row r="98" spans="1:8" ht="24" customHeight="1" x14ac:dyDescent="0.55000000000000004">
      <c r="A98" s="21">
        <v>2</v>
      </c>
      <c r="B98" s="6">
        <v>100000151301</v>
      </c>
      <c r="C98" s="5">
        <v>0</v>
      </c>
      <c r="D98" s="5" t="s">
        <v>142</v>
      </c>
      <c r="E98" s="26" t="s">
        <v>703</v>
      </c>
      <c r="F98" s="7">
        <v>11200</v>
      </c>
      <c r="G98" s="7">
        <v>-11199</v>
      </c>
      <c r="H98" s="7">
        <v>1</v>
      </c>
    </row>
    <row r="99" spans="1:8" ht="24" customHeight="1" x14ac:dyDescent="0.55000000000000004">
      <c r="A99" s="21">
        <v>3</v>
      </c>
      <c r="B99" s="6">
        <v>100000151302</v>
      </c>
      <c r="C99" s="5">
        <v>0</v>
      </c>
      <c r="D99" s="5" t="s">
        <v>142</v>
      </c>
      <c r="E99" s="26" t="s">
        <v>703</v>
      </c>
      <c r="F99" s="7">
        <v>11200</v>
      </c>
      <c r="G99" s="7">
        <v>-11199</v>
      </c>
      <c r="H99" s="7">
        <v>1</v>
      </c>
    </row>
    <row r="100" spans="1:8" ht="24" customHeight="1" x14ac:dyDescent="0.55000000000000004">
      <c r="A100" s="21">
        <v>4</v>
      </c>
      <c r="B100" s="6">
        <v>100000151303</v>
      </c>
      <c r="C100" s="5">
        <v>0</v>
      </c>
      <c r="D100" s="5" t="s">
        <v>142</v>
      </c>
      <c r="E100" s="26" t="s">
        <v>703</v>
      </c>
      <c r="F100" s="7">
        <v>11200</v>
      </c>
      <c r="G100" s="7">
        <v>-11199</v>
      </c>
      <c r="H100" s="7">
        <v>1</v>
      </c>
    </row>
    <row r="101" spans="1:8" ht="24" customHeight="1" x14ac:dyDescent="0.55000000000000004">
      <c r="A101" s="21">
        <v>5</v>
      </c>
      <c r="B101" s="6">
        <v>100000151304</v>
      </c>
      <c r="C101" s="5">
        <v>0</v>
      </c>
      <c r="D101" s="5" t="s">
        <v>142</v>
      </c>
      <c r="E101" s="26" t="s">
        <v>703</v>
      </c>
      <c r="F101" s="7">
        <v>11200</v>
      </c>
      <c r="G101" s="7">
        <v>-11199</v>
      </c>
      <c r="H101" s="7">
        <v>1</v>
      </c>
    </row>
    <row r="102" spans="1:8" ht="24" customHeight="1" x14ac:dyDescent="0.55000000000000004">
      <c r="A102" s="21">
        <v>6</v>
      </c>
      <c r="B102" s="6">
        <v>100000151305</v>
      </c>
      <c r="C102" s="5">
        <v>0</v>
      </c>
      <c r="D102" s="5" t="s">
        <v>142</v>
      </c>
      <c r="E102" s="26" t="s">
        <v>703</v>
      </c>
      <c r="F102" s="7">
        <v>11200</v>
      </c>
      <c r="G102" s="7">
        <v>-11199</v>
      </c>
      <c r="H102" s="7">
        <v>1</v>
      </c>
    </row>
    <row r="103" spans="1:8" ht="24" customHeight="1" x14ac:dyDescent="0.55000000000000004">
      <c r="A103" s="21">
        <v>7</v>
      </c>
      <c r="B103" s="6">
        <v>100000151363</v>
      </c>
      <c r="C103" s="5">
        <v>0</v>
      </c>
      <c r="D103" s="5" t="s">
        <v>142</v>
      </c>
      <c r="E103" s="26" t="s">
        <v>704</v>
      </c>
      <c r="F103" s="7">
        <v>23540</v>
      </c>
      <c r="G103" s="7">
        <v>-23539</v>
      </c>
      <c r="H103" s="7">
        <v>1</v>
      </c>
    </row>
    <row r="104" spans="1:8" ht="24" customHeight="1" x14ac:dyDescent="0.55000000000000004">
      <c r="A104" s="21">
        <v>8</v>
      </c>
      <c r="B104" s="6">
        <v>100000151407</v>
      </c>
      <c r="C104" s="5">
        <v>0</v>
      </c>
      <c r="D104" s="5" t="s">
        <v>142</v>
      </c>
      <c r="E104" s="26" t="s">
        <v>703</v>
      </c>
      <c r="F104" s="7">
        <v>5992</v>
      </c>
      <c r="G104" s="7">
        <v>-5991</v>
      </c>
      <c r="H104" s="7">
        <v>1</v>
      </c>
    </row>
    <row r="105" spans="1:8" ht="24" customHeight="1" x14ac:dyDescent="0.55000000000000004">
      <c r="A105" s="21">
        <v>9</v>
      </c>
      <c r="B105" s="6">
        <v>100000151408</v>
      </c>
      <c r="C105" s="5">
        <v>0</v>
      </c>
      <c r="D105" s="5" t="s">
        <v>142</v>
      </c>
      <c r="E105" s="26" t="s">
        <v>703</v>
      </c>
      <c r="F105" s="7">
        <v>5992</v>
      </c>
      <c r="G105" s="7">
        <v>-5991</v>
      </c>
      <c r="H105" s="7">
        <v>1</v>
      </c>
    </row>
    <row r="106" spans="1:8" ht="24" customHeight="1" x14ac:dyDescent="0.55000000000000004">
      <c r="A106" s="21">
        <v>10</v>
      </c>
      <c r="B106" s="6">
        <v>100000151409</v>
      </c>
      <c r="C106" s="5">
        <v>0</v>
      </c>
      <c r="D106" s="5" t="s">
        <v>142</v>
      </c>
      <c r="E106" s="26" t="s">
        <v>703</v>
      </c>
      <c r="F106" s="7">
        <v>5992</v>
      </c>
      <c r="G106" s="7">
        <v>-5991</v>
      </c>
      <c r="H106" s="7">
        <v>1</v>
      </c>
    </row>
    <row r="107" spans="1:8" ht="24" customHeight="1" x14ac:dyDescent="0.55000000000000004">
      <c r="A107" s="21">
        <v>11</v>
      </c>
      <c r="B107" s="6">
        <v>100000151410</v>
      </c>
      <c r="C107" s="5">
        <v>0</v>
      </c>
      <c r="D107" s="5" t="s">
        <v>142</v>
      </c>
      <c r="E107" s="26" t="s">
        <v>703</v>
      </c>
      <c r="F107" s="7">
        <v>5992</v>
      </c>
      <c r="G107" s="7">
        <v>-5991</v>
      </c>
      <c r="H107" s="7">
        <v>1</v>
      </c>
    </row>
    <row r="108" spans="1:8" ht="24" customHeight="1" x14ac:dyDescent="0.55000000000000004">
      <c r="A108" s="21">
        <v>12</v>
      </c>
      <c r="B108" s="6">
        <v>100000151411</v>
      </c>
      <c r="C108" s="5">
        <v>0</v>
      </c>
      <c r="D108" s="5" t="s">
        <v>142</v>
      </c>
      <c r="E108" s="26" t="s">
        <v>703</v>
      </c>
      <c r="F108" s="7">
        <v>5992</v>
      </c>
      <c r="G108" s="7">
        <v>-5991</v>
      </c>
      <c r="H108" s="7">
        <v>1</v>
      </c>
    </row>
    <row r="109" spans="1:8" ht="24" customHeight="1" x14ac:dyDescent="0.55000000000000004">
      <c r="A109" s="21">
        <v>13</v>
      </c>
      <c r="B109" s="6">
        <v>100000201936</v>
      </c>
      <c r="C109" s="5">
        <v>0</v>
      </c>
      <c r="D109" s="5" t="s">
        <v>709</v>
      </c>
      <c r="E109" s="26" t="s">
        <v>935</v>
      </c>
      <c r="F109" s="7">
        <v>73830</v>
      </c>
      <c r="G109" s="7">
        <v>-73829</v>
      </c>
      <c r="H109" s="7">
        <v>1</v>
      </c>
    </row>
    <row r="110" spans="1:8" ht="24" customHeight="1" x14ac:dyDescent="0.55000000000000004">
      <c r="A110" s="21">
        <v>14</v>
      </c>
      <c r="B110" s="6">
        <v>100000201937</v>
      </c>
      <c r="C110" s="5">
        <v>0</v>
      </c>
      <c r="D110" s="5" t="s">
        <v>709</v>
      </c>
      <c r="E110" s="26" t="s">
        <v>935</v>
      </c>
      <c r="F110" s="7">
        <v>73830</v>
      </c>
      <c r="G110" s="7">
        <v>-73829</v>
      </c>
      <c r="H110" s="7">
        <v>1</v>
      </c>
    </row>
    <row r="111" spans="1:8" ht="24" customHeight="1" x14ac:dyDescent="0.55000000000000004">
      <c r="A111" s="21">
        <v>15</v>
      </c>
      <c r="B111" s="6">
        <v>100000201938</v>
      </c>
      <c r="C111" s="5">
        <v>0</v>
      </c>
      <c r="D111" s="5" t="s">
        <v>709</v>
      </c>
      <c r="E111" s="26" t="s">
        <v>935</v>
      </c>
      <c r="F111" s="7">
        <v>73830</v>
      </c>
      <c r="G111" s="7">
        <v>-73829</v>
      </c>
      <c r="H111" s="7">
        <v>1</v>
      </c>
    </row>
    <row r="112" spans="1:8" ht="24" customHeight="1" x14ac:dyDescent="0.55000000000000004">
      <c r="A112" s="21">
        <v>16</v>
      </c>
      <c r="B112" s="6">
        <v>100000201939</v>
      </c>
      <c r="C112" s="5">
        <v>0</v>
      </c>
      <c r="D112" s="5" t="s">
        <v>709</v>
      </c>
      <c r="E112" s="26" t="s">
        <v>935</v>
      </c>
      <c r="F112" s="7">
        <v>73830</v>
      </c>
      <c r="G112" s="7">
        <v>-73829</v>
      </c>
      <c r="H112" s="7">
        <v>1</v>
      </c>
    </row>
    <row r="113" spans="1:8" ht="24" customHeight="1" x14ac:dyDescent="0.55000000000000004">
      <c r="A113" s="21">
        <v>17</v>
      </c>
      <c r="B113" s="6">
        <v>100000201940</v>
      </c>
      <c r="C113" s="5">
        <v>0</v>
      </c>
      <c r="D113" s="5" t="s">
        <v>709</v>
      </c>
      <c r="E113" s="26" t="s">
        <v>935</v>
      </c>
      <c r="F113" s="7">
        <v>73830</v>
      </c>
      <c r="G113" s="7">
        <v>-73829</v>
      </c>
      <c r="H113" s="7">
        <v>1</v>
      </c>
    </row>
    <row r="114" spans="1:8" ht="24" customHeight="1" x14ac:dyDescent="0.55000000000000004">
      <c r="A114" s="11" t="s">
        <v>8</v>
      </c>
      <c r="B114" s="86" t="str">
        <f>+A95</f>
        <v>หมวดสินทรัพย์ 12060300 คุรภัณฑ์ไฟฟ้า (ที่หมดอายุการใช้งาน)</v>
      </c>
      <c r="C114" s="87"/>
      <c r="D114" s="87"/>
      <c r="E114" s="88"/>
      <c r="F114" s="10">
        <f>SUM(F97:F113)</f>
        <v>489850</v>
      </c>
      <c r="G114" s="10">
        <f>SUM(G97:G113)</f>
        <v>-489833</v>
      </c>
      <c r="H114" s="10">
        <f>SUM(H97:H113)</f>
        <v>17</v>
      </c>
    </row>
    <row r="115" spans="1:8" x14ac:dyDescent="0.55000000000000004">
      <c r="A115" s="8"/>
      <c r="B115" s="89" t="s">
        <v>545</v>
      </c>
      <c r="C115" s="90"/>
      <c r="D115" s="90"/>
      <c r="E115" s="91"/>
      <c r="F115" s="10">
        <f>F114</f>
        <v>489850</v>
      </c>
      <c r="G115" s="10">
        <f t="shared" ref="G115:H115" si="4">G114</f>
        <v>-489833</v>
      </c>
      <c r="H115" s="10">
        <f t="shared" si="4"/>
        <v>17</v>
      </c>
    </row>
    <row r="117" spans="1:8" x14ac:dyDescent="0.55000000000000004">
      <c r="F117" s="13">
        <f>+F115+F92+F74+F68+F53+F46+F31</f>
        <v>67720258.849999994</v>
      </c>
      <c r="G117" s="13">
        <f t="shared" ref="G117:H117" si="5">+G115+G92+G74+G68+G53+G46+G31</f>
        <v>-30791016.380000003</v>
      </c>
      <c r="H117" s="13">
        <f t="shared" si="5"/>
        <v>36929242.469999999</v>
      </c>
    </row>
  </sheetData>
  <mergeCells count="19">
    <mergeCell ref="B68:E68"/>
    <mergeCell ref="A1:H1"/>
    <mergeCell ref="B15:E15"/>
    <mergeCell ref="B30:E30"/>
    <mergeCell ref="B31:E31"/>
    <mergeCell ref="B39:E39"/>
    <mergeCell ref="B45:E45"/>
    <mergeCell ref="B46:E46"/>
    <mergeCell ref="B52:E52"/>
    <mergeCell ref="B53:E53"/>
    <mergeCell ref="B60:E60"/>
    <mergeCell ref="B67:E67"/>
    <mergeCell ref="B115:E115"/>
    <mergeCell ref="B73:E73"/>
    <mergeCell ref="B74:E74"/>
    <mergeCell ref="B81:E81"/>
    <mergeCell ref="B91:E91"/>
    <mergeCell ref="B92:E92"/>
    <mergeCell ref="B114:E114"/>
  </mergeCells>
  <conditionalFormatting sqref="B1:B1048576">
    <cfRule type="duplicateValues" dxfId="8" priority="1"/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L31"/>
  <sheetViews>
    <sheetView view="pageBreakPreview" zoomScale="90" zoomScaleNormal="100" zoomScaleSheetLayoutView="90" workbookViewId="0">
      <selection activeCell="H10" sqref="H10"/>
    </sheetView>
  </sheetViews>
  <sheetFormatPr defaultRowHeight="24" x14ac:dyDescent="0.55000000000000004"/>
  <cols>
    <col min="1" max="1" width="9.125" style="12" bestFit="1" customWidth="1"/>
    <col min="2" max="2" width="10.625" style="12" customWidth="1"/>
    <col min="3" max="3" width="26.625" style="12" customWidth="1"/>
    <col min="4" max="4" width="11.5" style="12" customWidth="1"/>
    <col min="5" max="5" width="9.125" style="12" bestFit="1" customWidth="1"/>
    <col min="6" max="6" width="7.375" style="12" bestFit="1" customWidth="1"/>
    <col min="7" max="7" width="15.5" style="25" bestFit="1" customWidth="1"/>
    <col min="8" max="8" width="14.5" style="25" bestFit="1" customWidth="1"/>
    <col min="9" max="9" width="15.875" style="12" customWidth="1"/>
    <col min="10" max="10" width="11.625" style="12" customWidth="1"/>
    <col min="11" max="11" width="13.375" style="12" bestFit="1" customWidth="1"/>
    <col min="12" max="12" width="12.25" style="12" bestFit="1" customWidth="1"/>
    <col min="13" max="257" width="9" style="12"/>
    <col min="258" max="258" width="10.625" style="12" customWidth="1"/>
    <col min="259" max="259" width="26.625" style="12" customWidth="1"/>
    <col min="260" max="260" width="11.5" style="12" customWidth="1"/>
    <col min="261" max="261" width="9" style="12"/>
    <col min="262" max="262" width="7.25" style="12" bestFit="1" customWidth="1"/>
    <col min="263" max="264" width="13" style="12" bestFit="1" customWidth="1"/>
    <col min="265" max="513" width="9" style="12"/>
    <col min="514" max="514" width="10.625" style="12" customWidth="1"/>
    <col min="515" max="515" width="26.625" style="12" customWidth="1"/>
    <col min="516" max="516" width="11.5" style="12" customWidth="1"/>
    <col min="517" max="517" width="9" style="12"/>
    <col min="518" max="518" width="7.25" style="12" bestFit="1" customWidth="1"/>
    <col min="519" max="520" width="13" style="12" bestFit="1" customWidth="1"/>
    <col min="521" max="769" width="9" style="12"/>
    <col min="770" max="770" width="10.625" style="12" customWidth="1"/>
    <col min="771" max="771" width="26.625" style="12" customWidth="1"/>
    <col min="772" max="772" width="11.5" style="12" customWidth="1"/>
    <col min="773" max="773" width="9" style="12"/>
    <col min="774" max="774" width="7.25" style="12" bestFit="1" customWidth="1"/>
    <col min="775" max="776" width="13" style="12" bestFit="1" customWidth="1"/>
    <col min="777" max="1025" width="9" style="12"/>
    <col min="1026" max="1026" width="10.625" style="12" customWidth="1"/>
    <col min="1027" max="1027" width="26.625" style="12" customWidth="1"/>
    <col min="1028" max="1028" width="11.5" style="12" customWidth="1"/>
    <col min="1029" max="1029" width="9" style="12"/>
    <col min="1030" max="1030" width="7.25" style="12" bestFit="1" customWidth="1"/>
    <col min="1031" max="1032" width="13" style="12" bestFit="1" customWidth="1"/>
    <col min="1033" max="1281" width="9" style="12"/>
    <col min="1282" max="1282" width="10.625" style="12" customWidth="1"/>
    <col min="1283" max="1283" width="26.625" style="12" customWidth="1"/>
    <col min="1284" max="1284" width="11.5" style="12" customWidth="1"/>
    <col min="1285" max="1285" width="9" style="12"/>
    <col min="1286" max="1286" width="7.25" style="12" bestFit="1" customWidth="1"/>
    <col min="1287" max="1288" width="13" style="12" bestFit="1" customWidth="1"/>
    <col min="1289" max="1537" width="9" style="12"/>
    <col min="1538" max="1538" width="10.625" style="12" customWidth="1"/>
    <col min="1539" max="1539" width="26.625" style="12" customWidth="1"/>
    <col min="1540" max="1540" width="11.5" style="12" customWidth="1"/>
    <col min="1541" max="1541" width="9" style="12"/>
    <col min="1542" max="1542" width="7.25" style="12" bestFit="1" customWidth="1"/>
    <col min="1543" max="1544" width="13" style="12" bestFit="1" customWidth="1"/>
    <col min="1545" max="1793" width="9" style="12"/>
    <col min="1794" max="1794" width="10.625" style="12" customWidth="1"/>
    <col min="1795" max="1795" width="26.625" style="12" customWidth="1"/>
    <col min="1796" max="1796" width="11.5" style="12" customWidth="1"/>
    <col min="1797" max="1797" width="9" style="12"/>
    <col min="1798" max="1798" width="7.25" style="12" bestFit="1" customWidth="1"/>
    <col min="1799" max="1800" width="13" style="12" bestFit="1" customWidth="1"/>
    <col min="1801" max="2049" width="9" style="12"/>
    <col min="2050" max="2050" width="10.625" style="12" customWidth="1"/>
    <col min="2051" max="2051" width="26.625" style="12" customWidth="1"/>
    <col min="2052" max="2052" width="11.5" style="12" customWidth="1"/>
    <col min="2053" max="2053" width="9" style="12"/>
    <col min="2054" max="2054" width="7.25" style="12" bestFit="1" customWidth="1"/>
    <col min="2055" max="2056" width="13" style="12" bestFit="1" customWidth="1"/>
    <col min="2057" max="2305" width="9" style="12"/>
    <col min="2306" max="2306" width="10.625" style="12" customWidth="1"/>
    <col min="2307" max="2307" width="26.625" style="12" customWidth="1"/>
    <col min="2308" max="2308" width="11.5" style="12" customWidth="1"/>
    <col min="2309" max="2309" width="9" style="12"/>
    <col min="2310" max="2310" width="7.25" style="12" bestFit="1" customWidth="1"/>
    <col min="2311" max="2312" width="13" style="12" bestFit="1" customWidth="1"/>
    <col min="2313" max="2561" width="9" style="12"/>
    <col min="2562" max="2562" width="10.625" style="12" customWidth="1"/>
    <col min="2563" max="2563" width="26.625" style="12" customWidth="1"/>
    <col min="2564" max="2564" width="11.5" style="12" customWidth="1"/>
    <col min="2565" max="2565" width="9" style="12"/>
    <col min="2566" max="2566" width="7.25" style="12" bestFit="1" customWidth="1"/>
    <col min="2567" max="2568" width="13" style="12" bestFit="1" customWidth="1"/>
    <col min="2569" max="2817" width="9" style="12"/>
    <col min="2818" max="2818" width="10.625" style="12" customWidth="1"/>
    <col min="2819" max="2819" width="26.625" style="12" customWidth="1"/>
    <col min="2820" max="2820" width="11.5" style="12" customWidth="1"/>
    <col min="2821" max="2821" width="9" style="12"/>
    <col min="2822" max="2822" width="7.25" style="12" bestFit="1" customWidth="1"/>
    <col min="2823" max="2824" width="13" style="12" bestFit="1" customWidth="1"/>
    <col min="2825" max="3073" width="9" style="12"/>
    <col min="3074" max="3074" width="10.625" style="12" customWidth="1"/>
    <col min="3075" max="3075" width="26.625" style="12" customWidth="1"/>
    <col min="3076" max="3076" width="11.5" style="12" customWidth="1"/>
    <col min="3077" max="3077" width="9" style="12"/>
    <col min="3078" max="3078" width="7.25" style="12" bestFit="1" customWidth="1"/>
    <col min="3079" max="3080" width="13" style="12" bestFit="1" customWidth="1"/>
    <col min="3081" max="3329" width="9" style="12"/>
    <col min="3330" max="3330" width="10.625" style="12" customWidth="1"/>
    <col min="3331" max="3331" width="26.625" style="12" customWidth="1"/>
    <col min="3332" max="3332" width="11.5" style="12" customWidth="1"/>
    <col min="3333" max="3333" width="9" style="12"/>
    <col min="3334" max="3334" width="7.25" style="12" bestFit="1" customWidth="1"/>
    <col min="3335" max="3336" width="13" style="12" bestFit="1" customWidth="1"/>
    <col min="3337" max="3585" width="9" style="12"/>
    <col min="3586" max="3586" width="10.625" style="12" customWidth="1"/>
    <col min="3587" max="3587" width="26.625" style="12" customWidth="1"/>
    <col min="3588" max="3588" width="11.5" style="12" customWidth="1"/>
    <col min="3589" max="3589" width="9" style="12"/>
    <col min="3590" max="3590" width="7.25" style="12" bestFit="1" customWidth="1"/>
    <col min="3591" max="3592" width="13" style="12" bestFit="1" customWidth="1"/>
    <col min="3593" max="3841" width="9" style="12"/>
    <col min="3842" max="3842" width="10.625" style="12" customWidth="1"/>
    <col min="3843" max="3843" width="26.625" style="12" customWidth="1"/>
    <col min="3844" max="3844" width="11.5" style="12" customWidth="1"/>
    <col min="3845" max="3845" width="9" style="12"/>
    <col min="3846" max="3846" width="7.25" style="12" bestFit="1" customWidth="1"/>
    <col min="3847" max="3848" width="13" style="12" bestFit="1" customWidth="1"/>
    <col min="3849" max="4097" width="9" style="12"/>
    <col min="4098" max="4098" width="10.625" style="12" customWidth="1"/>
    <col min="4099" max="4099" width="26.625" style="12" customWidth="1"/>
    <col min="4100" max="4100" width="11.5" style="12" customWidth="1"/>
    <col min="4101" max="4101" width="9" style="12"/>
    <col min="4102" max="4102" width="7.25" style="12" bestFit="1" customWidth="1"/>
    <col min="4103" max="4104" width="13" style="12" bestFit="1" customWidth="1"/>
    <col min="4105" max="4353" width="9" style="12"/>
    <col min="4354" max="4354" width="10.625" style="12" customWidth="1"/>
    <col min="4355" max="4355" width="26.625" style="12" customWidth="1"/>
    <col min="4356" max="4356" width="11.5" style="12" customWidth="1"/>
    <col min="4357" max="4357" width="9" style="12"/>
    <col min="4358" max="4358" width="7.25" style="12" bestFit="1" customWidth="1"/>
    <col min="4359" max="4360" width="13" style="12" bestFit="1" customWidth="1"/>
    <col min="4361" max="4609" width="9" style="12"/>
    <col min="4610" max="4610" width="10.625" style="12" customWidth="1"/>
    <col min="4611" max="4611" width="26.625" style="12" customWidth="1"/>
    <col min="4612" max="4612" width="11.5" style="12" customWidth="1"/>
    <col min="4613" max="4613" width="9" style="12"/>
    <col min="4614" max="4614" width="7.25" style="12" bestFit="1" customWidth="1"/>
    <col min="4615" max="4616" width="13" style="12" bestFit="1" customWidth="1"/>
    <col min="4617" max="4865" width="9" style="12"/>
    <col min="4866" max="4866" width="10.625" style="12" customWidth="1"/>
    <col min="4867" max="4867" width="26.625" style="12" customWidth="1"/>
    <col min="4868" max="4868" width="11.5" style="12" customWidth="1"/>
    <col min="4869" max="4869" width="9" style="12"/>
    <col min="4870" max="4870" width="7.25" style="12" bestFit="1" customWidth="1"/>
    <col min="4871" max="4872" width="13" style="12" bestFit="1" customWidth="1"/>
    <col min="4873" max="5121" width="9" style="12"/>
    <col min="5122" max="5122" width="10.625" style="12" customWidth="1"/>
    <col min="5123" max="5123" width="26.625" style="12" customWidth="1"/>
    <col min="5124" max="5124" width="11.5" style="12" customWidth="1"/>
    <col min="5125" max="5125" width="9" style="12"/>
    <col min="5126" max="5126" width="7.25" style="12" bestFit="1" customWidth="1"/>
    <col min="5127" max="5128" width="13" style="12" bestFit="1" customWidth="1"/>
    <col min="5129" max="5377" width="9" style="12"/>
    <col min="5378" max="5378" width="10.625" style="12" customWidth="1"/>
    <col min="5379" max="5379" width="26.625" style="12" customWidth="1"/>
    <col min="5380" max="5380" width="11.5" style="12" customWidth="1"/>
    <col min="5381" max="5381" width="9" style="12"/>
    <col min="5382" max="5382" width="7.25" style="12" bestFit="1" customWidth="1"/>
    <col min="5383" max="5384" width="13" style="12" bestFit="1" customWidth="1"/>
    <col min="5385" max="5633" width="9" style="12"/>
    <col min="5634" max="5634" width="10.625" style="12" customWidth="1"/>
    <col min="5635" max="5635" width="26.625" style="12" customWidth="1"/>
    <col min="5636" max="5636" width="11.5" style="12" customWidth="1"/>
    <col min="5637" max="5637" width="9" style="12"/>
    <col min="5638" max="5638" width="7.25" style="12" bestFit="1" customWidth="1"/>
    <col min="5639" max="5640" width="13" style="12" bestFit="1" customWidth="1"/>
    <col min="5641" max="5889" width="9" style="12"/>
    <col min="5890" max="5890" width="10.625" style="12" customWidth="1"/>
    <col min="5891" max="5891" width="26.625" style="12" customWidth="1"/>
    <col min="5892" max="5892" width="11.5" style="12" customWidth="1"/>
    <col min="5893" max="5893" width="9" style="12"/>
    <col min="5894" max="5894" width="7.25" style="12" bestFit="1" customWidth="1"/>
    <col min="5895" max="5896" width="13" style="12" bestFit="1" customWidth="1"/>
    <col min="5897" max="6145" width="9" style="12"/>
    <col min="6146" max="6146" width="10.625" style="12" customWidth="1"/>
    <col min="6147" max="6147" width="26.625" style="12" customWidth="1"/>
    <col min="6148" max="6148" width="11.5" style="12" customWidth="1"/>
    <col min="6149" max="6149" width="9" style="12"/>
    <col min="6150" max="6150" width="7.25" style="12" bestFit="1" customWidth="1"/>
    <col min="6151" max="6152" width="13" style="12" bestFit="1" customWidth="1"/>
    <col min="6153" max="6401" width="9" style="12"/>
    <col min="6402" max="6402" width="10.625" style="12" customWidth="1"/>
    <col min="6403" max="6403" width="26.625" style="12" customWidth="1"/>
    <col min="6404" max="6404" width="11.5" style="12" customWidth="1"/>
    <col min="6405" max="6405" width="9" style="12"/>
    <col min="6406" max="6406" width="7.25" style="12" bestFit="1" customWidth="1"/>
    <col min="6407" max="6408" width="13" style="12" bestFit="1" customWidth="1"/>
    <col min="6409" max="6657" width="9" style="12"/>
    <col min="6658" max="6658" width="10.625" style="12" customWidth="1"/>
    <col min="6659" max="6659" width="26.625" style="12" customWidth="1"/>
    <col min="6660" max="6660" width="11.5" style="12" customWidth="1"/>
    <col min="6661" max="6661" width="9" style="12"/>
    <col min="6662" max="6662" width="7.25" style="12" bestFit="1" customWidth="1"/>
    <col min="6663" max="6664" width="13" style="12" bestFit="1" customWidth="1"/>
    <col min="6665" max="6913" width="9" style="12"/>
    <col min="6914" max="6914" width="10.625" style="12" customWidth="1"/>
    <col min="6915" max="6915" width="26.625" style="12" customWidth="1"/>
    <col min="6916" max="6916" width="11.5" style="12" customWidth="1"/>
    <col min="6917" max="6917" width="9" style="12"/>
    <col min="6918" max="6918" width="7.25" style="12" bestFit="1" customWidth="1"/>
    <col min="6919" max="6920" width="13" style="12" bestFit="1" customWidth="1"/>
    <col min="6921" max="7169" width="9" style="12"/>
    <col min="7170" max="7170" width="10.625" style="12" customWidth="1"/>
    <col min="7171" max="7171" width="26.625" style="12" customWidth="1"/>
    <col min="7172" max="7172" width="11.5" style="12" customWidth="1"/>
    <col min="7173" max="7173" width="9" style="12"/>
    <col min="7174" max="7174" width="7.25" style="12" bestFit="1" customWidth="1"/>
    <col min="7175" max="7176" width="13" style="12" bestFit="1" customWidth="1"/>
    <col min="7177" max="7425" width="9" style="12"/>
    <col min="7426" max="7426" width="10.625" style="12" customWidth="1"/>
    <col min="7427" max="7427" width="26.625" style="12" customWidth="1"/>
    <col min="7428" max="7428" width="11.5" style="12" customWidth="1"/>
    <col min="7429" max="7429" width="9" style="12"/>
    <col min="7430" max="7430" width="7.25" style="12" bestFit="1" customWidth="1"/>
    <col min="7431" max="7432" width="13" style="12" bestFit="1" customWidth="1"/>
    <col min="7433" max="7681" width="9" style="12"/>
    <col min="7682" max="7682" width="10.625" style="12" customWidth="1"/>
    <col min="7683" max="7683" width="26.625" style="12" customWidth="1"/>
    <col min="7684" max="7684" width="11.5" style="12" customWidth="1"/>
    <col min="7685" max="7685" width="9" style="12"/>
    <col min="7686" max="7686" width="7.25" style="12" bestFit="1" customWidth="1"/>
    <col min="7687" max="7688" width="13" style="12" bestFit="1" customWidth="1"/>
    <col min="7689" max="7937" width="9" style="12"/>
    <col min="7938" max="7938" width="10.625" style="12" customWidth="1"/>
    <col min="7939" max="7939" width="26.625" style="12" customWidth="1"/>
    <col min="7940" max="7940" width="11.5" style="12" customWidth="1"/>
    <col min="7941" max="7941" width="9" style="12"/>
    <col min="7942" max="7942" width="7.25" style="12" bestFit="1" customWidth="1"/>
    <col min="7943" max="7944" width="13" style="12" bestFit="1" customWidth="1"/>
    <col min="7945" max="8193" width="9" style="12"/>
    <col min="8194" max="8194" width="10.625" style="12" customWidth="1"/>
    <col min="8195" max="8195" width="26.625" style="12" customWidth="1"/>
    <col min="8196" max="8196" width="11.5" style="12" customWidth="1"/>
    <col min="8197" max="8197" width="9" style="12"/>
    <col min="8198" max="8198" width="7.25" style="12" bestFit="1" customWidth="1"/>
    <col min="8199" max="8200" width="13" style="12" bestFit="1" customWidth="1"/>
    <col min="8201" max="8449" width="9" style="12"/>
    <col min="8450" max="8450" width="10.625" style="12" customWidth="1"/>
    <col min="8451" max="8451" width="26.625" style="12" customWidth="1"/>
    <col min="8452" max="8452" width="11.5" style="12" customWidth="1"/>
    <col min="8453" max="8453" width="9" style="12"/>
    <col min="8454" max="8454" width="7.25" style="12" bestFit="1" customWidth="1"/>
    <col min="8455" max="8456" width="13" style="12" bestFit="1" customWidth="1"/>
    <col min="8457" max="8705" width="9" style="12"/>
    <col min="8706" max="8706" width="10.625" style="12" customWidth="1"/>
    <col min="8707" max="8707" width="26.625" style="12" customWidth="1"/>
    <col min="8708" max="8708" width="11.5" style="12" customWidth="1"/>
    <col min="8709" max="8709" width="9" style="12"/>
    <col min="8710" max="8710" width="7.25" style="12" bestFit="1" customWidth="1"/>
    <col min="8711" max="8712" width="13" style="12" bestFit="1" customWidth="1"/>
    <col min="8713" max="8961" width="9" style="12"/>
    <col min="8962" max="8962" width="10.625" style="12" customWidth="1"/>
    <col min="8963" max="8963" width="26.625" style="12" customWidth="1"/>
    <col min="8964" max="8964" width="11.5" style="12" customWidth="1"/>
    <col min="8965" max="8965" width="9" style="12"/>
    <col min="8966" max="8966" width="7.25" style="12" bestFit="1" customWidth="1"/>
    <col min="8967" max="8968" width="13" style="12" bestFit="1" customWidth="1"/>
    <col min="8969" max="9217" width="9" style="12"/>
    <col min="9218" max="9218" width="10.625" style="12" customWidth="1"/>
    <col min="9219" max="9219" width="26.625" style="12" customWidth="1"/>
    <col min="9220" max="9220" width="11.5" style="12" customWidth="1"/>
    <col min="9221" max="9221" width="9" style="12"/>
    <col min="9222" max="9222" width="7.25" style="12" bestFit="1" customWidth="1"/>
    <col min="9223" max="9224" width="13" style="12" bestFit="1" customWidth="1"/>
    <col min="9225" max="9473" width="9" style="12"/>
    <col min="9474" max="9474" width="10.625" style="12" customWidth="1"/>
    <col min="9475" max="9475" width="26.625" style="12" customWidth="1"/>
    <col min="9476" max="9476" width="11.5" style="12" customWidth="1"/>
    <col min="9477" max="9477" width="9" style="12"/>
    <col min="9478" max="9478" width="7.25" style="12" bestFit="1" customWidth="1"/>
    <col min="9479" max="9480" width="13" style="12" bestFit="1" customWidth="1"/>
    <col min="9481" max="9729" width="9" style="12"/>
    <col min="9730" max="9730" width="10.625" style="12" customWidth="1"/>
    <col min="9731" max="9731" width="26.625" style="12" customWidth="1"/>
    <col min="9732" max="9732" width="11.5" style="12" customWidth="1"/>
    <col min="9733" max="9733" width="9" style="12"/>
    <col min="9734" max="9734" width="7.25" style="12" bestFit="1" customWidth="1"/>
    <col min="9735" max="9736" width="13" style="12" bestFit="1" customWidth="1"/>
    <col min="9737" max="9985" width="9" style="12"/>
    <col min="9986" max="9986" width="10.625" style="12" customWidth="1"/>
    <col min="9987" max="9987" width="26.625" style="12" customWidth="1"/>
    <col min="9988" max="9988" width="11.5" style="12" customWidth="1"/>
    <col min="9989" max="9989" width="9" style="12"/>
    <col min="9990" max="9990" width="7.25" style="12" bestFit="1" customWidth="1"/>
    <col min="9991" max="9992" width="13" style="12" bestFit="1" customWidth="1"/>
    <col min="9993" max="10241" width="9" style="12"/>
    <col min="10242" max="10242" width="10.625" style="12" customWidth="1"/>
    <col min="10243" max="10243" width="26.625" style="12" customWidth="1"/>
    <col min="10244" max="10244" width="11.5" style="12" customWidth="1"/>
    <col min="10245" max="10245" width="9" style="12"/>
    <col min="10246" max="10246" width="7.25" style="12" bestFit="1" customWidth="1"/>
    <col min="10247" max="10248" width="13" style="12" bestFit="1" customWidth="1"/>
    <col min="10249" max="10497" width="9" style="12"/>
    <col min="10498" max="10498" width="10.625" style="12" customWidth="1"/>
    <col min="10499" max="10499" width="26.625" style="12" customWidth="1"/>
    <col min="10500" max="10500" width="11.5" style="12" customWidth="1"/>
    <col min="10501" max="10501" width="9" style="12"/>
    <col min="10502" max="10502" width="7.25" style="12" bestFit="1" customWidth="1"/>
    <col min="10503" max="10504" width="13" style="12" bestFit="1" customWidth="1"/>
    <col min="10505" max="10753" width="9" style="12"/>
    <col min="10754" max="10754" width="10.625" style="12" customWidth="1"/>
    <col min="10755" max="10755" width="26.625" style="12" customWidth="1"/>
    <col min="10756" max="10756" width="11.5" style="12" customWidth="1"/>
    <col min="10757" max="10757" width="9" style="12"/>
    <col min="10758" max="10758" width="7.25" style="12" bestFit="1" customWidth="1"/>
    <col min="10759" max="10760" width="13" style="12" bestFit="1" customWidth="1"/>
    <col min="10761" max="11009" width="9" style="12"/>
    <col min="11010" max="11010" width="10.625" style="12" customWidth="1"/>
    <col min="11011" max="11011" width="26.625" style="12" customWidth="1"/>
    <col min="11012" max="11012" width="11.5" style="12" customWidth="1"/>
    <col min="11013" max="11013" width="9" style="12"/>
    <col min="11014" max="11014" width="7.25" style="12" bestFit="1" customWidth="1"/>
    <col min="11015" max="11016" width="13" style="12" bestFit="1" customWidth="1"/>
    <col min="11017" max="11265" width="9" style="12"/>
    <col min="11266" max="11266" width="10.625" style="12" customWidth="1"/>
    <col min="11267" max="11267" width="26.625" style="12" customWidth="1"/>
    <col min="11268" max="11268" width="11.5" style="12" customWidth="1"/>
    <col min="11269" max="11269" width="9" style="12"/>
    <col min="11270" max="11270" width="7.25" style="12" bestFit="1" customWidth="1"/>
    <col min="11271" max="11272" width="13" style="12" bestFit="1" customWidth="1"/>
    <col min="11273" max="11521" width="9" style="12"/>
    <col min="11522" max="11522" width="10.625" style="12" customWidth="1"/>
    <col min="11523" max="11523" width="26.625" style="12" customWidth="1"/>
    <col min="11524" max="11524" width="11.5" style="12" customWidth="1"/>
    <col min="11525" max="11525" width="9" style="12"/>
    <col min="11526" max="11526" width="7.25" style="12" bestFit="1" customWidth="1"/>
    <col min="11527" max="11528" width="13" style="12" bestFit="1" customWidth="1"/>
    <col min="11529" max="11777" width="9" style="12"/>
    <col min="11778" max="11778" width="10.625" style="12" customWidth="1"/>
    <col min="11779" max="11779" width="26.625" style="12" customWidth="1"/>
    <col min="11780" max="11780" width="11.5" style="12" customWidth="1"/>
    <col min="11781" max="11781" width="9" style="12"/>
    <col min="11782" max="11782" width="7.25" style="12" bestFit="1" customWidth="1"/>
    <col min="11783" max="11784" width="13" style="12" bestFit="1" customWidth="1"/>
    <col min="11785" max="12033" width="9" style="12"/>
    <col min="12034" max="12034" width="10.625" style="12" customWidth="1"/>
    <col min="12035" max="12035" width="26.625" style="12" customWidth="1"/>
    <col min="12036" max="12036" width="11.5" style="12" customWidth="1"/>
    <col min="12037" max="12037" width="9" style="12"/>
    <col min="12038" max="12038" width="7.25" style="12" bestFit="1" customWidth="1"/>
    <col min="12039" max="12040" width="13" style="12" bestFit="1" customWidth="1"/>
    <col min="12041" max="12289" width="9" style="12"/>
    <col min="12290" max="12290" width="10.625" style="12" customWidth="1"/>
    <col min="12291" max="12291" width="26.625" style="12" customWidth="1"/>
    <col min="12292" max="12292" width="11.5" style="12" customWidth="1"/>
    <col min="12293" max="12293" width="9" style="12"/>
    <col min="12294" max="12294" width="7.25" style="12" bestFit="1" customWidth="1"/>
    <col min="12295" max="12296" width="13" style="12" bestFit="1" customWidth="1"/>
    <col min="12297" max="12545" width="9" style="12"/>
    <col min="12546" max="12546" width="10.625" style="12" customWidth="1"/>
    <col min="12547" max="12547" width="26.625" style="12" customWidth="1"/>
    <col min="12548" max="12548" width="11.5" style="12" customWidth="1"/>
    <col min="12549" max="12549" width="9" style="12"/>
    <col min="12550" max="12550" width="7.25" style="12" bestFit="1" customWidth="1"/>
    <col min="12551" max="12552" width="13" style="12" bestFit="1" customWidth="1"/>
    <col min="12553" max="12801" width="9" style="12"/>
    <col min="12802" max="12802" width="10.625" style="12" customWidth="1"/>
    <col min="12803" max="12803" width="26.625" style="12" customWidth="1"/>
    <col min="12804" max="12804" width="11.5" style="12" customWidth="1"/>
    <col min="12805" max="12805" width="9" style="12"/>
    <col min="12806" max="12806" width="7.25" style="12" bestFit="1" customWidth="1"/>
    <col min="12807" max="12808" width="13" style="12" bestFit="1" customWidth="1"/>
    <col min="12809" max="13057" width="9" style="12"/>
    <col min="13058" max="13058" width="10.625" style="12" customWidth="1"/>
    <col min="13059" max="13059" width="26.625" style="12" customWidth="1"/>
    <col min="13060" max="13060" width="11.5" style="12" customWidth="1"/>
    <col min="13061" max="13061" width="9" style="12"/>
    <col min="13062" max="13062" width="7.25" style="12" bestFit="1" customWidth="1"/>
    <col min="13063" max="13064" width="13" style="12" bestFit="1" customWidth="1"/>
    <col min="13065" max="13313" width="9" style="12"/>
    <col min="13314" max="13314" width="10.625" style="12" customWidth="1"/>
    <col min="13315" max="13315" width="26.625" style="12" customWidth="1"/>
    <col min="13316" max="13316" width="11.5" style="12" customWidth="1"/>
    <col min="13317" max="13317" width="9" style="12"/>
    <col min="13318" max="13318" width="7.25" style="12" bestFit="1" customWidth="1"/>
    <col min="13319" max="13320" width="13" style="12" bestFit="1" customWidth="1"/>
    <col min="13321" max="13569" width="9" style="12"/>
    <col min="13570" max="13570" width="10.625" style="12" customWidth="1"/>
    <col min="13571" max="13571" width="26.625" style="12" customWidth="1"/>
    <col min="13572" max="13572" width="11.5" style="12" customWidth="1"/>
    <col min="13573" max="13573" width="9" style="12"/>
    <col min="13574" max="13574" width="7.25" style="12" bestFit="1" customWidth="1"/>
    <col min="13575" max="13576" width="13" style="12" bestFit="1" customWidth="1"/>
    <col min="13577" max="13825" width="9" style="12"/>
    <col min="13826" max="13826" width="10.625" style="12" customWidth="1"/>
    <col min="13827" max="13827" width="26.625" style="12" customWidth="1"/>
    <col min="13828" max="13828" width="11.5" style="12" customWidth="1"/>
    <col min="13829" max="13829" width="9" style="12"/>
    <col min="13830" max="13830" width="7.25" style="12" bestFit="1" customWidth="1"/>
    <col min="13831" max="13832" width="13" style="12" bestFit="1" customWidth="1"/>
    <col min="13833" max="14081" width="9" style="12"/>
    <col min="14082" max="14082" width="10.625" style="12" customWidth="1"/>
    <col min="14083" max="14083" width="26.625" style="12" customWidth="1"/>
    <col min="14084" max="14084" width="11.5" style="12" customWidth="1"/>
    <col min="14085" max="14085" width="9" style="12"/>
    <col min="14086" max="14086" width="7.25" style="12" bestFit="1" customWidth="1"/>
    <col min="14087" max="14088" width="13" style="12" bestFit="1" customWidth="1"/>
    <col min="14089" max="14337" width="9" style="12"/>
    <col min="14338" max="14338" width="10.625" style="12" customWidth="1"/>
    <col min="14339" max="14339" width="26.625" style="12" customWidth="1"/>
    <col min="14340" max="14340" width="11.5" style="12" customWidth="1"/>
    <col min="14341" max="14341" width="9" style="12"/>
    <col min="14342" max="14342" width="7.25" style="12" bestFit="1" customWidth="1"/>
    <col min="14343" max="14344" width="13" style="12" bestFit="1" customWidth="1"/>
    <col min="14345" max="14593" width="9" style="12"/>
    <col min="14594" max="14594" width="10.625" style="12" customWidth="1"/>
    <col min="14595" max="14595" width="26.625" style="12" customWidth="1"/>
    <col min="14596" max="14596" width="11.5" style="12" customWidth="1"/>
    <col min="14597" max="14597" width="9" style="12"/>
    <col min="14598" max="14598" width="7.25" style="12" bestFit="1" customWidth="1"/>
    <col min="14599" max="14600" width="13" style="12" bestFit="1" customWidth="1"/>
    <col min="14601" max="14849" width="9" style="12"/>
    <col min="14850" max="14850" width="10.625" style="12" customWidth="1"/>
    <col min="14851" max="14851" width="26.625" style="12" customWidth="1"/>
    <col min="14852" max="14852" width="11.5" style="12" customWidth="1"/>
    <col min="14853" max="14853" width="9" style="12"/>
    <col min="14854" max="14854" width="7.25" style="12" bestFit="1" customWidth="1"/>
    <col min="14855" max="14856" width="13" style="12" bestFit="1" customWidth="1"/>
    <col min="14857" max="15105" width="9" style="12"/>
    <col min="15106" max="15106" width="10.625" style="12" customWidth="1"/>
    <col min="15107" max="15107" width="26.625" style="12" customWidth="1"/>
    <col min="15108" max="15108" width="11.5" style="12" customWidth="1"/>
    <col min="15109" max="15109" width="9" style="12"/>
    <col min="15110" max="15110" width="7.25" style="12" bestFit="1" customWidth="1"/>
    <col min="15111" max="15112" width="13" style="12" bestFit="1" customWidth="1"/>
    <col min="15113" max="15361" width="9" style="12"/>
    <col min="15362" max="15362" width="10.625" style="12" customWidth="1"/>
    <col min="15363" max="15363" width="26.625" style="12" customWidth="1"/>
    <col min="15364" max="15364" width="11.5" style="12" customWidth="1"/>
    <col min="15365" max="15365" width="9" style="12"/>
    <col min="15366" max="15366" width="7.25" style="12" bestFit="1" customWidth="1"/>
    <col min="15367" max="15368" width="13" style="12" bestFit="1" customWidth="1"/>
    <col min="15369" max="15617" width="9" style="12"/>
    <col min="15618" max="15618" width="10.625" style="12" customWidth="1"/>
    <col min="15619" max="15619" width="26.625" style="12" customWidth="1"/>
    <col min="15620" max="15620" width="11.5" style="12" customWidth="1"/>
    <col min="15621" max="15621" width="9" style="12"/>
    <col min="15622" max="15622" width="7.25" style="12" bestFit="1" customWidth="1"/>
    <col min="15623" max="15624" width="13" style="12" bestFit="1" customWidth="1"/>
    <col min="15625" max="15873" width="9" style="12"/>
    <col min="15874" max="15874" width="10.625" style="12" customWidth="1"/>
    <col min="15875" max="15875" width="26.625" style="12" customWidth="1"/>
    <col min="15876" max="15876" width="11.5" style="12" customWidth="1"/>
    <col min="15877" max="15877" width="9" style="12"/>
    <col min="15878" max="15878" width="7.25" style="12" bestFit="1" customWidth="1"/>
    <col min="15879" max="15880" width="13" style="12" bestFit="1" customWidth="1"/>
    <col min="15881" max="16129" width="9" style="12"/>
    <col min="16130" max="16130" width="10.625" style="12" customWidth="1"/>
    <col min="16131" max="16131" width="26.625" style="12" customWidth="1"/>
    <col min="16132" max="16132" width="11.5" style="12" customWidth="1"/>
    <col min="16133" max="16133" width="9" style="12"/>
    <col min="16134" max="16134" width="7.25" style="12" bestFit="1" customWidth="1"/>
    <col min="16135" max="16136" width="13" style="12" bestFit="1" customWidth="1"/>
    <col min="16137" max="16384" width="9" style="12"/>
  </cols>
  <sheetData>
    <row r="1" spans="1:12" x14ac:dyDescent="0.55000000000000004">
      <c r="A1" s="80" t="s">
        <v>2165</v>
      </c>
      <c r="B1" s="80"/>
      <c r="C1" s="80"/>
      <c r="D1" s="80"/>
      <c r="E1" s="80"/>
      <c r="F1" s="80"/>
      <c r="G1" s="80"/>
      <c r="H1" s="80"/>
    </row>
    <row r="2" spans="1:12" ht="72" x14ac:dyDescent="0.55000000000000004">
      <c r="A2" s="31" t="s">
        <v>542</v>
      </c>
      <c r="B2" s="31" t="s">
        <v>2124</v>
      </c>
      <c r="C2" s="31" t="s">
        <v>2125</v>
      </c>
      <c r="D2" s="32" t="s">
        <v>2126</v>
      </c>
      <c r="E2" s="33" t="s">
        <v>2127</v>
      </c>
      <c r="F2" s="33" t="s">
        <v>2128</v>
      </c>
      <c r="G2" s="34" t="s">
        <v>2129</v>
      </c>
      <c r="H2" s="34" t="s">
        <v>2130</v>
      </c>
    </row>
    <row r="3" spans="1:12" x14ac:dyDescent="0.55000000000000004">
      <c r="A3" s="35">
        <v>1</v>
      </c>
      <c r="B3" s="35">
        <v>12050100</v>
      </c>
      <c r="C3" s="36" t="s">
        <v>2131</v>
      </c>
      <c r="D3" s="37">
        <f>+E3+F3</f>
        <v>3</v>
      </c>
      <c r="E3" s="37">
        <v>3</v>
      </c>
      <c r="F3" s="37"/>
      <c r="G3" s="38">
        <v>29673450</v>
      </c>
      <c r="H3" s="39">
        <v>12611232.26</v>
      </c>
      <c r="I3" s="13"/>
      <c r="K3" s="13"/>
      <c r="L3" s="13"/>
    </row>
    <row r="4" spans="1:12" x14ac:dyDescent="0.55000000000000004">
      <c r="A4" s="31">
        <v>2</v>
      </c>
      <c r="B4" s="31">
        <v>12050200</v>
      </c>
      <c r="C4" s="40" t="s">
        <v>2132</v>
      </c>
      <c r="D4" s="37">
        <f>+E4+F4</f>
        <v>2</v>
      </c>
      <c r="E4" s="37">
        <v>1</v>
      </c>
      <c r="F4" s="37">
        <v>1</v>
      </c>
      <c r="G4" s="38">
        <v>20190000</v>
      </c>
      <c r="H4" s="39">
        <v>1933737.16</v>
      </c>
      <c r="I4" s="13"/>
    </row>
    <row r="5" spans="1:12" x14ac:dyDescent="0.55000000000000004">
      <c r="A5" s="31">
        <v>3</v>
      </c>
      <c r="B5" s="31">
        <v>12050300</v>
      </c>
      <c r="C5" s="40" t="s">
        <v>2133</v>
      </c>
      <c r="D5" s="37">
        <f t="shared" ref="D5:D25" si="0">+E5+F5</f>
        <v>0</v>
      </c>
      <c r="E5" s="41">
        <v>0</v>
      </c>
      <c r="F5" s="41">
        <v>0</v>
      </c>
      <c r="G5" s="34">
        <v>0</v>
      </c>
      <c r="H5" s="34">
        <v>0</v>
      </c>
      <c r="I5" s="13"/>
    </row>
    <row r="6" spans="1:12" x14ac:dyDescent="0.55000000000000004">
      <c r="A6" s="31">
        <v>4</v>
      </c>
      <c r="B6" s="31">
        <v>12050400</v>
      </c>
      <c r="C6" s="40" t="s">
        <v>2134</v>
      </c>
      <c r="D6" s="37">
        <f t="shared" si="0"/>
        <v>4</v>
      </c>
      <c r="E6" s="41">
        <v>0</v>
      </c>
      <c r="F6" s="41">
        <v>4</v>
      </c>
      <c r="G6" s="34">
        <v>768500</v>
      </c>
      <c r="H6" s="34">
        <v>4</v>
      </c>
      <c r="I6" s="13"/>
    </row>
    <row r="7" spans="1:12" x14ac:dyDescent="0.55000000000000004">
      <c r="A7" s="31">
        <v>5</v>
      </c>
      <c r="B7" s="31">
        <v>12050800</v>
      </c>
      <c r="C7" s="40" t="s">
        <v>2135</v>
      </c>
      <c r="D7" s="37">
        <f t="shared" si="0"/>
        <v>0</v>
      </c>
      <c r="E7" s="41">
        <v>0</v>
      </c>
      <c r="F7" s="41">
        <v>0</v>
      </c>
      <c r="G7" s="42">
        <v>0</v>
      </c>
      <c r="H7" s="42">
        <v>0</v>
      </c>
      <c r="I7" s="13"/>
    </row>
    <row r="8" spans="1:12" x14ac:dyDescent="0.55000000000000004">
      <c r="A8" s="31">
        <v>6</v>
      </c>
      <c r="B8" s="31">
        <v>12060100</v>
      </c>
      <c r="C8" s="40" t="s">
        <v>2136</v>
      </c>
      <c r="D8" s="37">
        <f t="shared" si="0"/>
        <v>39</v>
      </c>
      <c r="E8" s="41">
        <v>39</v>
      </c>
      <c r="F8" s="41">
        <v>0</v>
      </c>
      <c r="G8" s="34">
        <v>1174536</v>
      </c>
      <c r="H8" s="34">
        <v>880392.85999999975</v>
      </c>
      <c r="I8" s="13"/>
    </row>
    <row r="9" spans="1:12" x14ac:dyDescent="0.55000000000000004">
      <c r="A9" s="31">
        <v>7</v>
      </c>
      <c r="B9" s="31">
        <v>12060200</v>
      </c>
      <c r="C9" s="40" t="s">
        <v>2137</v>
      </c>
      <c r="D9" s="37">
        <f t="shared" si="0"/>
        <v>77</v>
      </c>
      <c r="E9" s="41">
        <v>68</v>
      </c>
      <c r="F9" s="41">
        <v>9</v>
      </c>
      <c r="G9" s="34">
        <v>62222240</v>
      </c>
      <c r="H9" s="34">
        <v>19602609.540000003</v>
      </c>
      <c r="I9" s="13"/>
      <c r="K9" s="13"/>
      <c r="L9" s="13"/>
    </row>
    <row r="10" spans="1:12" x14ac:dyDescent="0.55000000000000004">
      <c r="A10" s="31">
        <v>8</v>
      </c>
      <c r="B10" s="31">
        <v>12060300</v>
      </c>
      <c r="C10" s="40" t="s">
        <v>2138</v>
      </c>
      <c r="D10" s="37">
        <f t="shared" si="0"/>
        <v>39</v>
      </c>
      <c r="E10" s="41">
        <v>39</v>
      </c>
      <c r="F10" s="41">
        <v>0</v>
      </c>
      <c r="G10" s="34">
        <v>12537468.199999999</v>
      </c>
      <c r="H10" s="34">
        <v>11140549.73</v>
      </c>
      <c r="I10" s="13"/>
      <c r="K10" s="13"/>
      <c r="L10" s="13"/>
    </row>
    <row r="11" spans="1:12" x14ac:dyDescent="0.55000000000000004">
      <c r="A11" s="31">
        <v>9</v>
      </c>
      <c r="B11" s="31">
        <v>12060400</v>
      </c>
      <c r="C11" s="40" t="s">
        <v>2139</v>
      </c>
      <c r="D11" s="37">
        <f t="shared" si="0"/>
        <v>3</v>
      </c>
      <c r="E11" s="41">
        <v>3</v>
      </c>
      <c r="F11" s="41">
        <v>0</v>
      </c>
      <c r="G11" s="34">
        <v>97370</v>
      </c>
      <c r="H11" s="34">
        <v>45065.55</v>
      </c>
      <c r="I11" s="13"/>
    </row>
    <row r="12" spans="1:12" x14ac:dyDescent="0.55000000000000004">
      <c r="A12" s="31">
        <v>10</v>
      </c>
      <c r="B12" s="31">
        <v>12060500</v>
      </c>
      <c r="C12" s="40" t="s">
        <v>2140</v>
      </c>
      <c r="D12" s="37">
        <f t="shared" si="0"/>
        <v>0</v>
      </c>
      <c r="E12" s="41">
        <v>0</v>
      </c>
      <c r="F12" s="41">
        <v>0</v>
      </c>
      <c r="G12" s="34">
        <v>0</v>
      </c>
      <c r="H12" s="34">
        <v>0</v>
      </c>
      <c r="I12" s="13"/>
    </row>
    <row r="13" spans="1:12" x14ac:dyDescent="0.55000000000000004">
      <c r="A13" s="31">
        <v>11</v>
      </c>
      <c r="B13" s="31">
        <v>12060600</v>
      </c>
      <c r="C13" s="40" t="s">
        <v>2141</v>
      </c>
      <c r="D13" s="37">
        <f t="shared" si="0"/>
        <v>0</v>
      </c>
      <c r="E13" s="41">
        <v>0</v>
      </c>
      <c r="F13" s="41">
        <v>0</v>
      </c>
      <c r="G13" s="34">
        <v>0</v>
      </c>
      <c r="H13" s="34">
        <v>0</v>
      </c>
      <c r="I13" s="13"/>
    </row>
    <row r="14" spans="1:12" x14ac:dyDescent="0.55000000000000004">
      <c r="A14" s="31">
        <v>12</v>
      </c>
      <c r="B14" s="31">
        <v>12060700</v>
      </c>
      <c r="C14" s="40" t="s">
        <v>2142</v>
      </c>
      <c r="D14" s="37">
        <f t="shared" si="0"/>
        <v>0</v>
      </c>
      <c r="E14" s="41">
        <v>0</v>
      </c>
      <c r="F14" s="41">
        <v>0</v>
      </c>
      <c r="G14" s="34">
        <v>0</v>
      </c>
      <c r="H14" s="34">
        <v>0</v>
      </c>
      <c r="I14" s="13"/>
    </row>
    <row r="15" spans="1:12" x14ac:dyDescent="0.55000000000000004">
      <c r="A15" s="31">
        <v>13</v>
      </c>
      <c r="B15" s="31">
        <v>12060800</v>
      </c>
      <c r="C15" s="40" t="s">
        <v>2143</v>
      </c>
      <c r="D15" s="37">
        <f t="shared" si="0"/>
        <v>197</v>
      </c>
      <c r="E15" s="41">
        <v>197</v>
      </c>
      <c r="F15" s="41">
        <v>0</v>
      </c>
      <c r="G15" s="34">
        <v>3973310</v>
      </c>
      <c r="H15" s="34">
        <v>2924142.4599999976</v>
      </c>
      <c r="I15" s="13"/>
    </row>
    <row r="16" spans="1:12" x14ac:dyDescent="0.55000000000000004">
      <c r="A16" s="31">
        <v>14</v>
      </c>
      <c r="B16" s="31">
        <v>12060900</v>
      </c>
      <c r="C16" s="40" t="s">
        <v>2144</v>
      </c>
      <c r="D16" s="37">
        <f t="shared" si="0"/>
        <v>0</v>
      </c>
      <c r="E16" s="41">
        <v>0</v>
      </c>
      <c r="F16" s="41">
        <v>0</v>
      </c>
      <c r="G16" s="34">
        <v>0</v>
      </c>
      <c r="H16" s="34">
        <v>0</v>
      </c>
      <c r="I16" s="13"/>
    </row>
    <row r="17" spans="1:9" x14ac:dyDescent="0.55000000000000004">
      <c r="A17" s="31">
        <v>15</v>
      </c>
      <c r="B17" s="31">
        <v>12061000</v>
      </c>
      <c r="C17" s="40" t="s">
        <v>2145</v>
      </c>
      <c r="D17" s="37">
        <f t="shared" si="0"/>
        <v>117</v>
      </c>
      <c r="E17" s="41">
        <v>50</v>
      </c>
      <c r="F17" s="41">
        <v>67</v>
      </c>
      <c r="G17" s="34">
        <v>1660386.7999999993</v>
      </c>
      <c r="H17" s="34">
        <v>174115</v>
      </c>
      <c r="I17" s="13"/>
    </row>
    <row r="18" spans="1:9" x14ac:dyDescent="0.55000000000000004">
      <c r="A18" s="31">
        <v>16</v>
      </c>
      <c r="B18" s="31">
        <v>12061100</v>
      </c>
      <c r="C18" s="40" t="s">
        <v>2146</v>
      </c>
      <c r="D18" s="37">
        <f t="shared" si="0"/>
        <v>0</v>
      </c>
      <c r="E18" s="41">
        <v>0</v>
      </c>
      <c r="F18" s="41">
        <v>0</v>
      </c>
      <c r="G18" s="42">
        <v>0</v>
      </c>
      <c r="H18" s="42">
        <v>0</v>
      </c>
      <c r="I18" s="13"/>
    </row>
    <row r="19" spans="1:9" x14ac:dyDescent="0.55000000000000004">
      <c r="A19" s="31">
        <v>17</v>
      </c>
      <c r="B19" s="31">
        <v>12061200</v>
      </c>
      <c r="C19" s="40" t="s">
        <v>2147</v>
      </c>
      <c r="D19" s="37">
        <f t="shared" si="0"/>
        <v>0</v>
      </c>
      <c r="E19" s="41">
        <v>0</v>
      </c>
      <c r="F19" s="41">
        <v>0</v>
      </c>
      <c r="G19" s="42">
        <v>0</v>
      </c>
      <c r="H19" s="42">
        <v>0</v>
      </c>
      <c r="I19" s="13"/>
    </row>
    <row r="20" spans="1:9" x14ac:dyDescent="0.55000000000000004">
      <c r="A20" s="31">
        <v>18</v>
      </c>
      <c r="B20" s="31">
        <v>12061300</v>
      </c>
      <c r="C20" s="40" t="s">
        <v>2148</v>
      </c>
      <c r="D20" s="37">
        <f t="shared" si="0"/>
        <v>0</v>
      </c>
      <c r="E20" s="41">
        <v>0</v>
      </c>
      <c r="F20" s="41">
        <v>0</v>
      </c>
      <c r="G20" s="42">
        <v>0</v>
      </c>
      <c r="H20" s="42">
        <v>0</v>
      </c>
      <c r="I20" s="13"/>
    </row>
    <row r="21" spans="1:9" x14ac:dyDescent="0.55000000000000004">
      <c r="A21" s="31">
        <v>19</v>
      </c>
      <c r="B21" s="31">
        <v>12061400</v>
      </c>
      <c r="C21" s="40" t="s">
        <v>2149</v>
      </c>
      <c r="D21" s="37">
        <f t="shared" si="0"/>
        <v>0</v>
      </c>
      <c r="E21" s="41">
        <v>0</v>
      </c>
      <c r="F21" s="41">
        <v>0</v>
      </c>
      <c r="G21" s="42">
        <v>0</v>
      </c>
      <c r="H21" s="42">
        <v>0</v>
      </c>
      <c r="I21" s="13"/>
    </row>
    <row r="22" spans="1:9" x14ac:dyDescent="0.55000000000000004">
      <c r="A22" s="31">
        <v>20</v>
      </c>
      <c r="B22" s="31">
        <v>12061500</v>
      </c>
      <c r="C22" s="40" t="s">
        <v>2150</v>
      </c>
      <c r="D22" s="37">
        <f t="shared" si="0"/>
        <v>0</v>
      </c>
      <c r="E22" s="41">
        <v>0</v>
      </c>
      <c r="F22" s="41">
        <v>0</v>
      </c>
      <c r="G22" s="34">
        <v>0</v>
      </c>
      <c r="H22" s="34">
        <v>0</v>
      </c>
      <c r="I22" s="13"/>
    </row>
    <row r="23" spans="1:9" x14ac:dyDescent="0.55000000000000004">
      <c r="A23" s="31">
        <v>21</v>
      </c>
      <c r="B23" s="31">
        <v>12061600</v>
      </c>
      <c r="C23" s="40" t="s">
        <v>2151</v>
      </c>
      <c r="D23" s="37">
        <f t="shared" si="0"/>
        <v>0</v>
      </c>
      <c r="E23" s="41">
        <v>0</v>
      </c>
      <c r="F23" s="41">
        <v>0</v>
      </c>
      <c r="G23" s="34">
        <v>0</v>
      </c>
      <c r="H23" s="34">
        <v>0</v>
      </c>
      <c r="I23" s="13"/>
    </row>
    <row r="24" spans="1:9" x14ac:dyDescent="0.55000000000000004">
      <c r="A24" s="31">
        <v>22</v>
      </c>
      <c r="B24" s="31">
        <v>12090100</v>
      </c>
      <c r="C24" s="40" t="s">
        <v>2152</v>
      </c>
      <c r="D24" s="37">
        <f t="shared" si="0"/>
        <v>0</v>
      </c>
      <c r="E24" s="41">
        <v>0</v>
      </c>
      <c r="F24" s="41">
        <v>0</v>
      </c>
      <c r="G24" s="55">
        <v>0</v>
      </c>
      <c r="H24" s="34">
        <v>0</v>
      </c>
      <c r="I24" s="13"/>
    </row>
    <row r="25" spans="1:9" x14ac:dyDescent="0.55000000000000004">
      <c r="A25" s="31">
        <v>23</v>
      </c>
      <c r="B25" s="31">
        <v>12091200</v>
      </c>
      <c r="C25" s="40" t="s">
        <v>2153</v>
      </c>
      <c r="D25" s="37">
        <f t="shared" si="0"/>
        <v>0</v>
      </c>
      <c r="E25" s="41">
        <v>0</v>
      </c>
      <c r="F25" s="41">
        <v>0</v>
      </c>
      <c r="G25" s="42">
        <v>0</v>
      </c>
      <c r="H25" s="42">
        <v>0</v>
      </c>
      <c r="I25" s="13"/>
    </row>
    <row r="26" spans="1:9" x14ac:dyDescent="0.55000000000000004">
      <c r="A26" s="64"/>
      <c r="B26" s="64"/>
      <c r="C26" s="64"/>
      <c r="D26" s="82" t="s">
        <v>2155</v>
      </c>
      <c r="E26" s="83"/>
      <c r="F26" s="84"/>
      <c r="G26" s="56">
        <f>SUM(G3:G25)</f>
        <v>132297261</v>
      </c>
      <c r="H26" s="56">
        <f>SUM(H3:H25)</f>
        <v>49311848.559999995</v>
      </c>
      <c r="I26" s="56"/>
    </row>
    <row r="27" spans="1:9" x14ac:dyDescent="0.55000000000000004">
      <c r="A27" s="1"/>
      <c r="B27" s="1"/>
      <c r="C27" s="1"/>
      <c r="D27" s="57"/>
    </row>
    <row r="28" spans="1:9" x14ac:dyDescent="0.55000000000000004">
      <c r="C28" s="25"/>
    </row>
    <row r="29" spans="1:9" x14ac:dyDescent="0.55000000000000004">
      <c r="A29" s="12" t="s">
        <v>2170</v>
      </c>
      <c r="B29" s="12" t="s">
        <v>2171</v>
      </c>
    </row>
    <row r="30" spans="1:9" x14ac:dyDescent="0.55000000000000004">
      <c r="B30" s="12" t="s">
        <v>2172</v>
      </c>
      <c r="D30" s="57"/>
    </row>
    <row r="31" spans="1:9" x14ac:dyDescent="0.55000000000000004">
      <c r="C31" s="25"/>
    </row>
  </sheetData>
  <mergeCells count="2">
    <mergeCell ref="A1:H1"/>
    <mergeCell ref="D26:F26"/>
  </mergeCells>
  <pageMargins left="0.11811023622047245" right="0.11811023622047245" top="0.74803149606299213" bottom="0.74803149606299213" header="0.31496062992125984" footer="0.31496062992125984"/>
  <pageSetup paperSize="9" scale="9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H547"/>
  <sheetViews>
    <sheetView zoomScale="85" zoomScaleNormal="85" workbookViewId="0">
      <selection activeCell="H2" sqref="H1:H1048576"/>
    </sheetView>
  </sheetViews>
  <sheetFormatPr defaultColWidth="9.125" defaultRowHeight="24" x14ac:dyDescent="0.55000000000000004"/>
  <cols>
    <col min="1" max="1" width="4.875" style="12" customWidth="1"/>
    <col min="2" max="2" width="15.75" style="12" customWidth="1"/>
    <col min="3" max="3" width="4.25" style="12" bestFit="1" customWidth="1"/>
    <col min="4" max="4" width="12.125" style="12" customWidth="1"/>
    <col min="5" max="5" width="33.125" style="12" bestFit="1" customWidth="1"/>
    <col min="6" max="6" width="16.5" style="12" customWidth="1"/>
    <col min="7" max="7" width="16.625" style="12" customWidth="1"/>
    <col min="8" max="8" width="16.25" style="12" customWidth="1"/>
    <col min="9" max="16384" width="9.125" style="12"/>
  </cols>
  <sheetData>
    <row r="1" spans="1:8" x14ac:dyDescent="0.55000000000000004">
      <c r="A1" s="92" t="s">
        <v>936</v>
      </c>
      <c r="B1" s="92"/>
      <c r="C1" s="92"/>
      <c r="D1" s="92"/>
      <c r="E1" s="92"/>
      <c r="F1" s="92"/>
      <c r="G1" s="92"/>
      <c r="H1" s="92"/>
    </row>
    <row r="2" spans="1:8" x14ac:dyDescent="0.55000000000000004">
      <c r="A2" s="1"/>
      <c r="B2" s="2"/>
      <c r="C2" s="14"/>
      <c r="D2" s="1"/>
      <c r="E2" s="1"/>
      <c r="F2" s="3"/>
      <c r="G2" s="3"/>
      <c r="H2" s="4" t="s">
        <v>546</v>
      </c>
    </row>
    <row r="3" spans="1:8" x14ac:dyDescent="0.55000000000000004">
      <c r="A3" s="1" t="s">
        <v>9</v>
      </c>
      <c r="B3" s="2"/>
      <c r="C3" s="14"/>
      <c r="D3" s="1"/>
      <c r="E3" s="1"/>
      <c r="F3" s="3"/>
      <c r="G3" s="3"/>
      <c r="H3" s="3"/>
    </row>
    <row r="4" spans="1:8" x14ac:dyDescent="0.55000000000000004">
      <c r="A4" s="8" t="s">
        <v>542</v>
      </c>
      <c r="B4" s="9" t="s">
        <v>0</v>
      </c>
      <c r="C4" s="5" t="s">
        <v>1</v>
      </c>
      <c r="D4" s="8" t="s">
        <v>2</v>
      </c>
      <c r="E4" s="8" t="s">
        <v>3</v>
      </c>
      <c r="F4" s="10" t="s">
        <v>4</v>
      </c>
      <c r="G4" s="10" t="s">
        <v>543</v>
      </c>
      <c r="H4" s="10" t="s">
        <v>5</v>
      </c>
    </row>
    <row r="5" spans="1:8" x14ac:dyDescent="0.55000000000000004">
      <c r="A5" s="8">
        <v>1</v>
      </c>
      <c r="B5" s="9">
        <v>100000552491</v>
      </c>
      <c r="C5" s="5">
        <v>0</v>
      </c>
      <c r="D5" s="8" t="s">
        <v>15</v>
      </c>
      <c r="E5" s="8" t="s">
        <v>937</v>
      </c>
      <c r="F5" s="10">
        <v>4542633.33</v>
      </c>
      <c r="G5" s="10">
        <v>-87353.73</v>
      </c>
      <c r="H5" s="10">
        <v>4455279.5999999996</v>
      </c>
    </row>
    <row r="6" spans="1:8" x14ac:dyDescent="0.55000000000000004">
      <c r="A6" s="8"/>
      <c r="B6" s="9">
        <v>100000552491</v>
      </c>
      <c r="C6" s="5">
        <v>1</v>
      </c>
      <c r="D6" s="8" t="s">
        <v>15</v>
      </c>
      <c r="E6" s="8" t="s">
        <v>937</v>
      </c>
      <c r="F6" s="10">
        <v>5940366.6699999999</v>
      </c>
      <c r="G6" s="10">
        <v>-5940365.6699999999</v>
      </c>
      <c r="H6" s="10">
        <v>1</v>
      </c>
    </row>
    <row r="7" spans="1:8" x14ac:dyDescent="0.55000000000000004">
      <c r="A7" s="8">
        <v>2</v>
      </c>
      <c r="B7" s="9">
        <v>100000552506</v>
      </c>
      <c r="C7" s="5">
        <v>0</v>
      </c>
      <c r="D7" s="8" t="s">
        <v>15</v>
      </c>
      <c r="E7" s="8" t="s">
        <v>938</v>
      </c>
      <c r="F7" s="10">
        <v>4157930.83</v>
      </c>
      <c r="G7" s="10">
        <v>-79956</v>
      </c>
      <c r="H7" s="10">
        <v>4077974.83</v>
      </c>
    </row>
    <row r="8" spans="1:8" x14ac:dyDescent="0.55000000000000004">
      <c r="A8" s="8"/>
      <c r="B8" s="9">
        <v>100000552506</v>
      </c>
      <c r="C8" s="5">
        <v>1</v>
      </c>
      <c r="D8" s="8" t="s">
        <v>15</v>
      </c>
      <c r="E8" s="8" t="s">
        <v>938</v>
      </c>
      <c r="F8" s="10">
        <v>5437294.1699999999</v>
      </c>
      <c r="G8" s="10">
        <v>-5437293.1699999999</v>
      </c>
      <c r="H8" s="10">
        <v>1</v>
      </c>
    </row>
    <row r="9" spans="1:8" x14ac:dyDescent="0.55000000000000004">
      <c r="A9" s="8">
        <v>3</v>
      </c>
      <c r="B9" s="9">
        <v>100000552554</v>
      </c>
      <c r="C9" s="5">
        <v>0</v>
      </c>
      <c r="D9" s="8" t="s">
        <v>15</v>
      </c>
      <c r="E9" s="8" t="s">
        <v>939</v>
      </c>
      <c r="F9" s="10">
        <v>4157930.83</v>
      </c>
      <c r="G9" s="10">
        <v>-79956</v>
      </c>
      <c r="H9" s="10">
        <v>4077974.83</v>
      </c>
    </row>
    <row r="10" spans="1:8" x14ac:dyDescent="0.55000000000000004">
      <c r="A10" s="8"/>
      <c r="B10" s="9">
        <v>100000552554</v>
      </c>
      <c r="C10" s="5">
        <v>1</v>
      </c>
      <c r="D10" s="8" t="s">
        <v>15</v>
      </c>
      <c r="E10" s="8" t="s">
        <v>939</v>
      </c>
      <c r="F10" s="10">
        <v>5437294.1699999999</v>
      </c>
      <c r="G10" s="10">
        <v>-5437293.1699999999</v>
      </c>
      <c r="H10" s="10">
        <v>1</v>
      </c>
    </row>
    <row r="11" spans="1:8" x14ac:dyDescent="0.55000000000000004">
      <c r="A11" s="11" t="s">
        <v>8</v>
      </c>
      <c r="B11" s="86" t="str">
        <f>+A3</f>
        <v>หมวดสินทรัพย์ 12050100 อาคารพักอาศัย</v>
      </c>
      <c r="C11" s="87"/>
      <c r="D11" s="87"/>
      <c r="E11" s="88"/>
      <c r="F11" s="10">
        <f>SUM(F5:F10)</f>
        <v>29673450</v>
      </c>
      <c r="G11" s="10">
        <f>SUM(G5:G10)</f>
        <v>-17062217.740000002</v>
      </c>
      <c r="H11" s="10">
        <f>SUM(H5:H10)</f>
        <v>12611232.26</v>
      </c>
    </row>
    <row r="12" spans="1:8" x14ac:dyDescent="0.55000000000000004">
      <c r="A12" s="8"/>
      <c r="B12" s="89" t="s">
        <v>545</v>
      </c>
      <c r="C12" s="90"/>
      <c r="D12" s="90"/>
      <c r="E12" s="91"/>
      <c r="F12" s="10">
        <f>+F11</f>
        <v>29673450</v>
      </c>
      <c r="G12" s="10">
        <f t="shared" ref="G12:H12" si="0">+G11</f>
        <v>-17062217.740000002</v>
      </c>
      <c r="H12" s="10">
        <f t="shared" si="0"/>
        <v>12611232.26</v>
      </c>
    </row>
    <row r="14" spans="1:8" x14ac:dyDescent="0.55000000000000004">
      <c r="A14" s="1" t="s">
        <v>16</v>
      </c>
      <c r="B14" s="2"/>
      <c r="C14" s="14"/>
      <c r="D14" s="1"/>
      <c r="E14" s="1"/>
      <c r="F14" s="3"/>
      <c r="G14" s="3"/>
      <c r="H14" s="3"/>
    </row>
    <row r="15" spans="1:8" x14ac:dyDescent="0.55000000000000004">
      <c r="A15" s="5" t="s">
        <v>542</v>
      </c>
      <c r="B15" s="6" t="s">
        <v>0</v>
      </c>
      <c r="C15" s="5" t="s">
        <v>1</v>
      </c>
      <c r="D15" s="5" t="s">
        <v>2</v>
      </c>
      <c r="E15" s="5" t="s">
        <v>3</v>
      </c>
      <c r="F15" s="7" t="s">
        <v>4</v>
      </c>
      <c r="G15" s="7" t="s">
        <v>543</v>
      </c>
      <c r="H15" s="7" t="s">
        <v>5</v>
      </c>
    </row>
    <row r="16" spans="1:8" x14ac:dyDescent="0.55000000000000004">
      <c r="A16" s="8">
        <v>1</v>
      </c>
      <c r="B16" s="9">
        <v>100000542473</v>
      </c>
      <c r="C16" s="5">
        <v>0</v>
      </c>
      <c r="D16" s="8" t="s">
        <v>15</v>
      </c>
      <c r="E16" s="8" t="s">
        <v>940</v>
      </c>
      <c r="F16" s="10">
        <v>2010312.5</v>
      </c>
      <c r="G16" s="10">
        <v>-76577.34</v>
      </c>
      <c r="H16" s="10">
        <v>1933735.16</v>
      </c>
    </row>
    <row r="17" spans="1:8" x14ac:dyDescent="0.55000000000000004">
      <c r="A17" s="8"/>
      <c r="B17" s="9">
        <v>100000542473</v>
      </c>
      <c r="C17" s="5">
        <v>1</v>
      </c>
      <c r="D17" s="8" t="s">
        <v>15</v>
      </c>
      <c r="E17" s="8" t="s">
        <v>940</v>
      </c>
      <c r="F17" s="10">
        <v>7179687.5</v>
      </c>
      <c r="G17" s="10">
        <v>-7179686.5</v>
      </c>
      <c r="H17" s="10">
        <v>1</v>
      </c>
    </row>
    <row r="18" spans="1:8" x14ac:dyDescent="0.55000000000000004">
      <c r="A18" s="11" t="s">
        <v>8</v>
      </c>
      <c r="B18" s="86" t="str">
        <f>+A14</f>
        <v>หมวดสินทรัพย์ 12050200 อาคารสำนักงาน</v>
      </c>
      <c r="C18" s="87"/>
      <c r="D18" s="87"/>
      <c r="E18" s="88"/>
      <c r="F18" s="10">
        <f>SUM(F16:F17)</f>
        <v>9190000</v>
      </c>
      <c r="G18" s="10">
        <f>SUM(G16:G17)</f>
        <v>-7256263.8399999999</v>
      </c>
      <c r="H18" s="10">
        <f>SUM(H16:H17)</f>
        <v>1933736.16</v>
      </c>
    </row>
    <row r="19" spans="1:8" x14ac:dyDescent="0.55000000000000004">
      <c r="A19" s="1"/>
      <c r="B19" s="2"/>
      <c r="C19" s="14"/>
      <c r="D19" s="1"/>
      <c r="E19" s="1"/>
      <c r="F19" s="3"/>
      <c r="G19" s="3"/>
      <c r="H19" s="3"/>
    </row>
    <row r="20" spans="1:8" x14ac:dyDescent="0.55000000000000004">
      <c r="A20" s="1" t="s">
        <v>544</v>
      </c>
      <c r="B20" s="2"/>
      <c r="C20" s="14"/>
      <c r="D20" s="1"/>
      <c r="E20" s="1"/>
      <c r="F20" s="3"/>
      <c r="G20" s="3"/>
      <c r="H20" s="3"/>
    </row>
    <row r="21" spans="1:8" x14ac:dyDescent="0.55000000000000004">
      <c r="A21" s="8" t="s">
        <v>542</v>
      </c>
      <c r="B21" s="9" t="s">
        <v>0</v>
      </c>
      <c r="C21" s="5" t="s">
        <v>1</v>
      </c>
      <c r="D21" s="8" t="s">
        <v>2</v>
      </c>
      <c r="E21" s="8" t="s">
        <v>3</v>
      </c>
      <c r="F21" s="10" t="s">
        <v>4</v>
      </c>
      <c r="G21" s="10" t="s">
        <v>543</v>
      </c>
      <c r="H21" s="10" t="s">
        <v>5</v>
      </c>
    </row>
    <row r="22" spans="1:8" x14ac:dyDescent="0.55000000000000004">
      <c r="A22" s="8">
        <v>1</v>
      </c>
      <c r="B22" s="9">
        <v>100000544519</v>
      </c>
      <c r="C22" s="5">
        <v>0</v>
      </c>
      <c r="D22" s="8" t="s">
        <v>15</v>
      </c>
      <c r="E22" s="8" t="s">
        <v>941</v>
      </c>
      <c r="F22" s="10">
        <v>11000000</v>
      </c>
      <c r="G22" s="10">
        <v>-10999999</v>
      </c>
      <c r="H22" s="10">
        <v>1</v>
      </c>
    </row>
    <row r="23" spans="1:8" x14ac:dyDescent="0.55000000000000004">
      <c r="A23" s="11" t="s">
        <v>8</v>
      </c>
      <c r="B23" s="86" t="str">
        <f>+A20</f>
        <v>หมวดสินทรัพย์ 12050200 อาคารสำนักงาน (ที่หมดอายุการใช้งาน)</v>
      </c>
      <c r="C23" s="87"/>
      <c r="D23" s="87"/>
      <c r="E23" s="88"/>
      <c r="F23" s="10">
        <f>SUM(F22:F22)</f>
        <v>11000000</v>
      </c>
      <c r="G23" s="10">
        <f>SUM(G22:G22)</f>
        <v>-10999999</v>
      </c>
      <c r="H23" s="10">
        <f>SUM(H22:H22)</f>
        <v>1</v>
      </c>
    </row>
    <row r="24" spans="1:8" x14ac:dyDescent="0.55000000000000004">
      <c r="A24" s="8"/>
      <c r="B24" s="89" t="s">
        <v>545</v>
      </c>
      <c r="C24" s="90"/>
      <c r="D24" s="90"/>
      <c r="E24" s="91"/>
      <c r="F24" s="10">
        <f>+F18+F23</f>
        <v>20190000</v>
      </c>
      <c r="G24" s="10">
        <f>+G18+G23</f>
        <v>-18256262.84</v>
      </c>
      <c r="H24" s="10">
        <f>+H18+H23</f>
        <v>1933737.16</v>
      </c>
    </row>
    <row r="26" spans="1:8" x14ac:dyDescent="0.55000000000000004">
      <c r="A26" s="1" t="s">
        <v>20</v>
      </c>
    </row>
    <row r="27" spans="1:8" x14ac:dyDescent="0.55000000000000004">
      <c r="A27" s="1" t="s">
        <v>793</v>
      </c>
      <c r="B27" s="2"/>
      <c r="C27" s="14"/>
      <c r="D27" s="1"/>
      <c r="E27" s="1"/>
      <c r="F27" s="3"/>
      <c r="G27" s="3"/>
      <c r="H27" s="3"/>
    </row>
    <row r="28" spans="1:8" x14ac:dyDescent="0.55000000000000004">
      <c r="A28" s="8" t="s">
        <v>542</v>
      </c>
      <c r="B28" s="9" t="s">
        <v>0</v>
      </c>
      <c r="C28" s="5" t="s">
        <v>1</v>
      </c>
      <c r="D28" s="8" t="s">
        <v>2</v>
      </c>
      <c r="E28" s="8" t="s">
        <v>3</v>
      </c>
      <c r="F28" s="10" t="s">
        <v>4</v>
      </c>
      <c r="G28" s="10" t="s">
        <v>543</v>
      </c>
      <c r="H28" s="10" t="s">
        <v>5</v>
      </c>
    </row>
    <row r="29" spans="1:8" x14ac:dyDescent="0.55000000000000004">
      <c r="A29" s="8">
        <v>1</v>
      </c>
      <c r="B29" s="9">
        <v>100000544752</v>
      </c>
      <c r="C29" s="5">
        <v>0</v>
      </c>
      <c r="D29" s="8" t="s">
        <v>15</v>
      </c>
      <c r="E29" s="8" t="s">
        <v>942</v>
      </c>
      <c r="F29" s="10">
        <v>388500</v>
      </c>
      <c r="G29" s="10">
        <v>-388499</v>
      </c>
      <c r="H29" s="10">
        <v>1</v>
      </c>
    </row>
    <row r="30" spans="1:8" x14ac:dyDescent="0.55000000000000004">
      <c r="A30" s="8">
        <v>2</v>
      </c>
      <c r="B30" s="9">
        <v>100000544778</v>
      </c>
      <c r="C30" s="5">
        <v>0</v>
      </c>
      <c r="D30" s="8" t="s">
        <v>15</v>
      </c>
      <c r="E30" s="8" t="s">
        <v>943</v>
      </c>
      <c r="F30" s="10">
        <v>30000</v>
      </c>
      <c r="G30" s="10">
        <v>-29999</v>
      </c>
      <c r="H30" s="10">
        <v>1</v>
      </c>
    </row>
    <row r="31" spans="1:8" x14ac:dyDescent="0.55000000000000004">
      <c r="A31" s="8">
        <v>3</v>
      </c>
      <c r="B31" s="9">
        <v>100000544800</v>
      </c>
      <c r="C31" s="5">
        <v>0</v>
      </c>
      <c r="D31" s="8" t="s">
        <v>15</v>
      </c>
      <c r="E31" s="8" t="s">
        <v>944</v>
      </c>
      <c r="F31" s="10">
        <v>50000</v>
      </c>
      <c r="G31" s="10">
        <v>-49999</v>
      </c>
      <c r="H31" s="10">
        <v>1</v>
      </c>
    </row>
    <row r="32" spans="1:8" x14ac:dyDescent="0.55000000000000004">
      <c r="A32" s="8">
        <v>4</v>
      </c>
      <c r="B32" s="9">
        <v>100000544801</v>
      </c>
      <c r="C32" s="5">
        <v>0</v>
      </c>
      <c r="D32" s="8" t="s">
        <v>15</v>
      </c>
      <c r="E32" s="8" t="s">
        <v>945</v>
      </c>
      <c r="F32" s="10">
        <v>300000</v>
      </c>
      <c r="G32" s="10">
        <v>-299999</v>
      </c>
      <c r="H32" s="10">
        <v>1</v>
      </c>
    </row>
    <row r="33" spans="1:8" x14ac:dyDescent="0.55000000000000004">
      <c r="A33" s="11" t="s">
        <v>8</v>
      </c>
      <c r="B33" s="86" t="str">
        <f>+A27</f>
        <v>หมวดสินทรัพย์ 12050400 สิ่งปลูกสร้าง (ที่หมดอายุการใช้งาน)</v>
      </c>
      <c r="C33" s="87"/>
      <c r="D33" s="87"/>
      <c r="E33" s="88"/>
      <c r="F33" s="10">
        <f>SUM(F29:F32)</f>
        <v>768500</v>
      </c>
      <c r="G33" s="10">
        <f t="shared" ref="G33:H33" si="1">SUM(G29:G32)</f>
        <v>-768496</v>
      </c>
      <c r="H33" s="10">
        <f t="shared" si="1"/>
        <v>4</v>
      </c>
    </row>
    <row r="34" spans="1:8" x14ac:dyDescent="0.55000000000000004">
      <c r="A34" s="8"/>
      <c r="B34" s="89" t="s">
        <v>545</v>
      </c>
      <c r="C34" s="90"/>
      <c r="D34" s="90"/>
      <c r="E34" s="91"/>
      <c r="F34" s="10">
        <f>+F33</f>
        <v>768500</v>
      </c>
      <c r="G34" s="10">
        <f t="shared" ref="G34:H34" si="2">+G33</f>
        <v>-768496</v>
      </c>
      <c r="H34" s="10">
        <f t="shared" si="2"/>
        <v>4</v>
      </c>
    </row>
    <row r="36" spans="1:8" x14ac:dyDescent="0.55000000000000004">
      <c r="A36" s="1" t="s">
        <v>30</v>
      </c>
      <c r="B36" s="2"/>
      <c r="C36" s="14"/>
      <c r="D36" s="1"/>
      <c r="E36" s="1"/>
      <c r="F36" s="3"/>
      <c r="G36" s="3"/>
      <c r="H36" s="3"/>
    </row>
    <row r="37" spans="1:8" x14ac:dyDescent="0.55000000000000004">
      <c r="A37" s="5" t="s">
        <v>542</v>
      </c>
      <c r="B37" s="6" t="s">
        <v>0</v>
      </c>
      <c r="C37" s="5" t="s">
        <v>1</v>
      </c>
      <c r="D37" s="5" t="s">
        <v>2</v>
      </c>
      <c r="E37" s="5" t="s">
        <v>3</v>
      </c>
      <c r="F37" s="7" t="s">
        <v>4</v>
      </c>
      <c r="G37" s="7" t="s">
        <v>543</v>
      </c>
      <c r="H37" s="7" t="s">
        <v>5</v>
      </c>
    </row>
    <row r="38" spans="1:8" x14ac:dyDescent="0.55000000000000004">
      <c r="A38" s="5">
        <v>1</v>
      </c>
      <c r="B38" s="6">
        <v>100000397045</v>
      </c>
      <c r="C38" s="5">
        <v>0</v>
      </c>
      <c r="D38" s="5" t="s">
        <v>946</v>
      </c>
      <c r="E38" s="5" t="s">
        <v>947</v>
      </c>
      <c r="F38" s="7">
        <v>37000</v>
      </c>
      <c r="G38" s="7">
        <v>-13418.84</v>
      </c>
      <c r="H38" s="7">
        <v>23581.16</v>
      </c>
    </row>
    <row r="39" spans="1:8" x14ac:dyDescent="0.55000000000000004">
      <c r="A39" s="5">
        <v>2</v>
      </c>
      <c r="B39" s="6">
        <v>100000397046</v>
      </c>
      <c r="C39" s="5">
        <v>0</v>
      </c>
      <c r="D39" s="5" t="s">
        <v>946</v>
      </c>
      <c r="E39" s="5" t="s">
        <v>947</v>
      </c>
      <c r="F39" s="7">
        <v>37000</v>
      </c>
      <c r="G39" s="7">
        <v>-13418.84</v>
      </c>
      <c r="H39" s="7">
        <v>23581.16</v>
      </c>
    </row>
    <row r="40" spans="1:8" x14ac:dyDescent="0.55000000000000004">
      <c r="A40" s="5">
        <v>3</v>
      </c>
      <c r="B40" s="6">
        <v>100000397047</v>
      </c>
      <c r="C40" s="5">
        <v>0</v>
      </c>
      <c r="D40" s="5" t="s">
        <v>946</v>
      </c>
      <c r="E40" s="5" t="s">
        <v>947</v>
      </c>
      <c r="F40" s="7">
        <v>37000</v>
      </c>
      <c r="G40" s="7">
        <v>-13418.84</v>
      </c>
      <c r="H40" s="7">
        <v>23581.16</v>
      </c>
    </row>
    <row r="41" spans="1:8" x14ac:dyDescent="0.55000000000000004">
      <c r="A41" s="5">
        <v>4</v>
      </c>
      <c r="B41" s="6">
        <v>100000397048</v>
      </c>
      <c r="C41" s="5">
        <v>0</v>
      </c>
      <c r="D41" s="5" t="s">
        <v>946</v>
      </c>
      <c r="E41" s="5" t="s">
        <v>947</v>
      </c>
      <c r="F41" s="7">
        <v>37000</v>
      </c>
      <c r="G41" s="7">
        <v>-13418.84</v>
      </c>
      <c r="H41" s="7">
        <v>23581.16</v>
      </c>
    </row>
    <row r="42" spans="1:8" x14ac:dyDescent="0.55000000000000004">
      <c r="A42" s="5">
        <v>5</v>
      </c>
      <c r="B42" s="6">
        <v>100000397049</v>
      </c>
      <c r="C42" s="5">
        <v>0</v>
      </c>
      <c r="D42" s="5" t="s">
        <v>946</v>
      </c>
      <c r="E42" s="5" t="s">
        <v>947</v>
      </c>
      <c r="F42" s="7">
        <v>37000</v>
      </c>
      <c r="G42" s="7">
        <v>-13418.84</v>
      </c>
      <c r="H42" s="7">
        <v>23581.16</v>
      </c>
    </row>
    <row r="43" spans="1:8" x14ac:dyDescent="0.55000000000000004">
      <c r="A43" s="5">
        <v>6</v>
      </c>
      <c r="B43" s="6">
        <v>100000431387</v>
      </c>
      <c r="C43" s="5">
        <v>0</v>
      </c>
      <c r="D43" s="5" t="s">
        <v>948</v>
      </c>
      <c r="E43" s="5" t="s">
        <v>949</v>
      </c>
      <c r="F43" s="7">
        <v>29104</v>
      </c>
      <c r="G43" s="7">
        <v>-6677.91</v>
      </c>
      <c r="H43" s="7">
        <v>22426.09</v>
      </c>
    </row>
    <row r="44" spans="1:8" x14ac:dyDescent="0.55000000000000004">
      <c r="A44" s="5">
        <v>7</v>
      </c>
      <c r="B44" s="6">
        <v>100000431388</v>
      </c>
      <c r="C44" s="5">
        <v>0</v>
      </c>
      <c r="D44" s="5" t="s">
        <v>948</v>
      </c>
      <c r="E44" s="5" t="s">
        <v>949</v>
      </c>
      <c r="F44" s="7">
        <v>29104</v>
      </c>
      <c r="G44" s="7">
        <v>-6677.91</v>
      </c>
      <c r="H44" s="7">
        <v>22426.09</v>
      </c>
    </row>
    <row r="45" spans="1:8" x14ac:dyDescent="0.55000000000000004">
      <c r="A45" s="5">
        <v>8</v>
      </c>
      <c r="B45" s="6">
        <v>100000431389</v>
      </c>
      <c r="C45" s="5">
        <v>0</v>
      </c>
      <c r="D45" s="5" t="s">
        <v>948</v>
      </c>
      <c r="E45" s="5" t="s">
        <v>949</v>
      </c>
      <c r="F45" s="7">
        <v>29104</v>
      </c>
      <c r="G45" s="7">
        <v>-6677.91</v>
      </c>
      <c r="H45" s="7">
        <v>22426.09</v>
      </c>
    </row>
    <row r="46" spans="1:8" x14ac:dyDescent="0.55000000000000004">
      <c r="A46" s="5">
        <v>9</v>
      </c>
      <c r="B46" s="6">
        <v>100000431390</v>
      </c>
      <c r="C46" s="5">
        <v>0</v>
      </c>
      <c r="D46" s="5" t="s">
        <v>948</v>
      </c>
      <c r="E46" s="5" t="s">
        <v>949</v>
      </c>
      <c r="F46" s="7">
        <v>29104</v>
      </c>
      <c r="G46" s="7">
        <v>-6677.91</v>
      </c>
      <c r="H46" s="7">
        <v>22426.09</v>
      </c>
    </row>
    <row r="47" spans="1:8" x14ac:dyDescent="0.55000000000000004">
      <c r="A47" s="5">
        <v>10</v>
      </c>
      <c r="B47" s="6">
        <v>100000431391</v>
      </c>
      <c r="C47" s="5">
        <v>0</v>
      </c>
      <c r="D47" s="5" t="s">
        <v>948</v>
      </c>
      <c r="E47" s="5" t="s">
        <v>949</v>
      </c>
      <c r="F47" s="7">
        <v>29104</v>
      </c>
      <c r="G47" s="7">
        <v>-6677.91</v>
      </c>
      <c r="H47" s="7">
        <v>22426.09</v>
      </c>
    </row>
    <row r="48" spans="1:8" x14ac:dyDescent="0.55000000000000004">
      <c r="A48" s="5">
        <v>11</v>
      </c>
      <c r="B48" s="6">
        <v>100000431392</v>
      </c>
      <c r="C48" s="5">
        <v>0</v>
      </c>
      <c r="D48" s="5" t="s">
        <v>948</v>
      </c>
      <c r="E48" s="5" t="s">
        <v>949</v>
      </c>
      <c r="F48" s="7">
        <v>29104</v>
      </c>
      <c r="G48" s="7">
        <v>-6677.91</v>
      </c>
      <c r="H48" s="7">
        <v>22426.09</v>
      </c>
    </row>
    <row r="49" spans="1:8" x14ac:dyDescent="0.55000000000000004">
      <c r="A49" s="5">
        <v>12</v>
      </c>
      <c r="B49" s="6">
        <v>100000431393</v>
      </c>
      <c r="C49" s="5">
        <v>0</v>
      </c>
      <c r="D49" s="5" t="s">
        <v>948</v>
      </c>
      <c r="E49" s="5" t="s">
        <v>949</v>
      </c>
      <c r="F49" s="7">
        <v>29104</v>
      </c>
      <c r="G49" s="7">
        <v>-6677.91</v>
      </c>
      <c r="H49" s="7">
        <v>22426.09</v>
      </c>
    </row>
    <row r="50" spans="1:8" x14ac:dyDescent="0.55000000000000004">
      <c r="A50" s="5">
        <v>13</v>
      </c>
      <c r="B50" s="6">
        <v>100000431394</v>
      </c>
      <c r="C50" s="5">
        <v>0</v>
      </c>
      <c r="D50" s="5" t="s">
        <v>948</v>
      </c>
      <c r="E50" s="5" t="s">
        <v>949</v>
      </c>
      <c r="F50" s="7">
        <v>29104</v>
      </c>
      <c r="G50" s="7">
        <v>-6677.91</v>
      </c>
      <c r="H50" s="7">
        <v>22426.09</v>
      </c>
    </row>
    <row r="51" spans="1:8" x14ac:dyDescent="0.55000000000000004">
      <c r="A51" s="5">
        <v>14</v>
      </c>
      <c r="B51" s="6">
        <v>100000431395</v>
      </c>
      <c r="C51" s="5">
        <v>0</v>
      </c>
      <c r="D51" s="5" t="s">
        <v>948</v>
      </c>
      <c r="E51" s="5" t="s">
        <v>949</v>
      </c>
      <c r="F51" s="7">
        <v>29104</v>
      </c>
      <c r="G51" s="7">
        <v>-6677.91</v>
      </c>
      <c r="H51" s="7">
        <v>22426.09</v>
      </c>
    </row>
    <row r="52" spans="1:8" x14ac:dyDescent="0.55000000000000004">
      <c r="A52" s="5">
        <v>15</v>
      </c>
      <c r="B52" s="6">
        <v>100000431396</v>
      </c>
      <c r="C52" s="5">
        <v>0</v>
      </c>
      <c r="D52" s="5" t="s">
        <v>948</v>
      </c>
      <c r="E52" s="5" t="s">
        <v>949</v>
      </c>
      <c r="F52" s="7">
        <v>29104</v>
      </c>
      <c r="G52" s="7">
        <v>-6677.91</v>
      </c>
      <c r="H52" s="7">
        <v>22426.09</v>
      </c>
    </row>
    <row r="53" spans="1:8" x14ac:dyDescent="0.55000000000000004">
      <c r="A53" s="5">
        <v>16</v>
      </c>
      <c r="B53" s="6">
        <v>100000431397</v>
      </c>
      <c r="C53" s="5">
        <v>0</v>
      </c>
      <c r="D53" s="5" t="s">
        <v>948</v>
      </c>
      <c r="E53" s="5" t="s">
        <v>949</v>
      </c>
      <c r="F53" s="7">
        <v>29104</v>
      </c>
      <c r="G53" s="7">
        <v>-6677.91</v>
      </c>
      <c r="H53" s="7">
        <v>22426.09</v>
      </c>
    </row>
    <row r="54" spans="1:8" x14ac:dyDescent="0.55000000000000004">
      <c r="A54" s="5">
        <v>17</v>
      </c>
      <c r="B54" s="6">
        <v>100000431398</v>
      </c>
      <c r="C54" s="5">
        <v>0</v>
      </c>
      <c r="D54" s="5" t="s">
        <v>948</v>
      </c>
      <c r="E54" s="5" t="s">
        <v>949</v>
      </c>
      <c r="F54" s="7">
        <v>29104</v>
      </c>
      <c r="G54" s="7">
        <v>-6677.91</v>
      </c>
      <c r="H54" s="7">
        <v>22426.09</v>
      </c>
    </row>
    <row r="55" spans="1:8" x14ac:dyDescent="0.55000000000000004">
      <c r="A55" s="5">
        <v>18</v>
      </c>
      <c r="B55" s="6">
        <v>100000431399</v>
      </c>
      <c r="C55" s="5">
        <v>0</v>
      </c>
      <c r="D55" s="5" t="s">
        <v>948</v>
      </c>
      <c r="E55" s="5" t="s">
        <v>949</v>
      </c>
      <c r="F55" s="7">
        <v>29104</v>
      </c>
      <c r="G55" s="7">
        <v>-6677.91</v>
      </c>
      <c r="H55" s="7">
        <v>22426.09</v>
      </c>
    </row>
    <row r="56" spans="1:8" x14ac:dyDescent="0.55000000000000004">
      <c r="A56" s="5">
        <v>19</v>
      </c>
      <c r="B56" s="6">
        <v>100000431400</v>
      </c>
      <c r="C56" s="5">
        <v>0</v>
      </c>
      <c r="D56" s="5" t="s">
        <v>948</v>
      </c>
      <c r="E56" s="5" t="s">
        <v>949</v>
      </c>
      <c r="F56" s="7">
        <v>29104</v>
      </c>
      <c r="G56" s="7">
        <v>-6677.91</v>
      </c>
      <c r="H56" s="7">
        <v>22426.09</v>
      </c>
    </row>
    <row r="57" spans="1:8" x14ac:dyDescent="0.55000000000000004">
      <c r="A57" s="5">
        <v>20</v>
      </c>
      <c r="B57" s="6">
        <v>100000431401</v>
      </c>
      <c r="C57" s="5">
        <v>0</v>
      </c>
      <c r="D57" s="5" t="s">
        <v>948</v>
      </c>
      <c r="E57" s="5" t="s">
        <v>949</v>
      </c>
      <c r="F57" s="7">
        <v>29104</v>
      </c>
      <c r="G57" s="7">
        <v>-6677.91</v>
      </c>
      <c r="H57" s="7">
        <v>22426.09</v>
      </c>
    </row>
    <row r="58" spans="1:8" x14ac:dyDescent="0.55000000000000004">
      <c r="A58" s="5">
        <v>21</v>
      </c>
      <c r="B58" s="6">
        <v>100000431402</v>
      </c>
      <c r="C58" s="5">
        <v>0</v>
      </c>
      <c r="D58" s="5" t="s">
        <v>948</v>
      </c>
      <c r="E58" s="5" t="s">
        <v>949</v>
      </c>
      <c r="F58" s="7">
        <v>29104</v>
      </c>
      <c r="G58" s="7">
        <v>-6677.91</v>
      </c>
      <c r="H58" s="7">
        <v>22426.09</v>
      </c>
    </row>
    <row r="59" spans="1:8" x14ac:dyDescent="0.55000000000000004">
      <c r="A59" s="5">
        <v>22</v>
      </c>
      <c r="B59" s="6">
        <v>100000431403</v>
      </c>
      <c r="C59" s="5">
        <v>0</v>
      </c>
      <c r="D59" s="5" t="s">
        <v>948</v>
      </c>
      <c r="E59" s="5" t="s">
        <v>949</v>
      </c>
      <c r="F59" s="7">
        <v>29104</v>
      </c>
      <c r="G59" s="7">
        <v>-6677.91</v>
      </c>
      <c r="H59" s="7">
        <v>22426.09</v>
      </c>
    </row>
    <row r="60" spans="1:8" x14ac:dyDescent="0.55000000000000004">
      <c r="A60" s="5">
        <v>23</v>
      </c>
      <c r="B60" s="6">
        <v>100000431404</v>
      </c>
      <c r="C60" s="5">
        <v>0</v>
      </c>
      <c r="D60" s="5" t="s">
        <v>948</v>
      </c>
      <c r="E60" s="5" t="s">
        <v>949</v>
      </c>
      <c r="F60" s="7">
        <v>29104</v>
      </c>
      <c r="G60" s="7">
        <v>-6677.91</v>
      </c>
      <c r="H60" s="7">
        <v>22426.09</v>
      </c>
    </row>
    <row r="61" spans="1:8" x14ac:dyDescent="0.55000000000000004">
      <c r="A61" s="5">
        <v>24</v>
      </c>
      <c r="B61" s="6">
        <v>100000431405</v>
      </c>
      <c r="C61" s="5">
        <v>0</v>
      </c>
      <c r="D61" s="5" t="s">
        <v>948</v>
      </c>
      <c r="E61" s="5" t="s">
        <v>949</v>
      </c>
      <c r="F61" s="7">
        <v>29104</v>
      </c>
      <c r="G61" s="7">
        <v>-6677.91</v>
      </c>
      <c r="H61" s="7">
        <v>22426.09</v>
      </c>
    </row>
    <row r="62" spans="1:8" x14ac:dyDescent="0.55000000000000004">
      <c r="A62" s="5">
        <v>25</v>
      </c>
      <c r="B62" s="6">
        <v>100000431406</v>
      </c>
      <c r="C62" s="5">
        <v>0</v>
      </c>
      <c r="D62" s="5" t="s">
        <v>948</v>
      </c>
      <c r="E62" s="5" t="s">
        <v>949</v>
      </c>
      <c r="F62" s="7">
        <v>29104</v>
      </c>
      <c r="G62" s="7">
        <v>-6677.91</v>
      </c>
      <c r="H62" s="7">
        <v>22426.09</v>
      </c>
    </row>
    <row r="63" spans="1:8" x14ac:dyDescent="0.55000000000000004">
      <c r="A63" s="5">
        <v>26</v>
      </c>
      <c r="B63" s="6">
        <v>100000431407</v>
      </c>
      <c r="C63" s="5">
        <v>0</v>
      </c>
      <c r="D63" s="5" t="s">
        <v>948</v>
      </c>
      <c r="E63" s="5" t="s">
        <v>949</v>
      </c>
      <c r="F63" s="7">
        <v>29104</v>
      </c>
      <c r="G63" s="7">
        <v>-6677.91</v>
      </c>
      <c r="H63" s="7">
        <v>22426.09</v>
      </c>
    </row>
    <row r="64" spans="1:8" x14ac:dyDescent="0.55000000000000004">
      <c r="A64" s="5">
        <v>27</v>
      </c>
      <c r="B64" s="6">
        <v>100000431408</v>
      </c>
      <c r="C64" s="5">
        <v>0</v>
      </c>
      <c r="D64" s="5" t="s">
        <v>948</v>
      </c>
      <c r="E64" s="5" t="s">
        <v>949</v>
      </c>
      <c r="F64" s="7">
        <v>29104</v>
      </c>
      <c r="G64" s="7">
        <v>-6677.91</v>
      </c>
      <c r="H64" s="7">
        <v>22426.09</v>
      </c>
    </row>
    <row r="65" spans="1:8" x14ac:dyDescent="0.55000000000000004">
      <c r="A65" s="5">
        <v>28</v>
      </c>
      <c r="B65" s="6">
        <v>100000431409</v>
      </c>
      <c r="C65" s="5">
        <v>0</v>
      </c>
      <c r="D65" s="5" t="s">
        <v>948</v>
      </c>
      <c r="E65" s="5" t="s">
        <v>949</v>
      </c>
      <c r="F65" s="7">
        <v>29104</v>
      </c>
      <c r="G65" s="7">
        <v>-6677.91</v>
      </c>
      <c r="H65" s="7">
        <v>22426.09</v>
      </c>
    </row>
    <row r="66" spans="1:8" x14ac:dyDescent="0.55000000000000004">
      <c r="A66" s="5">
        <v>29</v>
      </c>
      <c r="B66" s="6">
        <v>100000431410</v>
      </c>
      <c r="C66" s="5">
        <v>0</v>
      </c>
      <c r="D66" s="5" t="s">
        <v>948</v>
      </c>
      <c r="E66" s="5" t="s">
        <v>949</v>
      </c>
      <c r="F66" s="7">
        <v>29104</v>
      </c>
      <c r="G66" s="7">
        <v>-6677.91</v>
      </c>
      <c r="H66" s="7">
        <v>22426.09</v>
      </c>
    </row>
    <row r="67" spans="1:8" x14ac:dyDescent="0.55000000000000004">
      <c r="A67" s="5">
        <v>30</v>
      </c>
      <c r="B67" s="6">
        <v>100000431411</v>
      </c>
      <c r="C67" s="5">
        <v>0</v>
      </c>
      <c r="D67" s="5" t="s">
        <v>948</v>
      </c>
      <c r="E67" s="5" t="s">
        <v>949</v>
      </c>
      <c r="F67" s="7">
        <v>29104</v>
      </c>
      <c r="G67" s="7">
        <v>-6677.91</v>
      </c>
      <c r="H67" s="7">
        <v>22426.09</v>
      </c>
    </row>
    <row r="68" spans="1:8" x14ac:dyDescent="0.55000000000000004">
      <c r="A68" s="5">
        <v>31</v>
      </c>
      <c r="B68" s="6">
        <v>100000431412</v>
      </c>
      <c r="C68" s="5">
        <v>0</v>
      </c>
      <c r="D68" s="5" t="s">
        <v>948</v>
      </c>
      <c r="E68" s="5" t="s">
        <v>949</v>
      </c>
      <c r="F68" s="7">
        <v>29104</v>
      </c>
      <c r="G68" s="7">
        <v>-6677.91</v>
      </c>
      <c r="H68" s="7">
        <v>22426.09</v>
      </c>
    </row>
    <row r="69" spans="1:8" x14ac:dyDescent="0.55000000000000004">
      <c r="A69" s="5">
        <v>32</v>
      </c>
      <c r="B69" s="6">
        <v>100000431413</v>
      </c>
      <c r="C69" s="5">
        <v>0</v>
      </c>
      <c r="D69" s="5" t="s">
        <v>948</v>
      </c>
      <c r="E69" s="5" t="s">
        <v>949</v>
      </c>
      <c r="F69" s="7">
        <v>29104</v>
      </c>
      <c r="G69" s="7">
        <v>-6677.91</v>
      </c>
      <c r="H69" s="7">
        <v>22426.09</v>
      </c>
    </row>
    <row r="70" spans="1:8" x14ac:dyDescent="0.55000000000000004">
      <c r="A70" s="5">
        <v>33</v>
      </c>
      <c r="B70" s="6">
        <v>100000431414</v>
      </c>
      <c r="C70" s="5">
        <v>0</v>
      </c>
      <c r="D70" s="5" t="s">
        <v>948</v>
      </c>
      <c r="E70" s="5" t="s">
        <v>949</v>
      </c>
      <c r="F70" s="7">
        <v>29104</v>
      </c>
      <c r="G70" s="7">
        <v>-6677.91</v>
      </c>
      <c r="H70" s="7">
        <v>22426.09</v>
      </c>
    </row>
    <row r="71" spans="1:8" x14ac:dyDescent="0.55000000000000004">
      <c r="A71" s="5">
        <v>34</v>
      </c>
      <c r="B71" s="6">
        <v>100000431415</v>
      </c>
      <c r="C71" s="5">
        <v>0</v>
      </c>
      <c r="D71" s="5" t="s">
        <v>948</v>
      </c>
      <c r="E71" s="5" t="s">
        <v>949</v>
      </c>
      <c r="F71" s="7">
        <v>29104</v>
      </c>
      <c r="G71" s="7">
        <v>-6677.91</v>
      </c>
      <c r="H71" s="7">
        <v>22426.09</v>
      </c>
    </row>
    <row r="72" spans="1:8" x14ac:dyDescent="0.55000000000000004">
      <c r="A72" s="5">
        <v>35</v>
      </c>
      <c r="B72" s="6">
        <v>100000431416</v>
      </c>
      <c r="C72" s="5">
        <v>0</v>
      </c>
      <c r="D72" s="5" t="s">
        <v>948</v>
      </c>
      <c r="E72" s="5" t="s">
        <v>949</v>
      </c>
      <c r="F72" s="7">
        <v>29104</v>
      </c>
      <c r="G72" s="7">
        <v>-6677.91</v>
      </c>
      <c r="H72" s="7">
        <v>22426.09</v>
      </c>
    </row>
    <row r="73" spans="1:8" x14ac:dyDescent="0.55000000000000004">
      <c r="A73" s="5">
        <v>36</v>
      </c>
      <c r="B73" s="6">
        <v>100000431417</v>
      </c>
      <c r="C73" s="5">
        <v>0</v>
      </c>
      <c r="D73" s="5" t="s">
        <v>948</v>
      </c>
      <c r="E73" s="5" t="s">
        <v>949</v>
      </c>
      <c r="F73" s="7">
        <v>29104</v>
      </c>
      <c r="G73" s="7">
        <v>-6677.91</v>
      </c>
      <c r="H73" s="7">
        <v>22426.09</v>
      </c>
    </row>
    <row r="74" spans="1:8" x14ac:dyDescent="0.55000000000000004">
      <c r="A74" s="5">
        <v>37</v>
      </c>
      <c r="B74" s="6">
        <v>100000431418</v>
      </c>
      <c r="C74" s="5">
        <v>0</v>
      </c>
      <c r="D74" s="5" t="s">
        <v>948</v>
      </c>
      <c r="E74" s="5" t="s">
        <v>949</v>
      </c>
      <c r="F74" s="7">
        <v>29104</v>
      </c>
      <c r="G74" s="7">
        <v>-6677.91</v>
      </c>
      <c r="H74" s="7">
        <v>22426.09</v>
      </c>
    </row>
    <row r="75" spans="1:8" x14ac:dyDescent="0.55000000000000004">
      <c r="A75" s="5">
        <v>38</v>
      </c>
      <c r="B75" s="6">
        <v>100000431419</v>
      </c>
      <c r="C75" s="5">
        <v>0</v>
      </c>
      <c r="D75" s="5" t="s">
        <v>948</v>
      </c>
      <c r="E75" s="5" t="s">
        <v>949</v>
      </c>
      <c r="F75" s="7">
        <v>29104</v>
      </c>
      <c r="G75" s="7">
        <v>-6677.91</v>
      </c>
      <c r="H75" s="7">
        <v>22426.09</v>
      </c>
    </row>
    <row r="76" spans="1:8" x14ac:dyDescent="0.55000000000000004">
      <c r="A76" s="5">
        <v>39</v>
      </c>
      <c r="B76" s="6">
        <v>100000431420</v>
      </c>
      <c r="C76" s="5">
        <v>0</v>
      </c>
      <c r="D76" s="5" t="s">
        <v>948</v>
      </c>
      <c r="E76" s="5" t="s">
        <v>949</v>
      </c>
      <c r="F76" s="7">
        <v>29104</v>
      </c>
      <c r="G76" s="7">
        <v>-6677.91</v>
      </c>
      <c r="H76" s="7">
        <v>22426.09</v>
      </c>
    </row>
    <row r="77" spans="1:8" x14ac:dyDescent="0.55000000000000004">
      <c r="A77" s="11" t="s">
        <v>8</v>
      </c>
      <c r="B77" s="86" t="str">
        <f>+A36</f>
        <v>หมวดสินทรัพย์ 12060100 ครุภัณฑ์สนง.</v>
      </c>
      <c r="C77" s="87"/>
      <c r="D77" s="87"/>
      <c r="E77" s="88"/>
      <c r="F77" s="10">
        <f>SUM(F38:F76)</f>
        <v>1174536</v>
      </c>
      <c r="G77" s="10">
        <f>SUM(G38:G76)</f>
        <v>-294143.13999999996</v>
      </c>
      <c r="H77" s="10">
        <f>SUM(H38:H76)</f>
        <v>880392.85999999975</v>
      </c>
    </row>
    <row r="78" spans="1:8" x14ac:dyDescent="0.55000000000000004">
      <c r="A78" s="8"/>
      <c r="B78" s="89" t="s">
        <v>545</v>
      </c>
      <c r="C78" s="90"/>
      <c r="D78" s="90"/>
      <c r="E78" s="91"/>
      <c r="F78" s="10">
        <f>F77</f>
        <v>1174536</v>
      </c>
      <c r="G78" s="10">
        <f t="shared" ref="G78:H78" si="3">G77</f>
        <v>-294143.13999999996</v>
      </c>
      <c r="H78" s="10">
        <f t="shared" si="3"/>
        <v>880392.85999999975</v>
      </c>
    </row>
    <row r="80" spans="1:8" x14ac:dyDescent="0.55000000000000004">
      <c r="A80" s="1" t="s">
        <v>129</v>
      </c>
      <c r="B80" s="2"/>
      <c r="C80" s="14"/>
      <c r="D80" s="1"/>
      <c r="E80" s="1"/>
      <c r="F80" s="3"/>
      <c r="G80" s="3"/>
      <c r="H80" s="3"/>
    </row>
    <row r="81" spans="1:8" x14ac:dyDescent="0.55000000000000004">
      <c r="A81" s="5" t="s">
        <v>542</v>
      </c>
      <c r="B81" s="6" t="s">
        <v>0</v>
      </c>
      <c r="C81" s="5" t="s">
        <v>1</v>
      </c>
      <c r="D81" s="5" t="s">
        <v>2</v>
      </c>
      <c r="E81" s="5" t="s">
        <v>3</v>
      </c>
      <c r="F81" s="7" t="s">
        <v>4</v>
      </c>
      <c r="G81" s="7" t="s">
        <v>543</v>
      </c>
      <c r="H81" s="7" t="s">
        <v>5</v>
      </c>
    </row>
    <row r="82" spans="1:8" x14ac:dyDescent="0.55000000000000004">
      <c r="A82" s="21">
        <v>1</v>
      </c>
      <c r="B82" s="9">
        <v>100000208538</v>
      </c>
      <c r="C82" s="5">
        <v>0</v>
      </c>
      <c r="D82" s="8" t="s">
        <v>950</v>
      </c>
      <c r="E82" s="26" t="s">
        <v>951</v>
      </c>
      <c r="F82" s="10">
        <v>741000</v>
      </c>
      <c r="G82" s="10">
        <v>-534941.1</v>
      </c>
      <c r="H82" s="10">
        <v>206058.9</v>
      </c>
    </row>
    <row r="83" spans="1:8" x14ac:dyDescent="0.55000000000000004">
      <c r="A83" s="21">
        <v>2</v>
      </c>
      <c r="B83" s="9">
        <v>100000208539</v>
      </c>
      <c r="C83" s="5">
        <v>0</v>
      </c>
      <c r="D83" s="8" t="s">
        <v>950</v>
      </c>
      <c r="E83" s="26" t="s">
        <v>951</v>
      </c>
      <c r="F83" s="10">
        <v>741000</v>
      </c>
      <c r="G83" s="10">
        <v>-534941.1</v>
      </c>
      <c r="H83" s="10">
        <v>206058.9</v>
      </c>
    </row>
    <row r="84" spans="1:8" x14ac:dyDescent="0.55000000000000004">
      <c r="A84" s="21">
        <v>3</v>
      </c>
      <c r="B84" s="9">
        <v>100000208540</v>
      </c>
      <c r="C84" s="5">
        <v>0</v>
      </c>
      <c r="D84" s="8" t="s">
        <v>950</v>
      </c>
      <c r="E84" s="26" t="s">
        <v>951</v>
      </c>
      <c r="F84" s="10">
        <v>741000</v>
      </c>
      <c r="G84" s="10">
        <v>-534941.1</v>
      </c>
      <c r="H84" s="10">
        <v>206058.9</v>
      </c>
    </row>
    <row r="85" spans="1:8" x14ac:dyDescent="0.55000000000000004">
      <c r="A85" s="21">
        <v>4</v>
      </c>
      <c r="B85" s="9">
        <v>100000208541</v>
      </c>
      <c r="C85" s="5">
        <v>0</v>
      </c>
      <c r="D85" s="8" t="s">
        <v>950</v>
      </c>
      <c r="E85" s="26" t="s">
        <v>951</v>
      </c>
      <c r="F85" s="10">
        <v>741000</v>
      </c>
      <c r="G85" s="10">
        <v>-534941.1</v>
      </c>
      <c r="H85" s="10">
        <v>206058.9</v>
      </c>
    </row>
    <row r="86" spans="1:8" x14ac:dyDescent="0.55000000000000004">
      <c r="A86" s="21">
        <v>5</v>
      </c>
      <c r="B86" s="9">
        <v>100000208542</v>
      </c>
      <c r="C86" s="5">
        <v>0</v>
      </c>
      <c r="D86" s="8" t="s">
        <v>950</v>
      </c>
      <c r="E86" s="26" t="s">
        <v>951</v>
      </c>
      <c r="F86" s="10">
        <v>741000</v>
      </c>
      <c r="G86" s="10">
        <v>-534941.1</v>
      </c>
      <c r="H86" s="10">
        <v>206058.9</v>
      </c>
    </row>
    <row r="87" spans="1:8" x14ac:dyDescent="0.55000000000000004">
      <c r="A87" s="21">
        <v>6</v>
      </c>
      <c r="B87" s="9">
        <v>100000208543</v>
      </c>
      <c r="C87" s="5">
        <v>0</v>
      </c>
      <c r="D87" s="8" t="s">
        <v>950</v>
      </c>
      <c r="E87" s="26" t="s">
        <v>951</v>
      </c>
      <c r="F87" s="10">
        <v>741000</v>
      </c>
      <c r="G87" s="10">
        <v>-534941.1</v>
      </c>
      <c r="H87" s="10">
        <v>206058.9</v>
      </c>
    </row>
    <row r="88" spans="1:8" x14ac:dyDescent="0.55000000000000004">
      <c r="A88" s="21">
        <v>7</v>
      </c>
      <c r="B88" s="9">
        <v>100000208544</v>
      </c>
      <c r="C88" s="5">
        <v>0</v>
      </c>
      <c r="D88" s="8" t="s">
        <v>950</v>
      </c>
      <c r="E88" s="26" t="s">
        <v>951</v>
      </c>
      <c r="F88" s="10">
        <v>741000</v>
      </c>
      <c r="G88" s="10">
        <v>-534941.1</v>
      </c>
      <c r="H88" s="10">
        <v>206058.9</v>
      </c>
    </row>
    <row r="89" spans="1:8" x14ac:dyDescent="0.55000000000000004">
      <c r="A89" s="21">
        <v>8</v>
      </c>
      <c r="B89" s="9">
        <v>100000208545</v>
      </c>
      <c r="C89" s="5">
        <v>0</v>
      </c>
      <c r="D89" s="8" t="s">
        <v>950</v>
      </c>
      <c r="E89" s="26" t="s">
        <v>951</v>
      </c>
      <c r="F89" s="10">
        <v>741000</v>
      </c>
      <c r="G89" s="10">
        <v>-534941.1</v>
      </c>
      <c r="H89" s="10">
        <v>206058.9</v>
      </c>
    </row>
    <row r="90" spans="1:8" x14ac:dyDescent="0.55000000000000004">
      <c r="A90" s="21">
        <v>9</v>
      </c>
      <c r="B90" s="9">
        <v>100000208546</v>
      </c>
      <c r="C90" s="5">
        <v>0</v>
      </c>
      <c r="D90" s="8" t="s">
        <v>950</v>
      </c>
      <c r="E90" s="26" t="s">
        <v>951</v>
      </c>
      <c r="F90" s="10">
        <v>741000</v>
      </c>
      <c r="G90" s="10">
        <v>-534941.1</v>
      </c>
      <c r="H90" s="10">
        <v>206058.9</v>
      </c>
    </row>
    <row r="91" spans="1:8" x14ac:dyDescent="0.55000000000000004">
      <c r="A91" s="21">
        <v>10</v>
      </c>
      <c r="B91" s="9">
        <v>100000208547</v>
      </c>
      <c r="C91" s="5">
        <v>0</v>
      </c>
      <c r="D91" s="8" t="s">
        <v>950</v>
      </c>
      <c r="E91" s="26" t="s">
        <v>951</v>
      </c>
      <c r="F91" s="10">
        <v>741000</v>
      </c>
      <c r="G91" s="10">
        <v>-534941.1</v>
      </c>
      <c r="H91" s="10">
        <v>206058.9</v>
      </c>
    </row>
    <row r="92" spans="1:8" x14ac:dyDescent="0.55000000000000004">
      <c r="A92" s="21">
        <v>11</v>
      </c>
      <c r="B92" s="9">
        <v>100000208548</v>
      </c>
      <c r="C92" s="5">
        <v>0</v>
      </c>
      <c r="D92" s="8" t="s">
        <v>950</v>
      </c>
      <c r="E92" s="26" t="s">
        <v>951</v>
      </c>
      <c r="F92" s="10">
        <v>741000</v>
      </c>
      <c r="G92" s="10">
        <v>-534941.1</v>
      </c>
      <c r="H92" s="10">
        <v>206058.9</v>
      </c>
    </row>
    <row r="93" spans="1:8" x14ac:dyDescent="0.55000000000000004">
      <c r="A93" s="21">
        <v>12</v>
      </c>
      <c r="B93" s="9">
        <v>100000208549</v>
      </c>
      <c r="C93" s="5">
        <v>0</v>
      </c>
      <c r="D93" s="8" t="s">
        <v>950</v>
      </c>
      <c r="E93" s="26" t="s">
        <v>951</v>
      </c>
      <c r="F93" s="10">
        <v>741000</v>
      </c>
      <c r="G93" s="10">
        <v>-534941.1</v>
      </c>
      <c r="H93" s="10">
        <v>206058.9</v>
      </c>
    </row>
    <row r="94" spans="1:8" x14ac:dyDescent="0.55000000000000004">
      <c r="A94" s="21">
        <v>13</v>
      </c>
      <c r="B94" s="9">
        <v>100000208550</v>
      </c>
      <c r="C94" s="5">
        <v>0</v>
      </c>
      <c r="D94" s="8" t="s">
        <v>950</v>
      </c>
      <c r="E94" s="26" t="s">
        <v>951</v>
      </c>
      <c r="F94" s="10">
        <v>741000</v>
      </c>
      <c r="G94" s="10">
        <v>-534941.1</v>
      </c>
      <c r="H94" s="10">
        <v>206058.9</v>
      </c>
    </row>
    <row r="95" spans="1:8" x14ac:dyDescent="0.55000000000000004">
      <c r="A95" s="21">
        <v>14</v>
      </c>
      <c r="B95" s="9">
        <v>100000240091</v>
      </c>
      <c r="C95" s="5">
        <v>0</v>
      </c>
      <c r="D95" s="8" t="s">
        <v>952</v>
      </c>
      <c r="E95" s="26" t="s">
        <v>953</v>
      </c>
      <c r="F95" s="10">
        <v>893500</v>
      </c>
      <c r="G95" s="10">
        <v>-832765.72</v>
      </c>
      <c r="H95" s="10">
        <v>60734.28</v>
      </c>
    </row>
    <row r="96" spans="1:8" x14ac:dyDescent="0.55000000000000004">
      <c r="A96" s="21">
        <v>15</v>
      </c>
      <c r="B96" s="9">
        <v>100000240092</v>
      </c>
      <c r="C96" s="5">
        <v>0</v>
      </c>
      <c r="D96" s="8" t="s">
        <v>952</v>
      </c>
      <c r="E96" s="26" t="s">
        <v>953</v>
      </c>
      <c r="F96" s="10">
        <v>893500</v>
      </c>
      <c r="G96" s="10">
        <v>-832765.72</v>
      </c>
      <c r="H96" s="10">
        <v>60734.28</v>
      </c>
    </row>
    <row r="97" spans="1:8" x14ac:dyDescent="0.55000000000000004">
      <c r="A97" s="21">
        <v>16</v>
      </c>
      <c r="B97" s="9">
        <v>100000240093</v>
      </c>
      <c r="C97" s="5">
        <v>0</v>
      </c>
      <c r="D97" s="8" t="s">
        <v>952</v>
      </c>
      <c r="E97" s="26" t="s">
        <v>953</v>
      </c>
      <c r="F97" s="10">
        <v>893500</v>
      </c>
      <c r="G97" s="10">
        <v>-832765.72</v>
      </c>
      <c r="H97" s="10">
        <v>60734.28</v>
      </c>
    </row>
    <row r="98" spans="1:8" x14ac:dyDescent="0.55000000000000004">
      <c r="A98" s="21">
        <v>17</v>
      </c>
      <c r="B98" s="9">
        <v>100000240094</v>
      </c>
      <c r="C98" s="5">
        <v>0</v>
      </c>
      <c r="D98" s="8" t="s">
        <v>952</v>
      </c>
      <c r="E98" s="26" t="s">
        <v>953</v>
      </c>
      <c r="F98" s="10">
        <v>893500</v>
      </c>
      <c r="G98" s="10">
        <v>-832765.72</v>
      </c>
      <c r="H98" s="10">
        <v>60734.28</v>
      </c>
    </row>
    <row r="99" spans="1:8" x14ac:dyDescent="0.55000000000000004">
      <c r="A99" s="21">
        <v>18</v>
      </c>
      <c r="B99" s="9">
        <v>100000240095</v>
      </c>
      <c r="C99" s="5">
        <v>0</v>
      </c>
      <c r="D99" s="8" t="s">
        <v>952</v>
      </c>
      <c r="E99" s="26" t="s">
        <v>953</v>
      </c>
      <c r="F99" s="10">
        <v>893500</v>
      </c>
      <c r="G99" s="10">
        <v>-832765.72</v>
      </c>
      <c r="H99" s="10">
        <v>60734.28</v>
      </c>
    </row>
    <row r="100" spans="1:8" x14ac:dyDescent="0.55000000000000004">
      <c r="A100" s="21">
        <v>19</v>
      </c>
      <c r="B100" s="9">
        <v>100000240096</v>
      </c>
      <c r="C100" s="5">
        <v>0</v>
      </c>
      <c r="D100" s="8" t="s">
        <v>952</v>
      </c>
      <c r="E100" s="26" t="s">
        <v>953</v>
      </c>
      <c r="F100" s="10">
        <v>893500</v>
      </c>
      <c r="G100" s="10">
        <v>-832765.72</v>
      </c>
      <c r="H100" s="10">
        <v>60734.28</v>
      </c>
    </row>
    <row r="101" spans="1:8" x14ac:dyDescent="0.55000000000000004">
      <c r="A101" s="21">
        <v>20</v>
      </c>
      <c r="B101" s="9">
        <v>100000240097</v>
      </c>
      <c r="C101" s="5">
        <v>0</v>
      </c>
      <c r="D101" s="8" t="s">
        <v>952</v>
      </c>
      <c r="E101" s="26" t="s">
        <v>953</v>
      </c>
      <c r="F101" s="10">
        <v>893500</v>
      </c>
      <c r="G101" s="10">
        <v>-832765.72</v>
      </c>
      <c r="H101" s="10">
        <v>60734.28</v>
      </c>
    </row>
    <row r="102" spans="1:8" x14ac:dyDescent="0.55000000000000004">
      <c r="A102" s="21">
        <v>21</v>
      </c>
      <c r="B102" s="9">
        <v>100000240098</v>
      </c>
      <c r="C102" s="5">
        <v>0</v>
      </c>
      <c r="D102" s="8" t="s">
        <v>952</v>
      </c>
      <c r="E102" s="26" t="s">
        <v>953</v>
      </c>
      <c r="F102" s="10">
        <v>893500</v>
      </c>
      <c r="G102" s="10">
        <v>-832765.72</v>
      </c>
      <c r="H102" s="10">
        <v>60734.28</v>
      </c>
    </row>
    <row r="103" spans="1:8" x14ac:dyDescent="0.55000000000000004">
      <c r="A103" s="21">
        <v>22</v>
      </c>
      <c r="B103" s="9">
        <v>100000240099</v>
      </c>
      <c r="C103" s="5">
        <v>0</v>
      </c>
      <c r="D103" s="8" t="s">
        <v>952</v>
      </c>
      <c r="E103" s="26" t="s">
        <v>953</v>
      </c>
      <c r="F103" s="10">
        <v>893500</v>
      </c>
      <c r="G103" s="10">
        <v>-832765.72</v>
      </c>
      <c r="H103" s="10">
        <v>60734.28</v>
      </c>
    </row>
    <row r="104" spans="1:8" x14ac:dyDescent="0.55000000000000004">
      <c r="A104" s="21">
        <v>23</v>
      </c>
      <c r="B104" s="9">
        <v>100000240100</v>
      </c>
      <c r="C104" s="5">
        <v>0</v>
      </c>
      <c r="D104" s="8" t="s">
        <v>952</v>
      </c>
      <c r="E104" s="26" t="s">
        <v>953</v>
      </c>
      <c r="F104" s="10">
        <v>893500</v>
      </c>
      <c r="G104" s="10">
        <v>-832765.72</v>
      </c>
      <c r="H104" s="10">
        <v>60734.28</v>
      </c>
    </row>
    <row r="105" spans="1:8" x14ac:dyDescent="0.55000000000000004">
      <c r="A105" s="21">
        <v>24</v>
      </c>
      <c r="B105" s="9">
        <v>100000240101</v>
      </c>
      <c r="C105" s="5">
        <v>0</v>
      </c>
      <c r="D105" s="8" t="s">
        <v>952</v>
      </c>
      <c r="E105" s="26" t="s">
        <v>953</v>
      </c>
      <c r="F105" s="10">
        <v>893500</v>
      </c>
      <c r="G105" s="10">
        <v>-832765.72</v>
      </c>
      <c r="H105" s="10">
        <v>60734.28</v>
      </c>
    </row>
    <row r="106" spans="1:8" x14ac:dyDescent="0.55000000000000004">
      <c r="A106" s="21">
        <v>25</v>
      </c>
      <c r="B106" s="9">
        <v>100000240102</v>
      </c>
      <c r="C106" s="5">
        <v>0</v>
      </c>
      <c r="D106" s="8" t="s">
        <v>952</v>
      </c>
      <c r="E106" s="26" t="s">
        <v>953</v>
      </c>
      <c r="F106" s="10">
        <v>893500</v>
      </c>
      <c r="G106" s="10">
        <v>-832765.72</v>
      </c>
      <c r="H106" s="10">
        <v>60734.28</v>
      </c>
    </row>
    <row r="107" spans="1:8" x14ac:dyDescent="0.55000000000000004">
      <c r="A107" s="21">
        <v>26</v>
      </c>
      <c r="B107" s="9">
        <v>100000241391</v>
      </c>
      <c r="C107" s="5">
        <v>0</v>
      </c>
      <c r="D107" s="8" t="s">
        <v>67</v>
      </c>
      <c r="E107" s="26" t="s">
        <v>68</v>
      </c>
      <c r="F107" s="10">
        <v>45500</v>
      </c>
      <c r="G107" s="10">
        <v>-32292.93</v>
      </c>
      <c r="H107" s="10">
        <v>13207.07</v>
      </c>
    </row>
    <row r="108" spans="1:8" x14ac:dyDescent="0.55000000000000004">
      <c r="A108" s="21">
        <v>27</v>
      </c>
      <c r="B108" s="9">
        <v>100000241392</v>
      </c>
      <c r="C108" s="5">
        <v>0</v>
      </c>
      <c r="D108" s="8" t="s">
        <v>67</v>
      </c>
      <c r="E108" s="26" t="s">
        <v>68</v>
      </c>
      <c r="F108" s="10">
        <v>45500</v>
      </c>
      <c r="G108" s="10">
        <v>-32292.93</v>
      </c>
      <c r="H108" s="10">
        <v>13207.07</v>
      </c>
    </row>
    <row r="109" spans="1:8" x14ac:dyDescent="0.55000000000000004">
      <c r="A109" s="21">
        <v>28</v>
      </c>
      <c r="B109" s="9">
        <v>100000241393</v>
      </c>
      <c r="C109" s="5">
        <v>0</v>
      </c>
      <c r="D109" s="8" t="s">
        <v>67</v>
      </c>
      <c r="E109" s="26" t="s">
        <v>68</v>
      </c>
      <c r="F109" s="10">
        <v>45500</v>
      </c>
      <c r="G109" s="10">
        <v>-32292.93</v>
      </c>
      <c r="H109" s="10">
        <v>13207.07</v>
      </c>
    </row>
    <row r="110" spans="1:8" x14ac:dyDescent="0.55000000000000004">
      <c r="A110" s="21">
        <v>29</v>
      </c>
      <c r="B110" s="9">
        <v>100000241394</v>
      </c>
      <c r="C110" s="5">
        <v>0</v>
      </c>
      <c r="D110" s="8" t="s">
        <v>67</v>
      </c>
      <c r="E110" s="26" t="s">
        <v>68</v>
      </c>
      <c r="F110" s="10">
        <v>45500</v>
      </c>
      <c r="G110" s="10">
        <v>-32292.93</v>
      </c>
      <c r="H110" s="10">
        <v>13207.07</v>
      </c>
    </row>
    <row r="111" spans="1:8" x14ac:dyDescent="0.55000000000000004">
      <c r="A111" s="21">
        <v>30</v>
      </c>
      <c r="B111" s="9">
        <v>100000241395</v>
      </c>
      <c r="C111" s="5">
        <v>0</v>
      </c>
      <c r="D111" s="8" t="s">
        <v>67</v>
      </c>
      <c r="E111" s="26" t="s">
        <v>68</v>
      </c>
      <c r="F111" s="10">
        <v>45500</v>
      </c>
      <c r="G111" s="10">
        <v>-32292.93</v>
      </c>
      <c r="H111" s="10">
        <v>13207.07</v>
      </c>
    </row>
    <row r="112" spans="1:8" x14ac:dyDescent="0.55000000000000004">
      <c r="A112" s="21">
        <v>31</v>
      </c>
      <c r="B112" s="9">
        <v>100000241396</v>
      </c>
      <c r="C112" s="5">
        <v>0</v>
      </c>
      <c r="D112" s="8" t="s">
        <v>67</v>
      </c>
      <c r="E112" s="26" t="s">
        <v>68</v>
      </c>
      <c r="F112" s="10">
        <v>45500</v>
      </c>
      <c r="G112" s="10">
        <v>-32292.93</v>
      </c>
      <c r="H112" s="10">
        <v>13207.07</v>
      </c>
    </row>
    <row r="113" spans="1:8" x14ac:dyDescent="0.55000000000000004">
      <c r="A113" s="21">
        <v>32</v>
      </c>
      <c r="B113" s="9">
        <v>100000241397</v>
      </c>
      <c r="C113" s="5">
        <v>0</v>
      </c>
      <c r="D113" s="8" t="s">
        <v>67</v>
      </c>
      <c r="E113" s="26" t="s">
        <v>68</v>
      </c>
      <c r="F113" s="10">
        <v>45500</v>
      </c>
      <c r="G113" s="10">
        <v>-32292.93</v>
      </c>
      <c r="H113" s="10">
        <v>13207.07</v>
      </c>
    </row>
    <row r="114" spans="1:8" x14ac:dyDescent="0.55000000000000004">
      <c r="A114" s="21">
        <v>33</v>
      </c>
      <c r="B114" s="9">
        <v>100000404379</v>
      </c>
      <c r="C114" s="5">
        <v>0</v>
      </c>
      <c r="D114" s="8" t="s">
        <v>94</v>
      </c>
      <c r="E114" s="26" t="s">
        <v>954</v>
      </c>
      <c r="F114" s="10">
        <v>893000</v>
      </c>
      <c r="G114" s="10">
        <v>-516391.25</v>
      </c>
      <c r="H114" s="10">
        <v>376608.75</v>
      </c>
    </row>
    <row r="115" spans="1:8" x14ac:dyDescent="0.55000000000000004">
      <c r="A115" s="21">
        <v>34</v>
      </c>
      <c r="B115" s="9">
        <v>100000404380</v>
      </c>
      <c r="C115" s="5">
        <v>0</v>
      </c>
      <c r="D115" s="8" t="s">
        <v>94</v>
      </c>
      <c r="E115" s="26" t="s">
        <v>955</v>
      </c>
      <c r="F115" s="10">
        <v>893000</v>
      </c>
      <c r="G115" s="10">
        <v>-516391.24</v>
      </c>
      <c r="H115" s="10">
        <v>376608.76</v>
      </c>
    </row>
    <row r="116" spans="1:8" x14ac:dyDescent="0.55000000000000004">
      <c r="A116" s="21">
        <v>35</v>
      </c>
      <c r="B116" s="9">
        <v>100000404381</v>
      </c>
      <c r="C116" s="5">
        <v>0</v>
      </c>
      <c r="D116" s="8" t="s">
        <v>94</v>
      </c>
      <c r="E116" s="26" t="s">
        <v>956</v>
      </c>
      <c r="F116" s="10">
        <v>893000</v>
      </c>
      <c r="G116" s="10">
        <v>-516391.25</v>
      </c>
      <c r="H116" s="10">
        <v>376608.75</v>
      </c>
    </row>
    <row r="117" spans="1:8" x14ac:dyDescent="0.55000000000000004">
      <c r="A117" s="21">
        <v>36</v>
      </c>
      <c r="B117" s="9">
        <v>100000404382</v>
      </c>
      <c r="C117" s="5">
        <v>0</v>
      </c>
      <c r="D117" s="8" t="s">
        <v>94</v>
      </c>
      <c r="E117" s="26" t="s">
        <v>957</v>
      </c>
      <c r="F117" s="10">
        <v>893000</v>
      </c>
      <c r="G117" s="10">
        <v>-516391.24</v>
      </c>
      <c r="H117" s="10">
        <v>376608.76</v>
      </c>
    </row>
    <row r="118" spans="1:8" x14ac:dyDescent="0.55000000000000004">
      <c r="A118" s="21">
        <v>37</v>
      </c>
      <c r="B118" s="9">
        <v>100000404383</v>
      </c>
      <c r="C118" s="5">
        <v>0</v>
      </c>
      <c r="D118" s="8" t="s">
        <v>94</v>
      </c>
      <c r="E118" s="26" t="s">
        <v>958</v>
      </c>
      <c r="F118" s="10">
        <v>893000</v>
      </c>
      <c r="G118" s="10">
        <v>-516391.25</v>
      </c>
      <c r="H118" s="10">
        <v>376608.75</v>
      </c>
    </row>
    <row r="119" spans="1:8" x14ac:dyDescent="0.55000000000000004">
      <c r="A119" s="21">
        <v>38</v>
      </c>
      <c r="B119" s="9">
        <v>100000404384</v>
      </c>
      <c r="C119" s="5">
        <v>0</v>
      </c>
      <c r="D119" s="8" t="s">
        <v>94</v>
      </c>
      <c r="E119" s="26" t="s">
        <v>959</v>
      </c>
      <c r="F119" s="10">
        <v>893000</v>
      </c>
      <c r="G119" s="10">
        <v>-516391.24</v>
      </c>
      <c r="H119" s="10">
        <v>376608.76</v>
      </c>
    </row>
    <row r="120" spans="1:8" x14ac:dyDescent="0.55000000000000004">
      <c r="A120" s="21">
        <v>39</v>
      </c>
      <c r="B120" s="9">
        <v>100000404385</v>
      </c>
      <c r="C120" s="5">
        <v>0</v>
      </c>
      <c r="D120" s="8" t="s">
        <v>94</v>
      </c>
      <c r="E120" s="26" t="s">
        <v>960</v>
      </c>
      <c r="F120" s="10">
        <v>893000</v>
      </c>
      <c r="G120" s="10">
        <v>-500063.91</v>
      </c>
      <c r="H120" s="10">
        <v>392936.09</v>
      </c>
    </row>
    <row r="121" spans="1:8" x14ac:dyDescent="0.55000000000000004">
      <c r="A121" s="21">
        <v>40</v>
      </c>
      <c r="B121" s="9">
        <v>100000404386</v>
      </c>
      <c r="C121" s="5">
        <v>0</v>
      </c>
      <c r="D121" s="8" t="s">
        <v>94</v>
      </c>
      <c r="E121" s="26" t="s">
        <v>961</v>
      </c>
      <c r="F121" s="10">
        <v>893000</v>
      </c>
      <c r="G121" s="10">
        <v>-500063.91</v>
      </c>
      <c r="H121" s="10">
        <v>392936.09</v>
      </c>
    </row>
    <row r="122" spans="1:8" x14ac:dyDescent="0.55000000000000004">
      <c r="A122" s="21">
        <v>41</v>
      </c>
      <c r="B122" s="9">
        <v>100000404387</v>
      </c>
      <c r="C122" s="5">
        <v>0</v>
      </c>
      <c r="D122" s="8" t="s">
        <v>94</v>
      </c>
      <c r="E122" s="26" t="s">
        <v>962</v>
      </c>
      <c r="F122" s="10">
        <v>893000</v>
      </c>
      <c r="G122" s="10">
        <v>-500063.91</v>
      </c>
      <c r="H122" s="10">
        <v>392936.09</v>
      </c>
    </row>
    <row r="123" spans="1:8" x14ac:dyDescent="0.55000000000000004">
      <c r="A123" s="21">
        <v>42</v>
      </c>
      <c r="B123" s="9">
        <v>100000404388</v>
      </c>
      <c r="C123" s="5">
        <v>0</v>
      </c>
      <c r="D123" s="8" t="s">
        <v>94</v>
      </c>
      <c r="E123" s="26" t="s">
        <v>963</v>
      </c>
      <c r="F123" s="10">
        <v>893000</v>
      </c>
      <c r="G123" s="10">
        <v>-500063.91</v>
      </c>
      <c r="H123" s="10">
        <v>392936.09</v>
      </c>
    </row>
    <row r="124" spans="1:8" x14ac:dyDescent="0.55000000000000004">
      <c r="A124" s="21">
        <v>43</v>
      </c>
      <c r="B124" s="9">
        <v>100000404389</v>
      </c>
      <c r="C124" s="5">
        <v>0</v>
      </c>
      <c r="D124" s="8" t="s">
        <v>94</v>
      </c>
      <c r="E124" s="26" t="s">
        <v>964</v>
      </c>
      <c r="F124" s="10">
        <v>893000</v>
      </c>
      <c r="G124" s="10">
        <v>-500063.91</v>
      </c>
      <c r="H124" s="10">
        <v>392936.09</v>
      </c>
    </row>
    <row r="125" spans="1:8" x14ac:dyDescent="0.55000000000000004">
      <c r="A125" s="21">
        <v>44</v>
      </c>
      <c r="B125" s="9">
        <v>100000404390</v>
      </c>
      <c r="C125" s="5">
        <v>0</v>
      </c>
      <c r="D125" s="8" t="s">
        <v>94</v>
      </c>
      <c r="E125" s="26" t="s">
        <v>965</v>
      </c>
      <c r="F125" s="10">
        <v>893000</v>
      </c>
      <c r="G125" s="10">
        <v>-500063.91</v>
      </c>
      <c r="H125" s="10">
        <v>392936.09</v>
      </c>
    </row>
    <row r="126" spans="1:8" x14ac:dyDescent="0.55000000000000004">
      <c r="A126" s="21">
        <v>45</v>
      </c>
      <c r="B126" s="9">
        <v>100000404391</v>
      </c>
      <c r="C126" s="5">
        <v>0</v>
      </c>
      <c r="D126" s="8" t="s">
        <v>94</v>
      </c>
      <c r="E126" s="26" t="s">
        <v>966</v>
      </c>
      <c r="F126" s="10">
        <v>893000</v>
      </c>
      <c r="G126" s="10">
        <v>-500063.92</v>
      </c>
      <c r="H126" s="10">
        <v>392936.08</v>
      </c>
    </row>
    <row r="127" spans="1:8" x14ac:dyDescent="0.55000000000000004">
      <c r="A127" s="21">
        <v>46</v>
      </c>
      <c r="B127" s="9">
        <v>100000404392</v>
      </c>
      <c r="C127" s="5">
        <v>0</v>
      </c>
      <c r="D127" s="8" t="s">
        <v>94</v>
      </c>
      <c r="E127" s="26" t="s">
        <v>967</v>
      </c>
      <c r="F127" s="10">
        <v>893000</v>
      </c>
      <c r="G127" s="10">
        <v>-500063.91</v>
      </c>
      <c r="H127" s="10">
        <v>392936.09</v>
      </c>
    </row>
    <row r="128" spans="1:8" x14ac:dyDescent="0.55000000000000004">
      <c r="A128" s="21">
        <v>47</v>
      </c>
      <c r="B128" s="9">
        <v>100000404393</v>
      </c>
      <c r="C128" s="5">
        <v>0</v>
      </c>
      <c r="D128" s="8" t="s">
        <v>94</v>
      </c>
      <c r="E128" s="26" t="s">
        <v>968</v>
      </c>
      <c r="F128" s="10">
        <v>893000</v>
      </c>
      <c r="G128" s="10">
        <v>-500063.92</v>
      </c>
      <c r="H128" s="10">
        <v>392936.08</v>
      </c>
    </row>
    <row r="129" spans="1:8" x14ac:dyDescent="0.55000000000000004">
      <c r="A129" s="21">
        <v>48</v>
      </c>
      <c r="B129" s="9">
        <v>100000404394</v>
      </c>
      <c r="C129" s="5">
        <v>0</v>
      </c>
      <c r="D129" s="8" t="s">
        <v>94</v>
      </c>
      <c r="E129" s="26" t="s">
        <v>969</v>
      </c>
      <c r="F129" s="10">
        <v>893000</v>
      </c>
      <c r="G129" s="10">
        <v>-500063.91</v>
      </c>
      <c r="H129" s="10">
        <v>392936.09</v>
      </c>
    </row>
    <row r="130" spans="1:8" x14ac:dyDescent="0.55000000000000004">
      <c r="A130" s="21">
        <v>49</v>
      </c>
      <c r="B130" s="9">
        <v>100000404395</v>
      </c>
      <c r="C130" s="5">
        <v>0</v>
      </c>
      <c r="D130" s="8" t="s">
        <v>94</v>
      </c>
      <c r="E130" s="26" t="s">
        <v>970</v>
      </c>
      <c r="F130" s="10">
        <v>893000</v>
      </c>
      <c r="G130" s="10">
        <v>-506530.04</v>
      </c>
      <c r="H130" s="10">
        <v>386469.96</v>
      </c>
    </row>
    <row r="131" spans="1:8" x14ac:dyDescent="0.55000000000000004">
      <c r="A131" s="21">
        <v>50</v>
      </c>
      <c r="B131" s="9">
        <v>100000404396</v>
      </c>
      <c r="C131" s="5">
        <v>0</v>
      </c>
      <c r="D131" s="8" t="s">
        <v>94</v>
      </c>
      <c r="E131" s="26" t="s">
        <v>971</v>
      </c>
      <c r="F131" s="10">
        <v>893000</v>
      </c>
      <c r="G131" s="10">
        <v>-506530.04</v>
      </c>
      <c r="H131" s="10">
        <v>386469.96</v>
      </c>
    </row>
    <row r="132" spans="1:8" x14ac:dyDescent="0.55000000000000004">
      <c r="A132" s="21">
        <v>51</v>
      </c>
      <c r="B132" s="9">
        <v>100000404397</v>
      </c>
      <c r="C132" s="5">
        <v>0</v>
      </c>
      <c r="D132" s="8" t="s">
        <v>94</v>
      </c>
      <c r="E132" s="26" t="s">
        <v>972</v>
      </c>
      <c r="F132" s="10">
        <v>893000</v>
      </c>
      <c r="G132" s="10">
        <v>-506530.04</v>
      </c>
      <c r="H132" s="10">
        <v>386469.96</v>
      </c>
    </row>
    <row r="133" spans="1:8" x14ac:dyDescent="0.55000000000000004">
      <c r="A133" s="21">
        <v>52</v>
      </c>
      <c r="B133" s="9">
        <v>100000404398</v>
      </c>
      <c r="C133" s="5">
        <v>0</v>
      </c>
      <c r="D133" s="8" t="s">
        <v>94</v>
      </c>
      <c r="E133" s="26" t="s">
        <v>973</v>
      </c>
      <c r="F133" s="10">
        <v>893000</v>
      </c>
      <c r="G133" s="10">
        <v>-506530.04</v>
      </c>
      <c r="H133" s="10">
        <v>386469.96</v>
      </c>
    </row>
    <row r="134" spans="1:8" x14ac:dyDescent="0.55000000000000004">
      <c r="A134" s="21">
        <v>53</v>
      </c>
      <c r="B134" s="9">
        <v>100000530273</v>
      </c>
      <c r="C134" s="5">
        <v>0</v>
      </c>
      <c r="D134" s="8" t="s">
        <v>118</v>
      </c>
      <c r="E134" s="26" t="s">
        <v>974</v>
      </c>
      <c r="F134" s="10">
        <v>1097000</v>
      </c>
      <c r="G134" s="10">
        <v>-527414.78</v>
      </c>
      <c r="H134" s="10">
        <v>569585.22</v>
      </c>
    </row>
    <row r="135" spans="1:8" x14ac:dyDescent="0.55000000000000004">
      <c r="A135" s="21">
        <v>54</v>
      </c>
      <c r="B135" s="9">
        <v>100000530276</v>
      </c>
      <c r="C135" s="5">
        <v>0</v>
      </c>
      <c r="D135" s="8" t="s">
        <v>118</v>
      </c>
      <c r="E135" s="26" t="s">
        <v>974</v>
      </c>
      <c r="F135" s="10">
        <v>1097000</v>
      </c>
      <c r="G135" s="10">
        <v>-497833.85</v>
      </c>
      <c r="H135" s="10">
        <v>599166.15</v>
      </c>
    </row>
    <row r="136" spans="1:8" x14ac:dyDescent="0.55000000000000004">
      <c r="A136" s="21">
        <v>55</v>
      </c>
      <c r="B136" s="9">
        <v>100000530277</v>
      </c>
      <c r="C136" s="5">
        <v>0</v>
      </c>
      <c r="D136" s="8" t="s">
        <v>118</v>
      </c>
      <c r="E136" s="26" t="s">
        <v>974</v>
      </c>
      <c r="F136" s="10">
        <v>1097000</v>
      </c>
      <c r="G136" s="10">
        <v>-497833.84</v>
      </c>
      <c r="H136" s="10">
        <v>599166.16</v>
      </c>
    </row>
    <row r="137" spans="1:8" x14ac:dyDescent="0.55000000000000004">
      <c r="A137" s="21">
        <v>56</v>
      </c>
      <c r="B137" s="9">
        <v>100000530278</v>
      </c>
      <c r="C137" s="5">
        <v>0</v>
      </c>
      <c r="D137" s="8" t="s">
        <v>118</v>
      </c>
      <c r="E137" s="26" t="s">
        <v>974</v>
      </c>
      <c r="F137" s="10">
        <v>1097000</v>
      </c>
      <c r="G137" s="10">
        <v>-497833.86</v>
      </c>
      <c r="H137" s="10">
        <v>599166.14</v>
      </c>
    </row>
    <row r="138" spans="1:8" x14ac:dyDescent="0.55000000000000004">
      <c r="A138" s="21">
        <v>57</v>
      </c>
      <c r="B138" s="9">
        <v>100000530279</v>
      </c>
      <c r="C138" s="5">
        <v>0</v>
      </c>
      <c r="D138" s="8" t="s">
        <v>118</v>
      </c>
      <c r="E138" s="26" t="s">
        <v>974</v>
      </c>
      <c r="F138" s="10">
        <v>1097000</v>
      </c>
      <c r="G138" s="10">
        <v>-497833.84</v>
      </c>
      <c r="H138" s="10">
        <v>599166.16</v>
      </c>
    </row>
    <row r="139" spans="1:8" x14ac:dyDescent="0.55000000000000004">
      <c r="A139" s="21">
        <v>58</v>
      </c>
      <c r="B139" s="9">
        <v>100000530280</v>
      </c>
      <c r="C139" s="5">
        <v>0</v>
      </c>
      <c r="D139" s="8" t="s">
        <v>118</v>
      </c>
      <c r="E139" s="26" t="s">
        <v>974</v>
      </c>
      <c r="F139" s="10">
        <v>1097000</v>
      </c>
      <c r="G139" s="10">
        <v>-497833.86</v>
      </c>
      <c r="H139" s="10">
        <v>599166.14</v>
      </c>
    </row>
    <row r="140" spans="1:8" x14ac:dyDescent="0.55000000000000004">
      <c r="A140" s="21">
        <v>59</v>
      </c>
      <c r="B140" s="9">
        <v>100000530281</v>
      </c>
      <c r="C140" s="5">
        <v>0</v>
      </c>
      <c r="D140" s="8" t="s">
        <v>118</v>
      </c>
      <c r="E140" s="26" t="s">
        <v>974</v>
      </c>
      <c r="F140" s="10">
        <v>1097000</v>
      </c>
      <c r="G140" s="10">
        <v>-497833.84</v>
      </c>
      <c r="H140" s="10">
        <v>599166.16</v>
      </c>
    </row>
    <row r="141" spans="1:8" x14ac:dyDescent="0.55000000000000004">
      <c r="A141" s="21">
        <v>60</v>
      </c>
      <c r="B141" s="9">
        <v>100000530282</v>
      </c>
      <c r="C141" s="5">
        <v>0</v>
      </c>
      <c r="D141" s="8" t="s">
        <v>118</v>
      </c>
      <c r="E141" s="26" t="s">
        <v>974</v>
      </c>
      <c r="F141" s="10">
        <v>1097000</v>
      </c>
      <c r="G141" s="10">
        <v>-497833.86</v>
      </c>
      <c r="H141" s="10">
        <v>599166.14</v>
      </c>
    </row>
    <row r="142" spans="1:8" x14ac:dyDescent="0.55000000000000004">
      <c r="A142" s="21">
        <v>61</v>
      </c>
      <c r="B142" s="9">
        <v>100000530283</v>
      </c>
      <c r="C142" s="5">
        <v>0</v>
      </c>
      <c r="D142" s="8" t="s">
        <v>118</v>
      </c>
      <c r="E142" s="26" t="s">
        <v>974</v>
      </c>
      <c r="F142" s="10">
        <v>1097000</v>
      </c>
      <c r="G142" s="10">
        <v>-497833.84</v>
      </c>
      <c r="H142" s="10">
        <v>599166.16</v>
      </c>
    </row>
    <row r="143" spans="1:8" x14ac:dyDescent="0.55000000000000004">
      <c r="A143" s="21">
        <v>62</v>
      </c>
      <c r="B143" s="9">
        <v>100000530284</v>
      </c>
      <c r="C143" s="5">
        <v>0</v>
      </c>
      <c r="D143" s="8" t="s">
        <v>118</v>
      </c>
      <c r="E143" s="26" t="s">
        <v>974</v>
      </c>
      <c r="F143" s="10">
        <v>1097000</v>
      </c>
      <c r="G143" s="10">
        <v>-497833.86</v>
      </c>
      <c r="H143" s="10">
        <v>599166.14</v>
      </c>
    </row>
    <row r="144" spans="1:8" x14ac:dyDescent="0.55000000000000004">
      <c r="A144" s="21">
        <v>63</v>
      </c>
      <c r="B144" s="9">
        <v>100000530285</v>
      </c>
      <c r="C144" s="5">
        <v>0</v>
      </c>
      <c r="D144" s="8" t="s">
        <v>118</v>
      </c>
      <c r="E144" s="26" t="s">
        <v>974</v>
      </c>
      <c r="F144" s="10">
        <v>1097000</v>
      </c>
      <c r="G144" s="10">
        <v>-497833.84</v>
      </c>
      <c r="H144" s="10">
        <v>599166.16</v>
      </c>
    </row>
    <row r="145" spans="1:8" x14ac:dyDescent="0.55000000000000004">
      <c r="A145" s="21">
        <v>64</v>
      </c>
      <c r="B145" s="9">
        <v>100000530670</v>
      </c>
      <c r="C145" s="5">
        <v>0</v>
      </c>
      <c r="D145" s="8" t="s">
        <v>118</v>
      </c>
      <c r="E145" s="26" t="s">
        <v>661</v>
      </c>
      <c r="F145" s="10">
        <v>782063</v>
      </c>
      <c r="G145" s="10">
        <v>-420776.2</v>
      </c>
      <c r="H145" s="10">
        <v>361286.8</v>
      </c>
    </row>
    <row r="146" spans="1:8" x14ac:dyDescent="0.55000000000000004">
      <c r="A146" s="21">
        <v>65</v>
      </c>
      <c r="B146" s="9">
        <v>100000530671</v>
      </c>
      <c r="C146" s="5">
        <v>0</v>
      </c>
      <c r="D146" s="8" t="s">
        <v>118</v>
      </c>
      <c r="E146" s="26" t="s">
        <v>661</v>
      </c>
      <c r="F146" s="10">
        <v>782063</v>
      </c>
      <c r="G146" s="10">
        <v>-420776.2</v>
      </c>
      <c r="H146" s="10">
        <v>361286.8</v>
      </c>
    </row>
    <row r="147" spans="1:8" x14ac:dyDescent="0.55000000000000004">
      <c r="A147" s="21">
        <v>66</v>
      </c>
      <c r="B147" s="9">
        <v>100000530672</v>
      </c>
      <c r="C147" s="5">
        <v>0</v>
      </c>
      <c r="D147" s="8" t="s">
        <v>118</v>
      </c>
      <c r="E147" s="26" t="s">
        <v>661</v>
      </c>
      <c r="F147" s="10">
        <v>782063</v>
      </c>
      <c r="G147" s="10">
        <v>-420776.2</v>
      </c>
      <c r="H147" s="10">
        <v>361286.8</v>
      </c>
    </row>
    <row r="148" spans="1:8" x14ac:dyDescent="0.55000000000000004">
      <c r="A148" s="21">
        <v>67</v>
      </c>
      <c r="B148" s="9">
        <v>100000530673</v>
      </c>
      <c r="C148" s="5">
        <v>0</v>
      </c>
      <c r="D148" s="8" t="s">
        <v>118</v>
      </c>
      <c r="E148" s="26" t="s">
        <v>661</v>
      </c>
      <c r="F148" s="10">
        <v>782063</v>
      </c>
      <c r="G148" s="10">
        <v>-420776.19</v>
      </c>
      <c r="H148" s="10">
        <v>361286.81</v>
      </c>
    </row>
    <row r="149" spans="1:8" x14ac:dyDescent="0.55000000000000004">
      <c r="A149" s="21">
        <v>68</v>
      </c>
      <c r="B149" s="9">
        <v>100000530674</v>
      </c>
      <c r="C149" s="5">
        <v>0</v>
      </c>
      <c r="D149" s="8" t="s">
        <v>118</v>
      </c>
      <c r="E149" s="26" t="s">
        <v>661</v>
      </c>
      <c r="F149" s="10">
        <v>782063</v>
      </c>
      <c r="G149" s="10">
        <v>-420776.2</v>
      </c>
      <c r="H149" s="10">
        <v>361286.8</v>
      </c>
    </row>
    <row r="150" spans="1:8" x14ac:dyDescent="0.55000000000000004">
      <c r="A150" s="11" t="s">
        <v>8</v>
      </c>
      <c r="B150" s="86" t="str">
        <f>+A80</f>
        <v>หมวดสินทรัพย์ 12060200 คุรภัณฑ์ยานพาหนะ</v>
      </c>
      <c r="C150" s="87"/>
      <c r="D150" s="87"/>
      <c r="E150" s="88"/>
      <c r="F150" s="10">
        <f>SUM(F82:F149)</f>
        <v>54510815</v>
      </c>
      <c r="G150" s="10">
        <f>SUM(G82:G149)</f>
        <v>-34908214.460000001</v>
      </c>
      <c r="H150" s="10">
        <f>SUM(H82:H149)</f>
        <v>19602600.540000003</v>
      </c>
    </row>
    <row r="151" spans="1:8" x14ac:dyDescent="0.55000000000000004">
      <c r="A151" s="1"/>
      <c r="B151" s="2"/>
      <c r="C151" s="14"/>
      <c r="D151" s="1"/>
      <c r="E151" s="1"/>
      <c r="F151" s="3"/>
      <c r="G151" s="3"/>
      <c r="H151" s="3"/>
    </row>
    <row r="152" spans="1:8" x14ac:dyDescent="0.55000000000000004">
      <c r="A152" s="1" t="s">
        <v>549</v>
      </c>
      <c r="B152" s="2"/>
      <c r="C152" s="14"/>
      <c r="D152" s="1"/>
      <c r="E152" s="1"/>
      <c r="F152" s="3"/>
      <c r="G152" s="3"/>
      <c r="H152" s="3"/>
    </row>
    <row r="153" spans="1:8" x14ac:dyDescent="0.55000000000000004">
      <c r="A153" s="5" t="s">
        <v>542</v>
      </c>
      <c r="B153" s="9" t="s">
        <v>0</v>
      </c>
      <c r="C153" s="5" t="s">
        <v>1</v>
      </c>
      <c r="D153" s="8" t="s">
        <v>2</v>
      </c>
      <c r="E153" s="8" t="s">
        <v>3</v>
      </c>
      <c r="F153" s="10" t="s">
        <v>4</v>
      </c>
      <c r="G153" s="10" t="s">
        <v>543</v>
      </c>
      <c r="H153" s="10" t="s">
        <v>5</v>
      </c>
    </row>
    <row r="154" spans="1:8" x14ac:dyDescent="0.55000000000000004">
      <c r="A154" s="8">
        <v>1</v>
      </c>
      <c r="B154" s="9">
        <v>100000159414</v>
      </c>
      <c r="C154" s="5">
        <v>0</v>
      </c>
      <c r="D154" s="8" t="s">
        <v>53</v>
      </c>
      <c r="E154" s="8" t="s">
        <v>975</v>
      </c>
      <c r="F154" s="10">
        <v>671425</v>
      </c>
      <c r="G154" s="10">
        <v>-671424</v>
      </c>
      <c r="H154" s="10">
        <v>1</v>
      </c>
    </row>
    <row r="155" spans="1:8" x14ac:dyDescent="0.55000000000000004">
      <c r="A155" s="8">
        <v>2</v>
      </c>
      <c r="B155" s="9">
        <v>100000208356</v>
      </c>
      <c r="C155" s="5">
        <v>0</v>
      </c>
      <c r="D155" s="8" t="s">
        <v>59</v>
      </c>
      <c r="E155" s="8" t="s">
        <v>976</v>
      </c>
      <c r="F155" s="10">
        <v>880000</v>
      </c>
      <c r="G155" s="10">
        <v>-879999</v>
      </c>
      <c r="H155" s="10">
        <v>1</v>
      </c>
    </row>
    <row r="156" spans="1:8" x14ac:dyDescent="0.55000000000000004">
      <c r="A156" s="8">
        <v>3</v>
      </c>
      <c r="B156" s="9">
        <v>100000208357</v>
      </c>
      <c r="C156" s="5">
        <v>0</v>
      </c>
      <c r="D156" s="8" t="s">
        <v>59</v>
      </c>
      <c r="E156" s="8" t="s">
        <v>976</v>
      </c>
      <c r="F156" s="10">
        <v>880000</v>
      </c>
      <c r="G156" s="10">
        <v>-879999</v>
      </c>
      <c r="H156" s="10">
        <v>1</v>
      </c>
    </row>
    <row r="157" spans="1:8" x14ac:dyDescent="0.55000000000000004">
      <c r="A157" s="8">
        <v>4</v>
      </c>
      <c r="B157" s="9">
        <v>100000208358</v>
      </c>
      <c r="C157" s="5">
        <v>0</v>
      </c>
      <c r="D157" s="8" t="s">
        <v>59</v>
      </c>
      <c r="E157" s="8" t="s">
        <v>976</v>
      </c>
      <c r="F157" s="10">
        <v>880000</v>
      </c>
      <c r="G157" s="10">
        <v>-879999</v>
      </c>
      <c r="H157" s="10">
        <v>1</v>
      </c>
    </row>
    <row r="158" spans="1:8" x14ac:dyDescent="0.55000000000000004">
      <c r="A158" s="8">
        <v>5</v>
      </c>
      <c r="B158" s="9">
        <v>100000208359</v>
      </c>
      <c r="C158" s="5">
        <v>0</v>
      </c>
      <c r="D158" s="8" t="s">
        <v>59</v>
      </c>
      <c r="E158" s="8" t="s">
        <v>976</v>
      </c>
      <c r="F158" s="10">
        <v>880000</v>
      </c>
      <c r="G158" s="10">
        <v>-879999</v>
      </c>
      <c r="H158" s="10">
        <v>1</v>
      </c>
    </row>
    <row r="159" spans="1:8" x14ac:dyDescent="0.55000000000000004">
      <c r="A159" s="8">
        <v>6</v>
      </c>
      <c r="B159" s="9">
        <v>100000208360</v>
      </c>
      <c r="C159" s="5">
        <v>0</v>
      </c>
      <c r="D159" s="8" t="s">
        <v>59</v>
      </c>
      <c r="E159" s="8" t="s">
        <v>976</v>
      </c>
      <c r="F159" s="10">
        <v>880000</v>
      </c>
      <c r="G159" s="10">
        <v>-879999</v>
      </c>
      <c r="H159" s="10">
        <v>1</v>
      </c>
    </row>
    <row r="160" spans="1:8" x14ac:dyDescent="0.55000000000000004">
      <c r="A160" s="8">
        <v>7</v>
      </c>
      <c r="B160" s="9">
        <v>100000208361</v>
      </c>
      <c r="C160" s="5">
        <v>0</v>
      </c>
      <c r="D160" s="8" t="s">
        <v>59</v>
      </c>
      <c r="E160" s="8" t="s">
        <v>976</v>
      </c>
      <c r="F160" s="10">
        <v>880000</v>
      </c>
      <c r="G160" s="10">
        <v>-879999</v>
      </c>
      <c r="H160" s="10">
        <v>1</v>
      </c>
    </row>
    <row r="161" spans="1:8" x14ac:dyDescent="0.55000000000000004">
      <c r="A161" s="8">
        <v>8</v>
      </c>
      <c r="B161" s="9">
        <v>100000208362</v>
      </c>
      <c r="C161" s="5">
        <v>0</v>
      </c>
      <c r="D161" s="8" t="s">
        <v>59</v>
      </c>
      <c r="E161" s="8" t="s">
        <v>976</v>
      </c>
      <c r="F161" s="10">
        <v>880000</v>
      </c>
      <c r="G161" s="10">
        <v>-879999</v>
      </c>
      <c r="H161" s="10">
        <v>1</v>
      </c>
    </row>
    <row r="162" spans="1:8" x14ac:dyDescent="0.55000000000000004">
      <c r="A162" s="8">
        <v>9</v>
      </c>
      <c r="B162" s="9">
        <v>100000208363</v>
      </c>
      <c r="C162" s="5">
        <v>0</v>
      </c>
      <c r="D162" s="8" t="s">
        <v>59</v>
      </c>
      <c r="E162" s="8" t="s">
        <v>976</v>
      </c>
      <c r="F162" s="10">
        <v>880000</v>
      </c>
      <c r="G162" s="10">
        <v>-879999</v>
      </c>
      <c r="H162" s="10">
        <v>1</v>
      </c>
    </row>
    <row r="163" spans="1:8" x14ac:dyDescent="0.55000000000000004">
      <c r="A163" s="11" t="s">
        <v>8</v>
      </c>
      <c r="B163" s="86" t="str">
        <f>+A152</f>
        <v>หมวดสินทรัพย์ 12060200 คุรภัณฑ์ยานพาหนะ (ที่หมดอายุการใช้งาน)</v>
      </c>
      <c r="C163" s="87"/>
      <c r="D163" s="87"/>
      <c r="E163" s="88"/>
      <c r="F163" s="10">
        <f>SUM(F154:F162)</f>
        <v>7711425</v>
      </c>
      <c r="G163" s="10">
        <f>SUM(G154:G162)</f>
        <v>-7711416</v>
      </c>
      <c r="H163" s="10">
        <f>SUM(H154:H162)</f>
        <v>9</v>
      </c>
    </row>
    <row r="164" spans="1:8" x14ac:dyDescent="0.55000000000000004">
      <c r="A164" s="8"/>
      <c r="B164" s="89" t="s">
        <v>545</v>
      </c>
      <c r="C164" s="90"/>
      <c r="D164" s="90"/>
      <c r="E164" s="91"/>
      <c r="F164" s="10">
        <f>+F150+F163</f>
        <v>62222240</v>
      </c>
      <c r="G164" s="10">
        <f>+G150+G163</f>
        <v>-42619630.460000001</v>
      </c>
      <c r="H164" s="10">
        <f>+H150+H163</f>
        <v>19602609.540000003</v>
      </c>
    </row>
    <row r="166" spans="1:8" x14ac:dyDescent="0.55000000000000004">
      <c r="A166" s="1" t="s">
        <v>157</v>
      </c>
      <c r="B166" s="2"/>
      <c r="C166" s="14"/>
      <c r="D166" s="1"/>
      <c r="E166" s="1"/>
      <c r="F166" s="3"/>
      <c r="G166" s="3"/>
      <c r="H166" s="3"/>
    </row>
    <row r="167" spans="1:8" x14ac:dyDescent="0.55000000000000004">
      <c r="A167" s="5" t="s">
        <v>542</v>
      </c>
      <c r="B167" s="6" t="s">
        <v>0</v>
      </c>
      <c r="C167" s="5" t="s">
        <v>1</v>
      </c>
      <c r="D167" s="5" t="s">
        <v>2</v>
      </c>
      <c r="E167" s="5" t="s">
        <v>3</v>
      </c>
      <c r="F167" s="7" t="s">
        <v>4</v>
      </c>
      <c r="G167" s="7" t="s">
        <v>543</v>
      </c>
      <c r="H167" s="7" t="s">
        <v>5</v>
      </c>
    </row>
    <row r="168" spans="1:8" x14ac:dyDescent="0.55000000000000004">
      <c r="A168" s="5">
        <v>1</v>
      </c>
      <c r="B168" s="6">
        <v>100000310771</v>
      </c>
      <c r="C168" s="5">
        <v>0</v>
      </c>
      <c r="D168" s="5" t="s">
        <v>977</v>
      </c>
      <c r="E168" s="5" t="s">
        <v>978</v>
      </c>
      <c r="F168" s="7">
        <v>6409.3</v>
      </c>
      <c r="G168" s="7">
        <v>-5036.13</v>
      </c>
      <c r="H168" s="7">
        <v>1373.17</v>
      </c>
    </row>
    <row r="169" spans="1:8" x14ac:dyDescent="0.55000000000000004">
      <c r="A169" s="5">
        <v>2</v>
      </c>
      <c r="B169" s="6">
        <v>100000310772</v>
      </c>
      <c r="C169" s="5">
        <v>0</v>
      </c>
      <c r="D169" s="5" t="s">
        <v>977</v>
      </c>
      <c r="E169" s="5" t="s">
        <v>978</v>
      </c>
      <c r="F169" s="7">
        <v>6409.3</v>
      </c>
      <c r="G169" s="7">
        <v>-5036.13</v>
      </c>
      <c r="H169" s="7">
        <v>1373.17</v>
      </c>
    </row>
    <row r="170" spans="1:8" x14ac:dyDescent="0.55000000000000004">
      <c r="A170" s="5">
        <v>3</v>
      </c>
      <c r="B170" s="6">
        <v>100000310773</v>
      </c>
      <c r="C170" s="5">
        <v>0</v>
      </c>
      <c r="D170" s="5" t="s">
        <v>977</v>
      </c>
      <c r="E170" s="5" t="s">
        <v>978</v>
      </c>
      <c r="F170" s="7">
        <v>6409.3</v>
      </c>
      <c r="G170" s="7">
        <v>-5036.13</v>
      </c>
      <c r="H170" s="7">
        <v>1373.17</v>
      </c>
    </row>
    <row r="171" spans="1:8" x14ac:dyDescent="0.55000000000000004">
      <c r="A171" s="5">
        <v>4</v>
      </c>
      <c r="B171" s="6">
        <v>100000310774</v>
      </c>
      <c r="C171" s="5">
        <v>0</v>
      </c>
      <c r="D171" s="5" t="s">
        <v>977</v>
      </c>
      <c r="E171" s="5" t="s">
        <v>978</v>
      </c>
      <c r="F171" s="7">
        <v>6409.3</v>
      </c>
      <c r="G171" s="7">
        <v>-5036.13</v>
      </c>
      <c r="H171" s="7">
        <v>1373.17</v>
      </c>
    </row>
    <row r="172" spans="1:8" x14ac:dyDescent="0.55000000000000004">
      <c r="A172" s="5">
        <v>5</v>
      </c>
      <c r="B172" s="6">
        <v>100000310775</v>
      </c>
      <c r="C172" s="5">
        <v>0</v>
      </c>
      <c r="D172" s="5" t="s">
        <v>977</v>
      </c>
      <c r="E172" s="5" t="s">
        <v>978</v>
      </c>
      <c r="F172" s="7">
        <v>6409.3</v>
      </c>
      <c r="G172" s="7">
        <v>-5036.13</v>
      </c>
      <c r="H172" s="7">
        <v>1373.17</v>
      </c>
    </row>
    <row r="173" spans="1:8" x14ac:dyDescent="0.55000000000000004">
      <c r="A173" s="5">
        <v>6</v>
      </c>
      <c r="B173" s="6">
        <v>100000310776</v>
      </c>
      <c r="C173" s="5">
        <v>0</v>
      </c>
      <c r="D173" s="5" t="s">
        <v>977</v>
      </c>
      <c r="E173" s="5" t="s">
        <v>978</v>
      </c>
      <c r="F173" s="7">
        <v>6409.3</v>
      </c>
      <c r="G173" s="7">
        <v>-5036.13</v>
      </c>
      <c r="H173" s="7">
        <v>1373.17</v>
      </c>
    </row>
    <row r="174" spans="1:8" x14ac:dyDescent="0.55000000000000004">
      <c r="A174" s="5">
        <v>7</v>
      </c>
      <c r="B174" s="6">
        <v>100000310777</v>
      </c>
      <c r="C174" s="5">
        <v>0</v>
      </c>
      <c r="D174" s="5" t="s">
        <v>977</v>
      </c>
      <c r="E174" s="5" t="s">
        <v>978</v>
      </c>
      <c r="F174" s="7">
        <v>6409.3</v>
      </c>
      <c r="G174" s="7">
        <v>-5036.13</v>
      </c>
      <c r="H174" s="7">
        <v>1373.17</v>
      </c>
    </row>
    <row r="175" spans="1:8" x14ac:dyDescent="0.55000000000000004">
      <c r="A175" s="5">
        <v>8</v>
      </c>
      <c r="B175" s="6">
        <v>100000310778</v>
      </c>
      <c r="C175" s="5">
        <v>0</v>
      </c>
      <c r="D175" s="5" t="s">
        <v>977</v>
      </c>
      <c r="E175" s="5" t="s">
        <v>978</v>
      </c>
      <c r="F175" s="7">
        <v>6409.3</v>
      </c>
      <c r="G175" s="7">
        <v>-5036.13</v>
      </c>
      <c r="H175" s="7">
        <v>1373.17</v>
      </c>
    </row>
    <row r="176" spans="1:8" x14ac:dyDescent="0.55000000000000004">
      <c r="A176" s="5">
        <v>9</v>
      </c>
      <c r="B176" s="6">
        <v>100000310779</v>
      </c>
      <c r="C176" s="5">
        <v>0</v>
      </c>
      <c r="D176" s="5" t="s">
        <v>977</v>
      </c>
      <c r="E176" s="5" t="s">
        <v>978</v>
      </c>
      <c r="F176" s="7">
        <v>6409.3</v>
      </c>
      <c r="G176" s="7">
        <v>-5036.13</v>
      </c>
      <c r="H176" s="7">
        <v>1373.17</v>
      </c>
    </row>
    <row r="177" spans="1:8" x14ac:dyDescent="0.55000000000000004">
      <c r="A177" s="5">
        <v>10</v>
      </c>
      <c r="B177" s="6">
        <v>100000310780</v>
      </c>
      <c r="C177" s="5">
        <v>0</v>
      </c>
      <c r="D177" s="5" t="s">
        <v>977</v>
      </c>
      <c r="E177" s="5" t="s">
        <v>978</v>
      </c>
      <c r="F177" s="7">
        <v>6409.3</v>
      </c>
      <c r="G177" s="7">
        <v>-5036.13</v>
      </c>
      <c r="H177" s="7">
        <v>1373.17</v>
      </c>
    </row>
    <row r="178" spans="1:8" x14ac:dyDescent="0.55000000000000004">
      <c r="A178" s="5">
        <v>11</v>
      </c>
      <c r="B178" s="6">
        <v>100000310781</v>
      </c>
      <c r="C178" s="5">
        <v>0</v>
      </c>
      <c r="D178" s="5" t="s">
        <v>977</v>
      </c>
      <c r="E178" s="5" t="s">
        <v>978</v>
      </c>
      <c r="F178" s="7">
        <v>6409.3</v>
      </c>
      <c r="G178" s="7">
        <v>-5036.13</v>
      </c>
      <c r="H178" s="7">
        <v>1373.17</v>
      </c>
    </row>
    <row r="179" spans="1:8" x14ac:dyDescent="0.55000000000000004">
      <c r="A179" s="5">
        <v>12</v>
      </c>
      <c r="B179" s="6">
        <v>100000310782</v>
      </c>
      <c r="C179" s="5">
        <v>0</v>
      </c>
      <c r="D179" s="5" t="s">
        <v>977</v>
      </c>
      <c r="E179" s="5" t="s">
        <v>978</v>
      </c>
      <c r="F179" s="7">
        <v>6409.3</v>
      </c>
      <c r="G179" s="7">
        <v>-5036.13</v>
      </c>
      <c r="H179" s="7">
        <v>1373.17</v>
      </c>
    </row>
    <row r="180" spans="1:8" x14ac:dyDescent="0.55000000000000004">
      <c r="A180" s="5">
        <v>13</v>
      </c>
      <c r="B180" s="6">
        <v>100000310783</v>
      </c>
      <c r="C180" s="5">
        <v>0</v>
      </c>
      <c r="D180" s="5" t="s">
        <v>977</v>
      </c>
      <c r="E180" s="5" t="s">
        <v>978</v>
      </c>
      <c r="F180" s="7">
        <v>6409.3</v>
      </c>
      <c r="G180" s="7">
        <v>-5036.13</v>
      </c>
      <c r="H180" s="7">
        <v>1373.17</v>
      </c>
    </row>
    <row r="181" spans="1:8" x14ac:dyDescent="0.55000000000000004">
      <c r="A181" s="5">
        <v>14</v>
      </c>
      <c r="B181" s="6">
        <v>100000310784</v>
      </c>
      <c r="C181" s="5">
        <v>0</v>
      </c>
      <c r="D181" s="5" t="s">
        <v>977</v>
      </c>
      <c r="E181" s="5" t="s">
        <v>978</v>
      </c>
      <c r="F181" s="7">
        <v>6409.3</v>
      </c>
      <c r="G181" s="7">
        <v>-5036.13</v>
      </c>
      <c r="H181" s="7">
        <v>1373.17</v>
      </c>
    </row>
    <row r="182" spans="1:8" x14ac:dyDescent="0.55000000000000004">
      <c r="A182" s="5">
        <v>15</v>
      </c>
      <c r="B182" s="6">
        <v>100000310785</v>
      </c>
      <c r="C182" s="5">
        <v>0</v>
      </c>
      <c r="D182" s="5" t="s">
        <v>977</v>
      </c>
      <c r="E182" s="5" t="s">
        <v>978</v>
      </c>
      <c r="F182" s="7">
        <v>6409.3</v>
      </c>
      <c r="G182" s="7">
        <v>-5036.13</v>
      </c>
      <c r="H182" s="7">
        <v>1373.17</v>
      </c>
    </row>
    <row r="183" spans="1:8" x14ac:dyDescent="0.55000000000000004">
      <c r="A183" s="5">
        <v>16</v>
      </c>
      <c r="B183" s="6">
        <v>100000310786</v>
      </c>
      <c r="C183" s="5">
        <v>0</v>
      </c>
      <c r="D183" s="5" t="s">
        <v>977</v>
      </c>
      <c r="E183" s="5" t="s">
        <v>978</v>
      </c>
      <c r="F183" s="7">
        <v>6409.3</v>
      </c>
      <c r="G183" s="7">
        <v>-5036.13</v>
      </c>
      <c r="H183" s="7">
        <v>1373.17</v>
      </c>
    </row>
    <row r="184" spans="1:8" x14ac:dyDescent="0.55000000000000004">
      <c r="A184" s="5">
        <v>17</v>
      </c>
      <c r="B184" s="6">
        <v>100000310787</v>
      </c>
      <c r="C184" s="5">
        <v>0</v>
      </c>
      <c r="D184" s="5" t="s">
        <v>977</v>
      </c>
      <c r="E184" s="5" t="s">
        <v>978</v>
      </c>
      <c r="F184" s="7">
        <v>6409.3</v>
      </c>
      <c r="G184" s="7">
        <v>-5036.13</v>
      </c>
      <c r="H184" s="7">
        <v>1373.17</v>
      </c>
    </row>
    <row r="185" spans="1:8" x14ac:dyDescent="0.55000000000000004">
      <c r="A185" s="5">
        <v>18</v>
      </c>
      <c r="B185" s="6">
        <v>100000310788</v>
      </c>
      <c r="C185" s="5">
        <v>0</v>
      </c>
      <c r="D185" s="5" t="s">
        <v>977</v>
      </c>
      <c r="E185" s="5" t="s">
        <v>978</v>
      </c>
      <c r="F185" s="7">
        <v>6409.3</v>
      </c>
      <c r="G185" s="7">
        <v>-5036.13</v>
      </c>
      <c r="H185" s="7">
        <v>1373.17</v>
      </c>
    </row>
    <row r="186" spans="1:8" x14ac:dyDescent="0.55000000000000004">
      <c r="A186" s="5">
        <v>19</v>
      </c>
      <c r="B186" s="6">
        <v>100000310789</v>
      </c>
      <c r="C186" s="5">
        <v>0</v>
      </c>
      <c r="D186" s="5" t="s">
        <v>977</v>
      </c>
      <c r="E186" s="5" t="s">
        <v>978</v>
      </c>
      <c r="F186" s="7">
        <v>6409.3</v>
      </c>
      <c r="G186" s="7">
        <v>-5036.13</v>
      </c>
      <c r="H186" s="7">
        <v>1373.17</v>
      </c>
    </row>
    <row r="187" spans="1:8" x14ac:dyDescent="0.55000000000000004">
      <c r="A187" s="5">
        <v>20</v>
      </c>
      <c r="B187" s="6">
        <v>100000310790</v>
      </c>
      <c r="C187" s="5">
        <v>0</v>
      </c>
      <c r="D187" s="5" t="s">
        <v>977</v>
      </c>
      <c r="E187" s="5" t="s">
        <v>978</v>
      </c>
      <c r="F187" s="7">
        <v>6409.3</v>
      </c>
      <c r="G187" s="7">
        <v>-5036.13</v>
      </c>
      <c r="H187" s="7">
        <v>1373.17</v>
      </c>
    </row>
    <row r="188" spans="1:8" x14ac:dyDescent="0.55000000000000004">
      <c r="A188" s="5">
        <v>21</v>
      </c>
      <c r="B188" s="6">
        <v>100000310791</v>
      </c>
      <c r="C188" s="5">
        <v>0</v>
      </c>
      <c r="D188" s="5" t="s">
        <v>977</v>
      </c>
      <c r="E188" s="5" t="s">
        <v>978</v>
      </c>
      <c r="F188" s="7">
        <v>6409.3</v>
      </c>
      <c r="G188" s="7">
        <v>-5036.13</v>
      </c>
      <c r="H188" s="7">
        <v>1373.17</v>
      </c>
    </row>
    <row r="189" spans="1:8" x14ac:dyDescent="0.55000000000000004">
      <c r="A189" s="5">
        <v>22</v>
      </c>
      <c r="B189" s="6">
        <v>100000310792</v>
      </c>
      <c r="C189" s="5">
        <v>0</v>
      </c>
      <c r="D189" s="5" t="s">
        <v>977</v>
      </c>
      <c r="E189" s="5" t="s">
        <v>978</v>
      </c>
      <c r="F189" s="7">
        <v>6409.3</v>
      </c>
      <c r="G189" s="7">
        <v>-5036.13</v>
      </c>
      <c r="H189" s="7">
        <v>1373.17</v>
      </c>
    </row>
    <row r="190" spans="1:8" x14ac:dyDescent="0.55000000000000004">
      <c r="A190" s="5">
        <v>23</v>
      </c>
      <c r="B190" s="6">
        <v>100000310793</v>
      </c>
      <c r="C190" s="5">
        <v>0</v>
      </c>
      <c r="D190" s="5" t="s">
        <v>977</v>
      </c>
      <c r="E190" s="5" t="s">
        <v>978</v>
      </c>
      <c r="F190" s="7">
        <v>6409.3</v>
      </c>
      <c r="G190" s="7">
        <v>-5036.13</v>
      </c>
      <c r="H190" s="7">
        <v>1373.17</v>
      </c>
    </row>
    <row r="191" spans="1:8" x14ac:dyDescent="0.55000000000000004">
      <c r="A191" s="5">
        <v>24</v>
      </c>
      <c r="B191" s="6">
        <v>100000310794</v>
      </c>
      <c r="C191" s="5">
        <v>0</v>
      </c>
      <c r="D191" s="5" t="s">
        <v>977</v>
      </c>
      <c r="E191" s="5" t="s">
        <v>978</v>
      </c>
      <c r="F191" s="7">
        <v>6409.3</v>
      </c>
      <c r="G191" s="7">
        <v>-5036.13</v>
      </c>
      <c r="H191" s="7">
        <v>1373.17</v>
      </c>
    </row>
    <row r="192" spans="1:8" x14ac:dyDescent="0.55000000000000004">
      <c r="A192" s="5">
        <v>25</v>
      </c>
      <c r="B192" s="6">
        <v>100000422013</v>
      </c>
      <c r="C192" s="5">
        <v>0</v>
      </c>
      <c r="D192" s="5" t="s">
        <v>979</v>
      </c>
      <c r="E192" s="5" t="s">
        <v>980</v>
      </c>
      <c r="F192" s="7">
        <v>15301</v>
      </c>
      <c r="G192" s="7">
        <v>-5877.26</v>
      </c>
      <c r="H192" s="7">
        <v>9423.74</v>
      </c>
    </row>
    <row r="193" spans="1:8" x14ac:dyDescent="0.55000000000000004">
      <c r="A193" s="5">
        <v>26</v>
      </c>
      <c r="B193" s="6">
        <v>100000422014</v>
      </c>
      <c r="C193" s="5">
        <v>0</v>
      </c>
      <c r="D193" s="5" t="s">
        <v>979</v>
      </c>
      <c r="E193" s="5" t="s">
        <v>980</v>
      </c>
      <c r="F193" s="7">
        <v>15301</v>
      </c>
      <c r="G193" s="7">
        <v>-5877.26</v>
      </c>
      <c r="H193" s="7">
        <v>9423.74</v>
      </c>
    </row>
    <row r="194" spans="1:8" x14ac:dyDescent="0.55000000000000004">
      <c r="A194" s="5">
        <v>27</v>
      </c>
      <c r="B194" s="6">
        <v>100000422015</v>
      </c>
      <c r="C194" s="5">
        <v>0</v>
      </c>
      <c r="D194" s="5" t="s">
        <v>979</v>
      </c>
      <c r="E194" s="5" t="s">
        <v>980</v>
      </c>
      <c r="F194" s="7">
        <v>15301</v>
      </c>
      <c r="G194" s="7">
        <v>-5877.26</v>
      </c>
      <c r="H194" s="7">
        <v>9423.74</v>
      </c>
    </row>
    <row r="195" spans="1:8" x14ac:dyDescent="0.55000000000000004">
      <c r="A195" s="5">
        <v>28</v>
      </c>
      <c r="B195" s="6">
        <v>100000422016</v>
      </c>
      <c r="C195" s="5">
        <v>0</v>
      </c>
      <c r="D195" s="5" t="s">
        <v>979</v>
      </c>
      <c r="E195" s="5" t="s">
        <v>980</v>
      </c>
      <c r="F195" s="7">
        <v>15301</v>
      </c>
      <c r="G195" s="7">
        <v>-5877.26</v>
      </c>
      <c r="H195" s="7">
        <v>9423.74</v>
      </c>
    </row>
    <row r="196" spans="1:8" x14ac:dyDescent="0.55000000000000004">
      <c r="A196" s="5">
        <v>29</v>
      </c>
      <c r="B196" s="6">
        <v>100000422017</v>
      </c>
      <c r="C196" s="5">
        <v>0</v>
      </c>
      <c r="D196" s="5" t="s">
        <v>979</v>
      </c>
      <c r="E196" s="5" t="s">
        <v>980</v>
      </c>
      <c r="F196" s="7">
        <v>15301</v>
      </c>
      <c r="G196" s="7">
        <v>-5877.26</v>
      </c>
      <c r="H196" s="7">
        <v>9423.74</v>
      </c>
    </row>
    <row r="197" spans="1:8" x14ac:dyDescent="0.55000000000000004">
      <c r="A197" s="5">
        <v>30</v>
      </c>
      <c r="B197" s="6">
        <v>100000422018</v>
      </c>
      <c r="C197" s="5">
        <v>0</v>
      </c>
      <c r="D197" s="5" t="s">
        <v>979</v>
      </c>
      <c r="E197" s="5" t="s">
        <v>980</v>
      </c>
      <c r="F197" s="7">
        <v>15301</v>
      </c>
      <c r="G197" s="7">
        <v>-5877.26</v>
      </c>
      <c r="H197" s="7">
        <v>9423.74</v>
      </c>
    </row>
    <row r="198" spans="1:8" x14ac:dyDescent="0.55000000000000004">
      <c r="A198" s="5">
        <v>31</v>
      </c>
      <c r="B198" s="6">
        <v>100000422019</v>
      </c>
      <c r="C198" s="5">
        <v>0</v>
      </c>
      <c r="D198" s="5" t="s">
        <v>979</v>
      </c>
      <c r="E198" s="5" t="s">
        <v>980</v>
      </c>
      <c r="F198" s="7">
        <v>15301</v>
      </c>
      <c r="G198" s="7">
        <v>-5877.26</v>
      </c>
      <c r="H198" s="7">
        <v>9423.74</v>
      </c>
    </row>
    <row r="199" spans="1:8" x14ac:dyDescent="0.55000000000000004">
      <c r="A199" s="5">
        <v>32</v>
      </c>
      <c r="B199" s="6">
        <v>100000422020</v>
      </c>
      <c r="C199" s="5">
        <v>0</v>
      </c>
      <c r="D199" s="5" t="s">
        <v>979</v>
      </c>
      <c r="E199" s="5" t="s">
        <v>980</v>
      </c>
      <c r="F199" s="7">
        <v>15301</v>
      </c>
      <c r="G199" s="7">
        <v>-5877.26</v>
      </c>
      <c r="H199" s="7">
        <v>9423.74</v>
      </c>
    </row>
    <row r="200" spans="1:8" x14ac:dyDescent="0.55000000000000004">
      <c r="A200" s="5">
        <v>33</v>
      </c>
      <c r="B200" s="6">
        <v>100000422021</v>
      </c>
      <c r="C200" s="5">
        <v>0</v>
      </c>
      <c r="D200" s="5" t="s">
        <v>979</v>
      </c>
      <c r="E200" s="5" t="s">
        <v>980</v>
      </c>
      <c r="F200" s="7">
        <v>15301</v>
      </c>
      <c r="G200" s="7">
        <v>-5877.26</v>
      </c>
      <c r="H200" s="7">
        <v>9423.74</v>
      </c>
    </row>
    <row r="201" spans="1:8" x14ac:dyDescent="0.55000000000000004">
      <c r="A201" s="5">
        <v>34</v>
      </c>
      <c r="B201" s="6">
        <v>100000422022</v>
      </c>
      <c r="C201" s="5">
        <v>0</v>
      </c>
      <c r="D201" s="5" t="s">
        <v>979</v>
      </c>
      <c r="E201" s="5" t="s">
        <v>980</v>
      </c>
      <c r="F201" s="7">
        <v>15301</v>
      </c>
      <c r="G201" s="7">
        <v>-5877.26</v>
      </c>
      <c r="H201" s="7">
        <v>9423.74</v>
      </c>
    </row>
    <row r="202" spans="1:8" x14ac:dyDescent="0.55000000000000004">
      <c r="A202" s="5">
        <v>35</v>
      </c>
      <c r="B202" s="6">
        <v>100000422023</v>
      </c>
      <c r="C202" s="5">
        <v>0</v>
      </c>
      <c r="D202" s="5" t="s">
        <v>979</v>
      </c>
      <c r="E202" s="5" t="s">
        <v>980</v>
      </c>
      <c r="F202" s="7">
        <v>15301</v>
      </c>
      <c r="G202" s="7">
        <v>-5877.26</v>
      </c>
      <c r="H202" s="7">
        <v>9423.74</v>
      </c>
    </row>
    <row r="203" spans="1:8" x14ac:dyDescent="0.55000000000000004">
      <c r="A203" s="5">
        <v>36</v>
      </c>
      <c r="B203" s="6">
        <v>100000422024</v>
      </c>
      <c r="C203" s="5">
        <v>0</v>
      </c>
      <c r="D203" s="5" t="s">
        <v>979</v>
      </c>
      <c r="E203" s="5" t="s">
        <v>980</v>
      </c>
      <c r="F203" s="7">
        <v>15301</v>
      </c>
      <c r="G203" s="7">
        <v>-5877.26</v>
      </c>
      <c r="H203" s="7">
        <v>9423.74</v>
      </c>
    </row>
    <row r="204" spans="1:8" x14ac:dyDescent="0.55000000000000004">
      <c r="A204" s="5">
        <v>37</v>
      </c>
      <c r="B204" s="6">
        <v>100000557499</v>
      </c>
      <c r="C204" s="5">
        <v>0</v>
      </c>
      <c r="D204" s="5" t="s">
        <v>155</v>
      </c>
      <c r="E204" s="5" t="s">
        <v>156</v>
      </c>
      <c r="F204" s="7">
        <v>4900600</v>
      </c>
      <c r="G204" s="7">
        <v>-484243.95</v>
      </c>
      <c r="H204" s="7">
        <v>4416356.05</v>
      </c>
    </row>
    <row r="205" spans="1:8" x14ac:dyDescent="0.55000000000000004">
      <c r="A205" s="5">
        <v>38</v>
      </c>
      <c r="B205" s="6">
        <v>100000557500</v>
      </c>
      <c r="C205" s="5">
        <v>0</v>
      </c>
      <c r="D205" s="5" t="s">
        <v>155</v>
      </c>
      <c r="E205" s="5" t="s">
        <v>712</v>
      </c>
      <c r="F205" s="7">
        <v>7167930</v>
      </c>
      <c r="G205" s="7">
        <v>-708286.05</v>
      </c>
      <c r="H205" s="7">
        <v>6459643.9500000002</v>
      </c>
    </row>
    <row r="206" spans="1:8" x14ac:dyDescent="0.55000000000000004">
      <c r="A206" s="5">
        <v>39</v>
      </c>
      <c r="B206" s="6">
        <v>100000557501</v>
      </c>
      <c r="C206" s="5">
        <v>0</v>
      </c>
      <c r="D206" s="5" t="s">
        <v>155</v>
      </c>
      <c r="E206" s="5" t="s">
        <v>713</v>
      </c>
      <c r="F206" s="7">
        <v>131503</v>
      </c>
      <c r="G206" s="7">
        <v>-12994.23</v>
      </c>
      <c r="H206" s="7">
        <v>118508.77</v>
      </c>
    </row>
    <row r="207" spans="1:8" x14ac:dyDescent="0.55000000000000004">
      <c r="A207" s="11" t="s">
        <v>8</v>
      </c>
      <c r="B207" s="86" t="str">
        <f>+A166</f>
        <v>หมวดสินทรัพย์ 12060300 คุรภัณฑ์ไฟฟ้า</v>
      </c>
      <c r="C207" s="87"/>
      <c r="D207" s="87"/>
      <c r="E207" s="88"/>
      <c r="F207" s="10">
        <f>SUM(F168:F206)</f>
        <v>12537468.199999999</v>
      </c>
      <c r="G207" s="10">
        <f t="shared" ref="G207:H207" si="4">SUM(G168:G206)</f>
        <v>-1396918.4700000002</v>
      </c>
      <c r="H207" s="10">
        <f t="shared" si="4"/>
        <v>11140549.73</v>
      </c>
    </row>
    <row r="208" spans="1:8" s="1" customFormat="1" x14ac:dyDescent="0.55000000000000004">
      <c r="A208" s="8"/>
      <c r="B208" s="89" t="s">
        <v>545</v>
      </c>
      <c r="C208" s="90"/>
      <c r="D208" s="90"/>
      <c r="E208" s="91"/>
      <c r="F208" s="10">
        <f>F207</f>
        <v>12537468.199999999</v>
      </c>
      <c r="G208" s="10">
        <f t="shared" ref="G208:H208" si="5">G207</f>
        <v>-1396918.4700000002</v>
      </c>
      <c r="H208" s="10">
        <f t="shared" si="5"/>
        <v>11140549.73</v>
      </c>
    </row>
    <row r="210" spans="1:8" x14ac:dyDescent="0.55000000000000004">
      <c r="A210" s="1" t="s">
        <v>200</v>
      </c>
      <c r="B210" s="2"/>
      <c r="C210" s="14"/>
      <c r="D210" s="1"/>
      <c r="E210" s="1"/>
      <c r="F210" s="3"/>
      <c r="G210" s="3"/>
      <c r="H210" s="3"/>
    </row>
    <row r="211" spans="1:8" x14ac:dyDescent="0.55000000000000004">
      <c r="A211" s="8" t="s">
        <v>542</v>
      </c>
      <c r="B211" s="9" t="s">
        <v>0</v>
      </c>
      <c r="C211" s="5" t="s">
        <v>1</v>
      </c>
      <c r="D211" s="8" t="s">
        <v>2</v>
      </c>
      <c r="E211" s="8" t="s">
        <v>3</v>
      </c>
      <c r="F211" s="10" t="s">
        <v>4</v>
      </c>
      <c r="G211" s="10" t="s">
        <v>543</v>
      </c>
      <c r="H211" s="10" t="s">
        <v>5</v>
      </c>
    </row>
    <row r="212" spans="1:8" x14ac:dyDescent="0.55000000000000004">
      <c r="A212" s="8">
        <v>1</v>
      </c>
      <c r="B212" s="9">
        <v>100000412754</v>
      </c>
      <c r="C212" s="5">
        <v>0</v>
      </c>
      <c r="D212" s="8" t="s">
        <v>94</v>
      </c>
      <c r="E212" s="8" t="s">
        <v>981</v>
      </c>
      <c r="F212" s="10">
        <v>21222</v>
      </c>
      <c r="G212" s="10">
        <v>-13094.43</v>
      </c>
      <c r="H212" s="10">
        <v>8127.57</v>
      </c>
    </row>
    <row r="213" spans="1:8" x14ac:dyDescent="0.55000000000000004">
      <c r="A213" s="8"/>
      <c r="B213" s="9">
        <v>100000412754</v>
      </c>
      <c r="C213" s="5">
        <v>1</v>
      </c>
      <c r="D213" s="8" t="s">
        <v>94</v>
      </c>
      <c r="E213" s="8" t="s">
        <v>981</v>
      </c>
      <c r="F213" s="10">
        <v>16228</v>
      </c>
      <c r="G213" s="10">
        <v>-16227</v>
      </c>
      <c r="H213" s="10">
        <v>1</v>
      </c>
    </row>
    <row r="214" spans="1:8" x14ac:dyDescent="0.55000000000000004">
      <c r="A214" s="8">
        <v>2</v>
      </c>
      <c r="B214" s="9">
        <v>100000421988</v>
      </c>
      <c r="C214" s="5">
        <v>0</v>
      </c>
      <c r="D214" s="8" t="s">
        <v>982</v>
      </c>
      <c r="E214" s="8" t="s">
        <v>983</v>
      </c>
      <c r="F214" s="10">
        <v>29960</v>
      </c>
      <c r="G214" s="10">
        <v>-11491.51</v>
      </c>
      <c r="H214" s="10">
        <v>18468.490000000002</v>
      </c>
    </row>
    <row r="215" spans="1:8" x14ac:dyDescent="0.55000000000000004">
      <c r="A215" s="8">
        <v>3</v>
      </c>
      <c r="B215" s="9">
        <v>100000421989</v>
      </c>
      <c r="C215" s="5">
        <v>0</v>
      </c>
      <c r="D215" s="8" t="s">
        <v>982</v>
      </c>
      <c r="E215" s="8" t="s">
        <v>983</v>
      </c>
      <c r="F215" s="10">
        <v>29960</v>
      </c>
      <c r="G215" s="10">
        <v>-11491.51</v>
      </c>
      <c r="H215" s="10">
        <v>18468.490000000002</v>
      </c>
    </row>
    <row r="216" spans="1:8" x14ac:dyDescent="0.55000000000000004">
      <c r="A216" s="11" t="s">
        <v>8</v>
      </c>
      <c r="B216" s="86" t="str">
        <f>+A210</f>
        <v>หมวดสินทรัพย์ 12060400 คุรภัณฑ์โฆษณา</v>
      </c>
      <c r="C216" s="87"/>
      <c r="D216" s="87"/>
      <c r="E216" s="88"/>
      <c r="F216" s="10">
        <f>SUM(F212:F215)</f>
        <v>97370</v>
      </c>
      <c r="G216" s="10">
        <f t="shared" ref="G216:H216" si="6">SUM(G212:G215)</f>
        <v>-52304.450000000004</v>
      </c>
      <c r="H216" s="10">
        <f t="shared" si="6"/>
        <v>45065.55</v>
      </c>
    </row>
    <row r="217" spans="1:8" x14ac:dyDescent="0.55000000000000004">
      <c r="A217" s="8"/>
      <c r="B217" s="89" t="s">
        <v>545</v>
      </c>
      <c r="C217" s="90"/>
      <c r="D217" s="90"/>
      <c r="E217" s="91"/>
      <c r="F217" s="10">
        <f>+F216</f>
        <v>97370</v>
      </c>
      <c r="G217" s="10">
        <f t="shared" ref="G217:H217" si="7">+G216</f>
        <v>-52304.450000000004</v>
      </c>
      <c r="H217" s="10">
        <f t="shared" si="7"/>
        <v>45065.55</v>
      </c>
    </row>
    <row r="219" spans="1:8" x14ac:dyDescent="0.55000000000000004">
      <c r="A219" s="1" t="s">
        <v>207</v>
      </c>
      <c r="B219" s="2"/>
      <c r="C219" s="14"/>
      <c r="D219" s="1"/>
      <c r="E219" s="1"/>
      <c r="F219" s="3"/>
      <c r="G219" s="3"/>
      <c r="H219" s="3"/>
    </row>
    <row r="220" spans="1:8" x14ac:dyDescent="0.55000000000000004">
      <c r="A220" s="8" t="s">
        <v>542</v>
      </c>
      <c r="B220" s="9" t="s">
        <v>0</v>
      </c>
      <c r="C220" s="5" t="s">
        <v>1</v>
      </c>
      <c r="D220" s="8" t="s">
        <v>2</v>
      </c>
      <c r="E220" s="8" t="s">
        <v>3</v>
      </c>
      <c r="F220" s="10" t="s">
        <v>4</v>
      </c>
      <c r="G220" s="10" t="s">
        <v>543</v>
      </c>
      <c r="H220" s="10" t="s">
        <v>5</v>
      </c>
    </row>
    <row r="221" spans="1:8" x14ac:dyDescent="0.55000000000000004">
      <c r="A221" s="8">
        <v>1</v>
      </c>
      <c r="B221" s="9">
        <v>100000310821</v>
      </c>
      <c r="C221" s="5">
        <v>0</v>
      </c>
      <c r="D221" s="8" t="s">
        <v>977</v>
      </c>
      <c r="E221" s="8" t="s">
        <v>984</v>
      </c>
      <c r="F221" s="10">
        <v>11770</v>
      </c>
      <c r="G221" s="10">
        <v>-5780.2</v>
      </c>
      <c r="H221" s="10">
        <v>5989.8</v>
      </c>
    </row>
    <row r="222" spans="1:8" x14ac:dyDescent="0.55000000000000004">
      <c r="A222" s="8">
        <v>2</v>
      </c>
      <c r="B222" s="9">
        <v>100000310822</v>
      </c>
      <c r="C222" s="5">
        <v>0</v>
      </c>
      <c r="D222" s="8" t="s">
        <v>977</v>
      </c>
      <c r="E222" s="8" t="s">
        <v>984</v>
      </c>
      <c r="F222" s="10">
        <v>11770</v>
      </c>
      <c r="G222" s="10">
        <v>-5780.2</v>
      </c>
      <c r="H222" s="10">
        <v>5989.8</v>
      </c>
    </row>
    <row r="223" spans="1:8" x14ac:dyDescent="0.55000000000000004">
      <c r="A223" s="8">
        <v>3</v>
      </c>
      <c r="B223" s="9">
        <v>100000310823</v>
      </c>
      <c r="C223" s="5">
        <v>0</v>
      </c>
      <c r="D223" s="8" t="s">
        <v>977</v>
      </c>
      <c r="E223" s="8" t="s">
        <v>984</v>
      </c>
      <c r="F223" s="10">
        <v>11770</v>
      </c>
      <c r="G223" s="10">
        <v>-5780.2</v>
      </c>
      <c r="H223" s="10">
        <v>5989.8</v>
      </c>
    </row>
    <row r="224" spans="1:8" x14ac:dyDescent="0.55000000000000004">
      <c r="A224" s="8">
        <v>4</v>
      </c>
      <c r="B224" s="9">
        <v>100000310824</v>
      </c>
      <c r="C224" s="5">
        <v>0</v>
      </c>
      <c r="D224" s="8" t="s">
        <v>977</v>
      </c>
      <c r="E224" s="8" t="s">
        <v>984</v>
      </c>
      <c r="F224" s="10">
        <v>11770</v>
      </c>
      <c r="G224" s="10">
        <v>-5780.2</v>
      </c>
      <c r="H224" s="10">
        <v>5989.8</v>
      </c>
    </row>
    <row r="225" spans="1:8" x14ac:dyDescent="0.55000000000000004">
      <c r="A225" s="8">
        <v>5</v>
      </c>
      <c r="B225" s="9">
        <v>100000310825</v>
      </c>
      <c r="C225" s="5">
        <v>0</v>
      </c>
      <c r="D225" s="8" t="s">
        <v>977</v>
      </c>
      <c r="E225" s="8" t="s">
        <v>984</v>
      </c>
      <c r="F225" s="10">
        <v>11770</v>
      </c>
      <c r="G225" s="10">
        <v>-5780.2</v>
      </c>
      <c r="H225" s="10">
        <v>5989.8</v>
      </c>
    </row>
    <row r="226" spans="1:8" x14ac:dyDescent="0.55000000000000004">
      <c r="A226" s="8">
        <v>6</v>
      </c>
      <c r="B226" s="9">
        <v>100000310826</v>
      </c>
      <c r="C226" s="5">
        <v>0</v>
      </c>
      <c r="D226" s="8" t="s">
        <v>977</v>
      </c>
      <c r="E226" s="8" t="s">
        <v>984</v>
      </c>
      <c r="F226" s="10">
        <v>11770</v>
      </c>
      <c r="G226" s="10">
        <v>-5780.2</v>
      </c>
      <c r="H226" s="10">
        <v>5989.8</v>
      </c>
    </row>
    <row r="227" spans="1:8" x14ac:dyDescent="0.55000000000000004">
      <c r="A227" s="8">
        <v>7</v>
      </c>
      <c r="B227" s="9">
        <v>100000310827</v>
      </c>
      <c r="C227" s="5">
        <v>0</v>
      </c>
      <c r="D227" s="8" t="s">
        <v>977</v>
      </c>
      <c r="E227" s="8" t="s">
        <v>984</v>
      </c>
      <c r="F227" s="10">
        <v>11770</v>
      </c>
      <c r="G227" s="10">
        <v>-5780.2</v>
      </c>
      <c r="H227" s="10">
        <v>5989.8</v>
      </c>
    </row>
    <row r="228" spans="1:8" x14ac:dyDescent="0.55000000000000004">
      <c r="A228" s="8">
        <v>8</v>
      </c>
      <c r="B228" s="9">
        <v>100000310828</v>
      </c>
      <c r="C228" s="5">
        <v>0</v>
      </c>
      <c r="D228" s="8" t="s">
        <v>977</v>
      </c>
      <c r="E228" s="8" t="s">
        <v>984</v>
      </c>
      <c r="F228" s="10">
        <v>11770</v>
      </c>
      <c r="G228" s="10">
        <v>-5780.2</v>
      </c>
      <c r="H228" s="10">
        <v>5989.8</v>
      </c>
    </row>
    <row r="229" spans="1:8" x14ac:dyDescent="0.55000000000000004">
      <c r="A229" s="8">
        <v>9</v>
      </c>
      <c r="B229" s="9">
        <v>100000310829</v>
      </c>
      <c r="C229" s="5">
        <v>0</v>
      </c>
      <c r="D229" s="8" t="s">
        <v>977</v>
      </c>
      <c r="E229" s="8" t="s">
        <v>984</v>
      </c>
      <c r="F229" s="10">
        <v>11770</v>
      </c>
      <c r="G229" s="10">
        <v>-5780.2</v>
      </c>
      <c r="H229" s="10">
        <v>5989.8</v>
      </c>
    </row>
    <row r="230" spans="1:8" x14ac:dyDescent="0.55000000000000004">
      <c r="A230" s="8">
        <v>10</v>
      </c>
      <c r="B230" s="9">
        <v>100000310830</v>
      </c>
      <c r="C230" s="5">
        <v>0</v>
      </c>
      <c r="D230" s="8" t="s">
        <v>977</v>
      </c>
      <c r="E230" s="8" t="s">
        <v>984</v>
      </c>
      <c r="F230" s="10">
        <v>11770</v>
      </c>
      <c r="G230" s="10">
        <v>-5780.2</v>
      </c>
      <c r="H230" s="10">
        <v>5989.8</v>
      </c>
    </row>
    <row r="231" spans="1:8" x14ac:dyDescent="0.55000000000000004">
      <c r="A231" s="8">
        <v>11</v>
      </c>
      <c r="B231" s="9">
        <v>100000310831</v>
      </c>
      <c r="C231" s="5">
        <v>0</v>
      </c>
      <c r="D231" s="8" t="s">
        <v>977</v>
      </c>
      <c r="E231" s="8" t="s">
        <v>984</v>
      </c>
      <c r="F231" s="10">
        <v>11770</v>
      </c>
      <c r="G231" s="10">
        <v>-5780.2</v>
      </c>
      <c r="H231" s="10">
        <v>5989.8</v>
      </c>
    </row>
    <row r="232" spans="1:8" x14ac:dyDescent="0.55000000000000004">
      <c r="A232" s="8">
        <v>12</v>
      </c>
      <c r="B232" s="9">
        <v>100000310832</v>
      </c>
      <c r="C232" s="5">
        <v>0</v>
      </c>
      <c r="D232" s="8" t="s">
        <v>977</v>
      </c>
      <c r="E232" s="8" t="s">
        <v>984</v>
      </c>
      <c r="F232" s="10">
        <v>11770</v>
      </c>
      <c r="G232" s="10">
        <v>-5780.2</v>
      </c>
      <c r="H232" s="10">
        <v>5989.8</v>
      </c>
    </row>
    <row r="233" spans="1:8" x14ac:dyDescent="0.55000000000000004">
      <c r="A233" s="8">
        <v>13</v>
      </c>
      <c r="B233" s="9">
        <v>100000310833</v>
      </c>
      <c r="C233" s="5">
        <v>0</v>
      </c>
      <c r="D233" s="8" t="s">
        <v>977</v>
      </c>
      <c r="E233" s="8" t="s">
        <v>984</v>
      </c>
      <c r="F233" s="10">
        <v>11770</v>
      </c>
      <c r="G233" s="10">
        <v>-5780.2</v>
      </c>
      <c r="H233" s="10">
        <v>5989.8</v>
      </c>
    </row>
    <row r="234" spans="1:8" x14ac:dyDescent="0.55000000000000004">
      <c r="A234" s="8">
        <v>14</v>
      </c>
      <c r="B234" s="9">
        <v>100000310834</v>
      </c>
      <c r="C234" s="5">
        <v>0</v>
      </c>
      <c r="D234" s="8" t="s">
        <v>977</v>
      </c>
      <c r="E234" s="8" t="s">
        <v>984</v>
      </c>
      <c r="F234" s="10">
        <v>11770</v>
      </c>
      <c r="G234" s="10">
        <v>-5780.2</v>
      </c>
      <c r="H234" s="10">
        <v>5989.8</v>
      </c>
    </row>
    <row r="235" spans="1:8" x14ac:dyDescent="0.55000000000000004">
      <c r="A235" s="8">
        <v>15</v>
      </c>
      <c r="B235" s="9">
        <v>100000310835</v>
      </c>
      <c r="C235" s="5">
        <v>0</v>
      </c>
      <c r="D235" s="8" t="s">
        <v>977</v>
      </c>
      <c r="E235" s="8" t="s">
        <v>984</v>
      </c>
      <c r="F235" s="10">
        <v>11770</v>
      </c>
      <c r="G235" s="10">
        <v>-5780.2</v>
      </c>
      <c r="H235" s="10">
        <v>5989.8</v>
      </c>
    </row>
    <row r="236" spans="1:8" x14ac:dyDescent="0.55000000000000004">
      <c r="A236" s="8">
        <v>16</v>
      </c>
      <c r="B236" s="9">
        <v>100000310836</v>
      </c>
      <c r="C236" s="5">
        <v>0</v>
      </c>
      <c r="D236" s="8" t="s">
        <v>977</v>
      </c>
      <c r="E236" s="8" t="s">
        <v>984</v>
      </c>
      <c r="F236" s="10">
        <v>11770</v>
      </c>
      <c r="G236" s="10">
        <v>-5780.2</v>
      </c>
      <c r="H236" s="10">
        <v>5989.8</v>
      </c>
    </row>
    <row r="237" spans="1:8" x14ac:dyDescent="0.55000000000000004">
      <c r="A237" s="8">
        <v>17</v>
      </c>
      <c r="B237" s="9">
        <v>100000310837</v>
      </c>
      <c r="C237" s="5">
        <v>0</v>
      </c>
      <c r="D237" s="8" t="s">
        <v>977</v>
      </c>
      <c r="E237" s="8" t="s">
        <v>984</v>
      </c>
      <c r="F237" s="10">
        <v>11770</v>
      </c>
      <c r="G237" s="10">
        <v>-5780.2</v>
      </c>
      <c r="H237" s="10">
        <v>5989.8</v>
      </c>
    </row>
    <row r="238" spans="1:8" x14ac:dyDescent="0.55000000000000004">
      <c r="A238" s="8">
        <v>18</v>
      </c>
      <c r="B238" s="9">
        <v>100000310838</v>
      </c>
      <c r="C238" s="5">
        <v>0</v>
      </c>
      <c r="D238" s="8" t="s">
        <v>977</v>
      </c>
      <c r="E238" s="8" t="s">
        <v>984</v>
      </c>
      <c r="F238" s="10">
        <v>11770</v>
      </c>
      <c r="G238" s="10">
        <v>-5780.2</v>
      </c>
      <c r="H238" s="10">
        <v>5989.8</v>
      </c>
    </row>
    <row r="239" spans="1:8" x14ac:dyDescent="0.55000000000000004">
      <c r="A239" s="8">
        <v>19</v>
      </c>
      <c r="B239" s="9">
        <v>100000310839</v>
      </c>
      <c r="C239" s="5">
        <v>0</v>
      </c>
      <c r="D239" s="8" t="s">
        <v>977</v>
      </c>
      <c r="E239" s="8" t="s">
        <v>984</v>
      </c>
      <c r="F239" s="10">
        <v>11770</v>
      </c>
      <c r="G239" s="10">
        <v>-5780.2</v>
      </c>
      <c r="H239" s="10">
        <v>5989.8</v>
      </c>
    </row>
    <row r="240" spans="1:8" x14ac:dyDescent="0.55000000000000004">
      <c r="A240" s="8">
        <v>20</v>
      </c>
      <c r="B240" s="9">
        <v>100000310840</v>
      </c>
      <c r="C240" s="5">
        <v>0</v>
      </c>
      <c r="D240" s="8" t="s">
        <v>977</v>
      </c>
      <c r="E240" s="8" t="s">
        <v>984</v>
      </c>
      <c r="F240" s="10">
        <v>11770</v>
      </c>
      <c r="G240" s="10">
        <v>-5780.2</v>
      </c>
      <c r="H240" s="10">
        <v>5989.8</v>
      </c>
    </row>
    <row r="241" spans="1:8" x14ac:dyDescent="0.55000000000000004">
      <c r="A241" s="8">
        <v>21</v>
      </c>
      <c r="B241" s="9">
        <v>100000310841</v>
      </c>
      <c r="C241" s="5">
        <v>0</v>
      </c>
      <c r="D241" s="8" t="s">
        <v>977</v>
      </c>
      <c r="E241" s="8" t="s">
        <v>984</v>
      </c>
      <c r="F241" s="10">
        <v>11770</v>
      </c>
      <c r="G241" s="10">
        <v>-5780.2</v>
      </c>
      <c r="H241" s="10">
        <v>5989.8</v>
      </c>
    </row>
    <row r="242" spans="1:8" x14ac:dyDescent="0.55000000000000004">
      <c r="A242" s="8">
        <v>22</v>
      </c>
      <c r="B242" s="9">
        <v>100000310842</v>
      </c>
      <c r="C242" s="5">
        <v>0</v>
      </c>
      <c r="D242" s="8" t="s">
        <v>977</v>
      </c>
      <c r="E242" s="8" t="s">
        <v>984</v>
      </c>
      <c r="F242" s="10">
        <v>11770</v>
      </c>
      <c r="G242" s="10">
        <v>-5780.2</v>
      </c>
      <c r="H242" s="10">
        <v>5989.8</v>
      </c>
    </row>
    <row r="243" spans="1:8" x14ac:dyDescent="0.55000000000000004">
      <c r="A243" s="8">
        <v>23</v>
      </c>
      <c r="B243" s="9">
        <v>100000310843</v>
      </c>
      <c r="C243" s="5">
        <v>0</v>
      </c>
      <c r="D243" s="8" t="s">
        <v>977</v>
      </c>
      <c r="E243" s="8" t="s">
        <v>984</v>
      </c>
      <c r="F243" s="10">
        <v>11770</v>
      </c>
      <c r="G243" s="10">
        <v>-5780.2</v>
      </c>
      <c r="H243" s="10">
        <v>5989.8</v>
      </c>
    </row>
    <row r="244" spans="1:8" x14ac:dyDescent="0.55000000000000004">
      <c r="A244" s="8">
        <v>24</v>
      </c>
      <c r="B244" s="9">
        <v>100000310844</v>
      </c>
      <c r="C244" s="5">
        <v>0</v>
      </c>
      <c r="D244" s="8" t="s">
        <v>977</v>
      </c>
      <c r="E244" s="8" t="s">
        <v>984</v>
      </c>
      <c r="F244" s="10">
        <v>11770</v>
      </c>
      <c r="G244" s="10">
        <v>-5780.2</v>
      </c>
      <c r="H244" s="10">
        <v>5989.8</v>
      </c>
    </row>
    <row r="245" spans="1:8" x14ac:dyDescent="0.55000000000000004">
      <c r="A245" s="8">
        <v>25</v>
      </c>
      <c r="B245" s="9">
        <v>100000397060</v>
      </c>
      <c r="C245" s="5">
        <v>0</v>
      </c>
      <c r="D245" s="8" t="s">
        <v>985</v>
      </c>
      <c r="E245" s="8" t="s">
        <v>986</v>
      </c>
      <c r="F245" s="10">
        <v>11235</v>
      </c>
      <c r="G245" s="10">
        <v>-3886.08</v>
      </c>
      <c r="H245" s="10">
        <v>7348.92</v>
      </c>
    </row>
    <row r="246" spans="1:8" x14ac:dyDescent="0.55000000000000004">
      <c r="A246" s="8">
        <v>26</v>
      </c>
      <c r="B246" s="9">
        <v>100000397061</v>
      </c>
      <c r="C246" s="5">
        <v>0</v>
      </c>
      <c r="D246" s="8" t="s">
        <v>985</v>
      </c>
      <c r="E246" s="8" t="s">
        <v>986</v>
      </c>
      <c r="F246" s="10">
        <v>11235</v>
      </c>
      <c r="G246" s="10">
        <v>-3886.08</v>
      </c>
      <c r="H246" s="10">
        <v>7348.92</v>
      </c>
    </row>
    <row r="247" spans="1:8" x14ac:dyDescent="0.55000000000000004">
      <c r="A247" s="8">
        <v>27</v>
      </c>
      <c r="B247" s="9">
        <v>100000397062</v>
      </c>
      <c r="C247" s="5">
        <v>0</v>
      </c>
      <c r="D247" s="8" t="s">
        <v>985</v>
      </c>
      <c r="E247" s="8" t="s">
        <v>986</v>
      </c>
      <c r="F247" s="10">
        <v>11235</v>
      </c>
      <c r="G247" s="10">
        <v>-3886.08</v>
      </c>
      <c r="H247" s="10">
        <v>7348.92</v>
      </c>
    </row>
    <row r="248" spans="1:8" x14ac:dyDescent="0.55000000000000004">
      <c r="A248" s="8">
        <v>28</v>
      </c>
      <c r="B248" s="9">
        <v>100000397063</v>
      </c>
      <c r="C248" s="5">
        <v>0</v>
      </c>
      <c r="D248" s="8" t="s">
        <v>985</v>
      </c>
      <c r="E248" s="8" t="s">
        <v>986</v>
      </c>
      <c r="F248" s="10">
        <v>11235</v>
      </c>
      <c r="G248" s="10">
        <v>-3886.08</v>
      </c>
      <c r="H248" s="10">
        <v>7348.92</v>
      </c>
    </row>
    <row r="249" spans="1:8" x14ac:dyDescent="0.55000000000000004">
      <c r="A249" s="8">
        <v>29</v>
      </c>
      <c r="B249" s="9">
        <v>100000397064</v>
      </c>
      <c r="C249" s="5">
        <v>0</v>
      </c>
      <c r="D249" s="8" t="s">
        <v>987</v>
      </c>
      <c r="E249" s="8" t="s">
        <v>988</v>
      </c>
      <c r="F249" s="10">
        <v>22470</v>
      </c>
      <c r="G249" s="10">
        <v>-8079.91</v>
      </c>
      <c r="H249" s="10">
        <v>14390.09</v>
      </c>
    </row>
    <row r="250" spans="1:8" x14ac:dyDescent="0.55000000000000004">
      <c r="A250" s="8">
        <v>30</v>
      </c>
      <c r="B250" s="9">
        <v>100000397065</v>
      </c>
      <c r="C250" s="5">
        <v>0</v>
      </c>
      <c r="D250" s="8" t="s">
        <v>151</v>
      </c>
      <c r="E250" s="8" t="s">
        <v>988</v>
      </c>
      <c r="F250" s="10">
        <v>22470</v>
      </c>
      <c r="G250" s="10">
        <v>-7516.27</v>
      </c>
      <c r="H250" s="10">
        <v>14953.73</v>
      </c>
    </row>
    <row r="251" spans="1:8" x14ac:dyDescent="0.55000000000000004">
      <c r="A251" s="8">
        <v>31</v>
      </c>
      <c r="B251" s="9">
        <v>100000397066</v>
      </c>
      <c r="C251" s="5">
        <v>0</v>
      </c>
      <c r="D251" s="8" t="s">
        <v>151</v>
      </c>
      <c r="E251" s="8" t="s">
        <v>988</v>
      </c>
      <c r="F251" s="10">
        <v>22470</v>
      </c>
      <c r="G251" s="10">
        <v>-7516.27</v>
      </c>
      <c r="H251" s="10">
        <v>14953.73</v>
      </c>
    </row>
    <row r="252" spans="1:8" x14ac:dyDescent="0.55000000000000004">
      <c r="A252" s="8">
        <v>32</v>
      </c>
      <c r="B252" s="9">
        <v>100000397067</v>
      </c>
      <c r="C252" s="5">
        <v>0</v>
      </c>
      <c r="D252" s="8" t="s">
        <v>151</v>
      </c>
      <c r="E252" s="8" t="s">
        <v>988</v>
      </c>
      <c r="F252" s="10">
        <v>22470</v>
      </c>
      <c r="G252" s="10">
        <v>-7516.27</v>
      </c>
      <c r="H252" s="10">
        <v>14953.73</v>
      </c>
    </row>
    <row r="253" spans="1:8" x14ac:dyDescent="0.55000000000000004">
      <c r="A253" s="8">
        <v>33</v>
      </c>
      <c r="B253" s="9">
        <v>100000397068</v>
      </c>
      <c r="C253" s="5">
        <v>0</v>
      </c>
      <c r="D253" s="8" t="s">
        <v>151</v>
      </c>
      <c r="E253" s="8" t="s">
        <v>988</v>
      </c>
      <c r="F253" s="10">
        <v>22470</v>
      </c>
      <c r="G253" s="10">
        <v>-7516.27</v>
      </c>
      <c r="H253" s="10">
        <v>14953.73</v>
      </c>
    </row>
    <row r="254" spans="1:8" x14ac:dyDescent="0.55000000000000004">
      <c r="A254" s="8">
        <v>34</v>
      </c>
      <c r="B254" s="9">
        <v>100000397069</v>
      </c>
      <c r="C254" s="5">
        <v>0</v>
      </c>
      <c r="D254" s="8" t="s">
        <v>151</v>
      </c>
      <c r="E254" s="8" t="s">
        <v>988</v>
      </c>
      <c r="F254" s="10">
        <v>22470</v>
      </c>
      <c r="G254" s="10">
        <v>-7516.27</v>
      </c>
      <c r="H254" s="10">
        <v>14953.73</v>
      </c>
    </row>
    <row r="255" spans="1:8" x14ac:dyDescent="0.55000000000000004">
      <c r="A255" s="8">
        <v>35</v>
      </c>
      <c r="B255" s="9">
        <v>100000397070</v>
      </c>
      <c r="C255" s="5">
        <v>0</v>
      </c>
      <c r="D255" s="8" t="s">
        <v>151</v>
      </c>
      <c r="E255" s="8" t="s">
        <v>988</v>
      </c>
      <c r="F255" s="10">
        <v>22470</v>
      </c>
      <c r="G255" s="10">
        <v>-7516.27</v>
      </c>
      <c r="H255" s="10">
        <v>14953.73</v>
      </c>
    </row>
    <row r="256" spans="1:8" x14ac:dyDescent="0.55000000000000004">
      <c r="A256" s="8">
        <v>36</v>
      </c>
      <c r="B256" s="9">
        <v>100000397071</v>
      </c>
      <c r="C256" s="5">
        <v>0</v>
      </c>
      <c r="D256" s="8" t="s">
        <v>151</v>
      </c>
      <c r="E256" s="8" t="s">
        <v>988</v>
      </c>
      <c r="F256" s="10">
        <v>22470</v>
      </c>
      <c r="G256" s="10">
        <v>-7516.27</v>
      </c>
      <c r="H256" s="10">
        <v>14953.73</v>
      </c>
    </row>
    <row r="257" spans="1:8" x14ac:dyDescent="0.55000000000000004">
      <c r="A257" s="8">
        <v>37</v>
      </c>
      <c r="B257" s="9">
        <v>100000397072</v>
      </c>
      <c r="C257" s="5">
        <v>0</v>
      </c>
      <c r="D257" s="8" t="s">
        <v>151</v>
      </c>
      <c r="E257" s="8" t="s">
        <v>988</v>
      </c>
      <c r="F257" s="10">
        <v>22470</v>
      </c>
      <c r="G257" s="10">
        <v>-7516.27</v>
      </c>
      <c r="H257" s="10">
        <v>14953.73</v>
      </c>
    </row>
    <row r="258" spans="1:8" x14ac:dyDescent="0.55000000000000004">
      <c r="A258" s="8">
        <v>38</v>
      </c>
      <c r="B258" s="9">
        <v>100000397073</v>
      </c>
      <c r="C258" s="5">
        <v>0</v>
      </c>
      <c r="D258" s="8" t="s">
        <v>151</v>
      </c>
      <c r="E258" s="8" t="s">
        <v>988</v>
      </c>
      <c r="F258" s="10">
        <v>22470</v>
      </c>
      <c r="G258" s="10">
        <v>-7516.27</v>
      </c>
      <c r="H258" s="10">
        <v>14953.73</v>
      </c>
    </row>
    <row r="259" spans="1:8" x14ac:dyDescent="0.55000000000000004">
      <c r="A259" s="8">
        <v>39</v>
      </c>
      <c r="B259" s="9">
        <v>100000397074</v>
      </c>
      <c r="C259" s="5">
        <v>0</v>
      </c>
      <c r="D259" s="8" t="s">
        <v>151</v>
      </c>
      <c r="E259" s="8" t="s">
        <v>988</v>
      </c>
      <c r="F259" s="10">
        <v>22470</v>
      </c>
      <c r="G259" s="10">
        <v>-7516.27</v>
      </c>
      <c r="H259" s="10">
        <v>14953.73</v>
      </c>
    </row>
    <row r="260" spans="1:8" x14ac:dyDescent="0.55000000000000004">
      <c r="A260" s="8">
        <v>40</v>
      </c>
      <c r="B260" s="9">
        <v>100000397075</v>
      </c>
      <c r="C260" s="5">
        <v>0</v>
      </c>
      <c r="D260" s="8" t="s">
        <v>151</v>
      </c>
      <c r="E260" s="8" t="s">
        <v>988</v>
      </c>
      <c r="F260" s="10">
        <v>22470</v>
      </c>
      <c r="G260" s="10">
        <v>-7516.27</v>
      </c>
      <c r="H260" s="10">
        <v>14953.73</v>
      </c>
    </row>
    <row r="261" spans="1:8" x14ac:dyDescent="0.55000000000000004">
      <c r="A261" s="8">
        <v>41</v>
      </c>
      <c r="B261" s="9">
        <v>100000397076</v>
      </c>
      <c r="C261" s="5">
        <v>0</v>
      </c>
      <c r="D261" s="8" t="s">
        <v>151</v>
      </c>
      <c r="E261" s="8" t="s">
        <v>988</v>
      </c>
      <c r="F261" s="10">
        <v>22470</v>
      </c>
      <c r="G261" s="10">
        <v>-7516.27</v>
      </c>
      <c r="H261" s="10">
        <v>14953.73</v>
      </c>
    </row>
    <row r="262" spans="1:8" x14ac:dyDescent="0.55000000000000004">
      <c r="A262" s="8">
        <v>42</v>
      </c>
      <c r="B262" s="9">
        <v>100000397077</v>
      </c>
      <c r="C262" s="5">
        <v>0</v>
      </c>
      <c r="D262" s="8" t="s">
        <v>151</v>
      </c>
      <c r="E262" s="8" t="s">
        <v>988</v>
      </c>
      <c r="F262" s="10">
        <v>22470</v>
      </c>
      <c r="G262" s="10">
        <v>-7516.27</v>
      </c>
      <c r="H262" s="10">
        <v>14953.73</v>
      </c>
    </row>
    <row r="263" spans="1:8" x14ac:dyDescent="0.55000000000000004">
      <c r="A263" s="8">
        <v>43</v>
      </c>
      <c r="B263" s="9">
        <v>100000397078</v>
      </c>
      <c r="C263" s="5">
        <v>0</v>
      </c>
      <c r="D263" s="8" t="s">
        <v>151</v>
      </c>
      <c r="E263" s="8" t="s">
        <v>988</v>
      </c>
      <c r="F263" s="10">
        <v>22470</v>
      </c>
      <c r="G263" s="10">
        <v>-7516.27</v>
      </c>
      <c r="H263" s="10">
        <v>14953.73</v>
      </c>
    </row>
    <row r="264" spans="1:8" x14ac:dyDescent="0.55000000000000004">
      <c r="A264" s="8">
        <v>44</v>
      </c>
      <c r="B264" s="9">
        <v>100000397079</v>
      </c>
      <c r="C264" s="5">
        <v>0</v>
      </c>
      <c r="D264" s="8" t="s">
        <v>151</v>
      </c>
      <c r="E264" s="8" t="s">
        <v>988</v>
      </c>
      <c r="F264" s="10">
        <v>22470</v>
      </c>
      <c r="G264" s="10">
        <v>-7516.27</v>
      </c>
      <c r="H264" s="10">
        <v>14953.73</v>
      </c>
    </row>
    <row r="265" spans="1:8" x14ac:dyDescent="0.55000000000000004">
      <c r="A265" s="8">
        <v>45</v>
      </c>
      <c r="B265" s="9">
        <v>100000397080</v>
      </c>
      <c r="C265" s="5">
        <v>0</v>
      </c>
      <c r="D265" s="8" t="s">
        <v>151</v>
      </c>
      <c r="E265" s="8" t="s">
        <v>988</v>
      </c>
      <c r="F265" s="10">
        <v>22470</v>
      </c>
      <c r="G265" s="10">
        <v>-7516.27</v>
      </c>
      <c r="H265" s="10">
        <v>14953.73</v>
      </c>
    </row>
    <row r="266" spans="1:8" x14ac:dyDescent="0.55000000000000004">
      <c r="A266" s="8">
        <v>46</v>
      </c>
      <c r="B266" s="9">
        <v>100000397081</v>
      </c>
      <c r="C266" s="5">
        <v>0</v>
      </c>
      <c r="D266" s="8" t="s">
        <v>151</v>
      </c>
      <c r="E266" s="8" t="s">
        <v>988</v>
      </c>
      <c r="F266" s="10">
        <v>22470</v>
      </c>
      <c r="G266" s="10">
        <v>-7516.27</v>
      </c>
      <c r="H266" s="10">
        <v>14953.73</v>
      </c>
    </row>
    <row r="267" spans="1:8" x14ac:dyDescent="0.55000000000000004">
      <c r="A267" s="8">
        <v>47</v>
      </c>
      <c r="B267" s="9">
        <v>100000397082</v>
      </c>
      <c r="C267" s="5">
        <v>0</v>
      </c>
      <c r="D267" s="8" t="s">
        <v>151</v>
      </c>
      <c r="E267" s="8" t="s">
        <v>988</v>
      </c>
      <c r="F267" s="10">
        <v>22470</v>
      </c>
      <c r="G267" s="10">
        <v>-7516.27</v>
      </c>
      <c r="H267" s="10">
        <v>14953.73</v>
      </c>
    </row>
    <row r="268" spans="1:8" x14ac:dyDescent="0.55000000000000004">
      <c r="A268" s="8">
        <v>48</v>
      </c>
      <c r="B268" s="9">
        <v>100000397083</v>
      </c>
      <c r="C268" s="5">
        <v>0</v>
      </c>
      <c r="D268" s="8" t="s">
        <v>151</v>
      </c>
      <c r="E268" s="8" t="s">
        <v>988</v>
      </c>
      <c r="F268" s="10">
        <v>22470</v>
      </c>
      <c r="G268" s="10">
        <v>-7516.27</v>
      </c>
      <c r="H268" s="10">
        <v>14953.73</v>
      </c>
    </row>
    <row r="269" spans="1:8" x14ac:dyDescent="0.55000000000000004">
      <c r="A269" s="8">
        <v>49</v>
      </c>
      <c r="B269" s="9">
        <v>100000422029</v>
      </c>
      <c r="C269" s="5">
        <v>0</v>
      </c>
      <c r="D269" s="8" t="s">
        <v>982</v>
      </c>
      <c r="E269" s="8" t="s">
        <v>989</v>
      </c>
      <c r="F269" s="10">
        <v>33170</v>
      </c>
      <c r="G269" s="10">
        <v>-7951.71</v>
      </c>
      <c r="H269" s="10">
        <v>25218.29</v>
      </c>
    </row>
    <row r="270" spans="1:8" x14ac:dyDescent="0.55000000000000004">
      <c r="A270" s="8">
        <v>50</v>
      </c>
      <c r="B270" s="9">
        <v>100000422030</v>
      </c>
      <c r="C270" s="5">
        <v>0</v>
      </c>
      <c r="D270" s="8" t="s">
        <v>982</v>
      </c>
      <c r="E270" s="8" t="s">
        <v>989</v>
      </c>
      <c r="F270" s="10">
        <v>33170</v>
      </c>
      <c r="G270" s="10">
        <v>-7951.71</v>
      </c>
      <c r="H270" s="10">
        <v>25218.29</v>
      </c>
    </row>
    <row r="271" spans="1:8" x14ac:dyDescent="0.55000000000000004">
      <c r="A271" s="8">
        <v>51</v>
      </c>
      <c r="B271" s="9">
        <v>100000422031</v>
      </c>
      <c r="C271" s="5">
        <v>0</v>
      </c>
      <c r="D271" s="8" t="s">
        <v>982</v>
      </c>
      <c r="E271" s="8" t="s">
        <v>989</v>
      </c>
      <c r="F271" s="10">
        <v>33170</v>
      </c>
      <c r="G271" s="10">
        <v>-7951.71</v>
      </c>
      <c r="H271" s="10">
        <v>25218.29</v>
      </c>
    </row>
    <row r="272" spans="1:8" x14ac:dyDescent="0.55000000000000004">
      <c r="A272" s="8">
        <v>52</v>
      </c>
      <c r="B272" s="9">
        <v>100000422032</v>
      </c>
      <c r="C272" s="5">
        <v>0</v>
      </c>
      <c r="D272" s="8" t="s">
        <v>982</v>
      </c>
      <c r="E272" s="8" t="s">
        <v>989</v>
      </c>
      <c r="F272" s="10">
        <v>33170</v>
      </c>
      <c r="G272" s="10">
        <v>-7951.71</v>
      </c>
      <c r="H272" s="10">
        <v>25218.29</v>
      </c>
    </row>
    <row r="273" spans="1:8" x14ac:dyDescent="0.55000000000000004">
      <c r="A273" s="8">
        <v>53</v>
      </c>
      <c r="B273" s="9">
        <v>100000422033</v>
      </c>
      <c r="C273" s="5">
        <v>0</v>
      </c>
      <c r="D273" s="8" t="s">
        <v>982</v>
      </c>
      <c r="E273" s="8" t="s">
        <v>989</v>
      </c>
      <c r="F273" s="10">
        <v>33170</v>
      </c>
      <c r="G273" s="10">
        <v>-7951.71</v>
      </c>
      <c r="H273" s="10">
        <v>25218.29</v>
      </c>
    </row>
    <row r="274" spans="1:8" x14ac:dyDescent="0.55000000000000004">
      <c r="A274" s="8">
        <v>54</v>
      </c>
      <c r="B274" s="9">
        <v>100000422034</v>
      </c>
      <c r="C274" s="5">
        <v>0</v>
      </c>
      <c r="D274" s="8" t="s">
        <v>982</v>
      </c>
      <c r="E274" s="8" t="s">
        <v>989</v>
      </c>
      <c r="F274" s="10">
        <v>33170</v>
      </c>
      <c r="G274" s="10">
        <v>-7951.71</v>
      </c>
      <c r="H274" s="10">
        <v>25218.29</v>
      </c>
    </row>
    <row r="275" spans="1:8" x14ac:dyDescent="0.55000000000000004">
      <c r="A275" s="8">
        <v>55</v>
      </c>
      <c r="B275" s="9">
        <v>100000422035</v>
      </c>
      <c r="C275" s="5">
        <v>0</v>
      </c>
      <c r="D275" s="8" t="s">
        <v>982</v>
      </c>
      <c r="E275" s="8" t="s">
        <v>989</v>
      </c>
      <c r="F275" s="10">
        <v>33170</v>
      </c>
      <c r="G275" s="10">
        <v>-7951.71</v>
      </c>
      <c r="H275" s="10">
        <v>25218.29</v>
      </c>
    </row>
    <row r="276" spans="1:8" x14ac:dyDescent="0.55000000000000004">
      <c r="A276" s="8">
        <v>56</v>
      </c>
      <c r="B276" s="9">
        <v>100000422036</v>
      </c>
      <c r="C276" s="5">
        <v>0</v>
      </c>
      <c r="D276" s="8" t="s">
        <v>982</v>
      </c>
      <c r="E276" s="8" t="s">
        <v>989</v>
      </c>
      <c r="F276" s="10">
        <v>33170</v>
      </c>
      <c r="G276" s="10">
        <v>-7951.71</v>
      </c>
      <c r="H276" s="10">
        <v>25218.29</v>
      </c>
    </row>
    <row r="277" spans="1:8" x14ac:dyDescent="0.55000000000000004">
      <c r="A277" s="8">
        <v>57</v>
      </c>
      <c r="B277" s="9">
        <v>100000422037</v>
      </c>
      <c r="C277" s="5">
        <v>0</v>
      </c>
      <c r="D277" s="8" t="s">
        <v>982</v>
      </c>
      <c r="E277" s="8" t="s">
        <v>989</v>
      </c>
      <c r="F277" s="10">
        <v>33170</v>
      </c>
      <c r="G277" s="10">
        <v>-7951.71</v>
      </c>
      <c r="H277" s="10">
        <v>25218.29</v>
      </c>
    </row>
    <row r="278" spans="1:8" x14ac:dyDescent="0.55000000000000004">
      <c r="A278" s="8">
        <v>58</v>
      </c>
      <c r="B278" s="9">
        <v>100000422038</v>
      </c>
      <c r="C278" s="5">
        <v>0</v>
      </c>
      <c r="D278" s="8" t="s">
        <v>982</v>
      </c>
      <c r="E278" s="8" t="s">
        <v>989</v>
      </c>
      <c r="F278" s="10">
        <v>33170</v>
      </c>
      <c r="G278" s="10">
        <v>-7951.71</v>
      </c>
      <c r="H278" s="10">
        <v>25218.29</v>
      </c>
    </row>
    <row r="279" spans="1:8" x14ac:dyDescent="0.55000000000000004">
      <c r="A279" s="8">
        <v>59</v>
      </c>
      <c r="B279" s="9">
        <v>100000431472</v>
      </c>
      <c r="C279" s="5">
        <v>0</v>
      </c>
      <c r="D279" s="8" t="s">
        <v>990</v>
      </c>
      <c r="E279" s="8" t="s">
        <v>991</v>
      </c>
      <c r="F279" s="10">
        <v>20610</v>
      </c>
      <c r="G279" s="10">
        <v>-4780.5200000000004</v>
      </c>
      <c r="H279" s="10">
        <v>15829.48</v>
      </c>
    </row>
    <row r="280" spans="1:8" x14ac:dyDescent="0.55000000000000004">
      <c r="A280" s="8">
        <v>60</v>
      </c>
      <c r="B280" s="9">
        <v>100000431473</v>
      </c>
      <c r="C280" s="5">
        <v>0</v>
      </c>
      <c r="D280" s="8" t="s">
        <v>990</v>
      </c>
      <c r="E280" s="8" t="s">
        <v>991</v>
      </c>
      <c r="F280" s="10">
        <v>20610</v>
      </c>
      <c r="G280" s="10">
        <v>-4780.5200000000004</v>
      </c>
      <c r="H280" s="10">
        <v>15829.48</v>
      </c>
    </row>
    <row r="281" spans="1:8" x14ac:dyDescent="0.55000000000000004">
      <c r="A281" s="8">
        <v>61</v>
      </c>
      <c r="B281" s="9">
        <v>100000431474</v>
      </c>
      <c r="C281" s="5">
        <v>0</v>
      </c>
      <c r="D281" s="8" t="s">
        <v>990</v>
      </c>
      <c r="E281" s="8" t="s">
        <v>991</v>
      </c>
      <c r="F281" s="10">
        <v>20610</v>
      </c>
      <c r="G281" s="10">
        <v>-4780.5200000000004</v>
      </c>
      <c r="H281" s="10">
        <v>15829.48</v>
      </c>
    </row>
    <row r="282" spans="1:8" x14ac:dyDescent="0.55000000000000004">
      <c r="A282" s="8">
        <v>62</v>
      </c>
      <c r="B282" s="9">
        <v>100000431475</v>
      </c>
      <c r="C282" s="5">
        <v>0</v>
      </c>
      <c r="D282" s="8" t="s">
        <v>990</v>
      </c>
      <c r="E282" s="8" t="s">
        <v>991</v>
      </c>
      <c r="F282" s="10">
        <v>20610</v>
      </c>
      <c r="G282" s="10">
        <v>-4780.5200000000004</v>
      </c>
      <c r="H282" s="10">
        <v>15829.48</v>
      </c>
    </row>
    <row r="283" spans="1:8" x14ac:dyDescent="0.55000000000000004">
      <c r="A283" s="8">
        <v>63</v>
      </c>
      <c r="B283" s="9">
        <v>100000431476</v>
      </c>
      <c r="C283" s="5">
        <v>0</v>
      </c>
      <c r="D283" s="8" t="s">
        <v>990</v>
      </c>
      <c r="E283" s="8" t="s">
        <v>991</v>
      </c>
      <c r="F283" s="10">
        <v>20610</v>
      </c>
      <c r="G283" s="10">
        <v>-4780.5200000000004</v>
      </c>
      <c r="H283" s="10">
        <v>15829.48</v>
      </c>
    </row>
    <row r="284" spans="1:8" x14ac:dyDescent="0.55000000000000004">
      <c r="A284" s="8">
        <v>64</v>
      </c>
      <c r="B284" s="9">
        <v>100000431477</v>
      </c>
      <c r="C284" s="5">
        <v>0</v>
      </c>
      <c r="D284" s="8" t="s">
        <v>990</v>
      </c>
      <c r="E284" s="8" t="s">
        <v>991</v>
      </c>
      <c r="F284" s="10">
        <v>20610</v>
      </c>
      <c r="G284" s="10">
        <v>-4780.5200000000004</v>
      </c>
      <c r="H284" s="10">
        <v>15829.48</v>
      </c>
    </row>
    <row r="285" spans="1:8" x14ac:dyDescent="0.55000000000000004">
      <c r="A285" s="8">
        <v>65</v>
      </c>
      <c r="B285" s="9">
        <v>100000431478</v>
      </c>
      <c r="C285" s="5">
        <v>0</v>
      </c>
      <c r="D285" s="8" t="s">
        <v>990</v>
      </c>
      <c r="E285" s="8" t="s">
        <v>991</v>
      </c>
      <c r="F285" s="10">
        <v>20610</v>
      </c>
      <c r="G285" s="10">
        <v>-4780.5200000000004</v>
      </c>
      <c r="H285" s="10">
        <v>15829.48</v>
      </c>
    </row>
    <row r="286" spans="1:8" x14ac:dyDescent="0.55000000000000004">
      <c r="A286" s="8">
        <v>66</v>
      </c>
      <c r="B286" s="9">
        <v>100000431479</v>
      </c>
      <c r="C286" s="5">
        <v>0</v>
      </c>
      <c r="D286" s="8" t="s">
        <v>990</v>
      </c>
      <c r="E286" s="8" t="s">
        <v>991</v>
      </c>
      <c r="F286" s="10">
        <v>20610</v>
      </c>
      <c r="G286" s="10">
        <v>-4780.5200000000004</v>
      </c>
      <c r="H286" s="10">
        <v>15829.48</v>
      </c>
    </row>
    <row r="287" spans="1:8" x14ac:dyDescent="0.55000000000000004">
      <c r="A287" s="8">
        <v>67</v>
      </c>
      <c r="B287" s="9">
        <v>100000431480</v>
      </c>
      <c r="C287" s="5">
        <v>0</v>
      </c>
      <c r="D287" s="8" t="s">
        <v>990</v>
      </c>
      <c r="E287" s="8" t="s">
        <v>991</v>
      </c>
      <c r="F287" s="10">
        <v>20610</v>
      </c>
      <c r="G287" s="10">
        <v>-4780.5200000000004</v>
      </c>
      <c r="H287" s="10">
        <v>15829.48</v>
      </c>
    </row>
    <row r="288" spans="1:8" x14ac:dyDescent="0.55000000000000004">
      <c r="A288" s="8">
        <v>68</v>
      </c>
      <c r="B288" s="9">
        <v>100000431481</v>
      </c>
      <c r="C288" s="5">
        <v>0</v>
      </c>
      <c r="D288" s="8" t="s">
        <v>990</v>
      </c>
      <c r="E288" s="8" t="s">
        <v>991</v>
      </c>
      <c r="F288" s="10">
        <v>20610</v>
      </c>
      <c r="G288" s="10">
        <v>-4780.5200000000004</v>
      </c>
      <c r="H288" s="10">
        <v>15829.48</v>
      </c>
    </row>
    <row r="289" spans="1:8" x14ac:dyDescent="0.55000000000000004">
      <c r="A289" s="8">
        <v>69</v>
      </c>
      <c r="B289" s="9">
        <v>100000431482</v>
      </c>
      <c r="C289" s="5">
        <v>0</v>
      </c>
      <c r="D289" s="8" t="s">
        <v>990</v>
      </c>
      <c r="E289" s="8" t="s">
        <v>991</v>
      </c>
      <c r="F289" s="10">
        <v>20610</v>
      </c>
      <c r="G289" s="10">
        <v>-4780.5200000000004</v>
      </c>
      <c r="H289" s="10">
        <v>15829.48</v>
      </c>
    </row>
    <row r="290" spans="1:8" x14ac:dyDescent="0.55000000000000004">
      <c r="A290" s="8">
        <v>70</v>
      </c>
      <c r="B290" s="9">
        <v>100000431483</v>
      </c>
      <c r="C290" s="5">
        <v>0</v>
      </c>
      <c r="D290" s="8" t="s">
        <v>990</v>
      </c>
      <c r="E290" s="8" t="s">
        <v>991</v>
      </c>
      <c r="F290" s="10">
        <v>20610</v>
      </c>
      <c r="G290" s="10">
        <v>-4780.5200000000004</v>
      </c>
      <c r="H290" s="10">
        <v>15829.48</v>
      </c>
    </row>
    <row r="291" spans="1:8" x14ac:dyDescent="0.55000000000000004">
      <c r="A291" s="8">
        <v>71</v>
      </c>
      <c r="B291" s="9">
        <v>100000431484</v>
      </c>
      <c r="C291" s="5">
        <v>0</v>
      </c>
      <c r="D291" s="8" t="s">
        <v>990</v>
      </c>
      <c r="E291" s="8" t="s">
        <v>991</v>
      </c>
      <c r="F291" s="10">
        <v>20610</v>
      </c>
      <c r="G291" s="10">
        <v>-4780.5200000000004</v>
      </c>
      <c r="H291" s="10">
        <v>15829.48</v>
      </c>
    </row>
    <row r="292" spans="1:8" x14ac:dyDescent="0.55000000000000004">
      <c r="A292" s="8">
        <v>72</v>
      </c>
      <c r="B292" s="9">
        <v>100000431485</v>
      </c>
      <c r="C292" s="5">
        <v>0</v>
      </c>
      <c r="D292" s="8" t="s">
        <v>990</v>
      </c>
      <c r="E292" s="8" t="s">
        <v>991</v>
      </c>
      <c r="F292" s="10">
        <v>20610</v>
      </c>
      <c r="G292" s="10">
        <v>-4780.5200000000004</v>
      </c>
      <c r="H292" s="10">
        <v>15829.48</v>
      </c>
    </row>
    <row r="293" spans="1:8" x14ac:dyDescent="0.55000000000000004">
      <c r="A293" s="8">
        <v>73</v>
      </c>
      <c r="B293" s="9">
        <v>100000431486</v>
      </c>
      <c r="C293" s="5">
        <v>0</v>
      </c>
      <c r="D293" s="8" t="s">
        <v>990</v>
      </c>
      <c r="E293" s="8" t="s">
        <v>991</v>
      </c>
      <c r="F293" s="10">
        <v>20610</v>
      </c>
      <c r="G293" s="10">
        <v>-4780.5200000000004</v>
      </c>
      <c r="H293" s="10">
        <v>15829.48</v>
      </c>
    </row>
    <row r="294" spans="1:8" x14ac:dyDescent="0.55000000000000004">
      <c r="A294" s="8">
        <v>74</v>
      </c>
      <c r="B294" s="9">
        <v>100000431487</v>
      </c>
      <c r="C294" s="5">
        <v>0</v>
      </c>
      <c r="D294" s="8" t="s">
        <v>990</v>
      </c>
      <c r="E294" s="8" t="s">
        <v>991</v>
      </c>
      <c r="F294" s="10">
        <v>20610</v>
      </c>
      <c r="G294" s="10">
        <v>-4780.5200000000004</v>
      </c>
      <c r="H294" s="10">
        <v>15829.48</v>
      </c>
    </row>
    <row r="295" spans="1:8" x14ac:dyDescent="0.55000000000000004">
      <c r="A295" s="8">
        <v>75</v>
      </c>
      <c r="B295" s="9">
        <v>100000431488</v>
      </c>
      <c r="C295" s="5">
        <v>0</v>
      </c>
      <c r="D295" s="8" t="s">
        <v>990</v>
      </c>
      <c r="E295" s="8" t="s">
        <v>991</v>
      </c>
      <c r="F295" s="10">
        <v>20610</v>
      </c>
      <c r="G295" s="10">
        <v>-4780.5200000000004</v>
      </c>
      <c r="H295" s="10">
        <v>15829.48</v>
      </c>
    </row>
    <row r="296" spans="1:8" x14ac:dyDescent="0.55000000000000004">
      <c r="A296" s="8">
        <v>76</v>
      </c>
      <c r="B296" s="9">
        <v>100000431489</v>
      </c>
      <c r="C296" s="5">
        <v>0</v>
      </c>
      <c r="D296" s="8" t="s">
        <v>990</v>
      </c>
      <c r="E296" s="8" t="s">
        <v>991</v>
      </c>
      <c r="F296" s="10">
        <v>20610</v>
      </c>
      <c r="G296" s="10">
        <v>-4780.5200000000004</v>
      </c>
      <c r="H296" s="10">
        <v>15829.48</v>
      </c>
    </row>
    <row r="297" spans="1:8" x14ac:dyDescent="0.55000000000000004">
      <c r="A297" s="8">
        <v>77</v>
      </c>
      <c r="B297" s="9">
        <v>100000431490</v>
      </c>
      <c r="C297" s="5">
        <v>0</v>
      </c>
      <c r="D297" s="8" t="s">
        <v>990</v>
      </c>
      <c r="E297" s="8" t="s">
        <v>991</v>
      </c>
      <c r="F297" s="10">
        <v>20610</v>
      </c>
      <c r="G297" s="10">
        <v>-4780.5200000000004</v>
      </c>
      <c r="H297" s="10">
        <v>15829.48</v>
      </c>
    </row>
    <row r="298" spans="1:8" x14ac:dyDescent="0.55000000000000004">
      <c r="A298" s="8">
        <v>78</v>
      </c>
      <c r="B298" s="9">
        <v>100000431491</v>
      </c>
      <c r="C298" s="5">
        <v>0</v>
      </c>
      <c r="D298" s="8" t="s">
        <v>990</v>
      </c>
      <c r="E298" s="8" t="s">
        <v>991</v>
      </c>
      <c r="F298" s="10">
        <v>20610</v>
      </c>
      <c r="G298" s="10">
        <v>-4780.5200000000004</v>
      </c>
      <c r="H298" s="10">
        <v>15829.48</v>
      </c>
    </row>
    <row r="299" spans="1:8" x14ac:dyDescent="0.55000000000000004">
      <c r="A299" s="8">
        <v>79</v>
      </c>
      <c r="B299" s="9">
        <v>100000431492</v>
      </c>
      <c r="C299" s="5">
        <v>0</v>
      </c>
      <c r="D299" s="8" t="s">
        <v>990</v>
      </c>
      <c r="E299" s="8" t="s">
        <v>991</v>
      </c>
      <c r="F299" s="10">
        <v>20610</v>
      </c>
      <c r="G299" s="10">
        <v>-4780.5200000000004</v>
      </c>
      <c r="H299" s="10">
        <v>15829.48</v>
      </c>
    </row>
    <row r="300" spans="1:8" x14ac:dyDescent="0.55000000000000004">
      <c r="A300" s="8">
        <v>80</v>
      </c>
      <c r="B300" s="9">
        <v>100000431493</v>
      </c>
      <c r="C300" s="5">
        <v>0</v>
      </c>
      <c r="D300" s="8" t="s">
        <v>990</v>
      </c>
      <c r="E300" s="8" t="s">
        <v>991</v>
      </c>
      <c r="F300" s="10">
        <v>20610</v>
      </c>
      <c r="G300" s="10">
        <v>-4780.5200000000004</v>
      </c>
      <c r="H300" s="10">
        <v>15829.48</v>
      </c>
    </row>
    <row r="301" spans="1:8" x14ac:dyDescent="0.55000000000000004">
      <c r="A301" s="8">
        <v>81</v>
      </c>
      <c r="B301" s="9">
        <v>100000431494</v>
      </c>
      <c r="C301" s="5">
        <v>0</v>
      </c>
      <c r="D301" s="8" t="s">
        <v>990</v>
      </c>
      <c r="E301" s="8" t="s">
        <v>991</v>
      </c>
      <c r="F301" s="10">
        <v>20610</v>
      </c>
      <c r="G301" s="10">
        <v>-4780.5200000000004</v>
      </c>
      <c r="H301" s="10">
        <v>15829.48</v>
      </c>
    </row>
    <row r="302" spans="1:8" x14ac:dyDescent="0.55000000000000004">
      <c r="A302" s="8">
        <v>82</v>
      </c>
      <c r="B302" s="9">
        <v>100000431495</v>
      </c>
      <c r="C302" s="5">
        <v>0</v>
      </c>
      <c r="D302" s="8" t="s">
        <v>990</v>
      </c>
      <c r="E302" s="8" t="s">
        <v>991</v>
      </c>
      <c r="F302" s="10">
        <v>20610</v>
      </c>
      <c r="G302" s="10">
        <v>-4780.5200000000004</v>
      </c>
      <c r="H302" s="10">
        <v>15829.48</v>
      </c>
    </row>
    <row r="303" spans="1:8" x14ac:dyDescent="0.55000000000000004">
      <c r="A303" s="8">
        <v>83</v>
      </c>
      <c r="B303" s="9">
        <v>100000431496</v>
      </c>
      <c r="C303" s="5">
        <v>0</v>
      </c>
      <c r="D303" s="8" t="s">
        <v>990</v>
      </c>
      <c r="E303" s="8" t="s">
        <v>991</v>
      </c>
      <c r="F303" s="10">
        <v>20610</v>
      </c>
      <c r="G303" s="10">
        <v>-4780.5200000000004</v>
      </c>
      <c r="H303" s="10">
        <v>15829.48</v>
      </c>
    </row>
    <row r="304" spans="1:8" x14ac:dyDescent="0.55000000000000004">
      <c r="A304" s="8">
        <v>84</v>
      </c>
      <c r="B304" s="9">
        <v>100000431497</v>
      </c>
      <c r="C304" s="5">
        <v>0</v>
      </c>
      <c r="D304" s="8" t="s">
        <v>990</v>
      </c>
      <c r="E304" s="8" t="s">
        <v>991</v>
      </c>
      <c r="F304" s="10">
        <v>20610</v>
      </c>
      <c r="G304" s="10">
        <v>-4780.5200000000004</v>
      </c>
      <c r="H304" s="10">
        <v>15829.48</v>
      </c>
    </row>
    <row r="305" spans="1:8" x14ac:dyDescent="0.55000000000000004">
      <c r="A305" s="8">
        <v>85</v>
      </c>
      <c r="B305" s="9">
        <v>100000431498</v>
      </c>
      <c r="C305" s="5">
        <v>0</v>
      </c>
      <c r="D305" s="8" t="s">
        <v>990</v>
      </c>
      <c r="E305" s="8" t="s">
        <v>991</v>
      </c>
      <c r="F305" s="10">
        <v>20610</v>
      </c>
      <c r="G305" s="10">
        <v>-4780.5200000000004</v>
      </c>
      <c r="H305" s="10">
        <v>15829.48</v>
      </c>
    </row>
    <row r="306" spans="1:8" x14ac:dyDescent="0.55000000000000004">
      <c r="A306" s="8">
        <v>86</v>
      </c>
      <c r="B306" s="9">
        <v>100000431499</v>
      </c>
      <c r="C306" s="5">
        <v>0</v>
      </c>
      <c r="D306" s="8" t="s">
        <v>990</v>
      </c>
      <c r="E306" s="8" t="s">
        <v>991</v>
      </c>
      <c r="F306" s="10">
        <v>20610</v>
      </c>
      <c r="G306" s="10">
        <v>-4780.5200000000004</v>
      </c>
      <c r="H306" s="10">
        <v>15829.48</v>
      </c>
    </row>
    <row r="307" spans="1:8" x14ac:dyDescent="0.55000000000000004">
      <c r="A307" s="8">
        <v>87</v>
      </c>
      <c r="B307" s="9">
        <v>100000431500</v>
      </c>
      <c r="C307" s="5">
        <v>0</v>
      </c>
      <c r="D307" s="8" t="s">
        <v>990</v>
      </c>
      <c r="E307" s="8" t="s">
        <v>991</v>
      </c>
      <c r="F307" s="10">
        <v>20610</v>
      </c>
      <c r="G307" s="10">
        <v>-4780.5200000000004</v>
      </c>
      <c r="H307" s="10">
        <v>15829.48</v>
      </c>
    </row>
    <row r="308" spans="1:8" x14ac:dyDescent="0.55000000000000004">
      <c r="A308" s="8">
        <v>88</v>
      </c>
      <c r="B308" s="9">
        <v>100000431501</v>
      </c>
      <c r="C308" s="5">
        <v>0</v>
      </c>
      <c r="D308" s="8" t="s">
        <v>990</v>
      </c>
      <c r="E308" s="8" t="s">
        <v>991</v>
      </c>
      <c r="F308" s="10">
        <v>20610</v>
      </c>
      <c r="G308" s="10">
        <v>-4780.5200000000004</v>
      </c>
      <c r="H308" s="10">
        <v>15829.48</v>
      </c>
    </row>
    <row r="309" spans="1:8" x14ac:dyDescent="0.55000000000000004">
      <c r="A309" s="8">
        <v>89</v>
      </c>
      <c r="B309" s="9">
        <v>100000431502</v>
      </c>
      <c r="C309" s="5">
        <v>0</v>
      </c>
      <c r="D309" s="8" t="s">
        <v>990</v>
      </c>
      <c r="E309" s="8" t="s">
        <v>991</v>
      </c>
      <c r="F309" s="10">
        <v>20610</v>
      </c>
      <c r="G309" s="10">
        <v>-4780.5200000000004</v>
      </c>
      <c r="H309" s="10">
        <v>15829.48</v>
      </c>
    </row>
    <row r="310" spans="1:8" x14ac:dyDescent="0.55000000000000004">
      <c r="A310" s="8">
        <v>90</v>
      </c>
      <c r="B310" s="9">
        <v>100000431503</v>
      </c>
      <c r="C310" s="5">
        <v>0</v>
      </c>
      <c r="D310" s="8" t="s">
        <v>990</v>
      </c>
      <c r="E310" s="8" t="s">
        <v>991</v>
      </c>
      <c r="F310" s="10">
        <v>20610</v>
      </c>
      <c r="G310" s="10">
        <v>-4780.5200000000004</v>
      </c>
      <c r="H310" s="10">
        <v>15829.48</v>
      </c>
    </row>
    <row r="311" spans="1:8" x14ac:dyDescent="0.55000000000000004">
      <c r="A311" s="8">
        <v>91</v>
      </c>
      <c r="B311" s="9">
        <v>100000431504</v>
      </c>
      <c r="C311" s="5">
        <v>0</v>
      </c>
      <c r="D311" s="8" t="s">
        <v>990</v>
      </c>
      <c r="E311" s="8" t="s">
        <v>991</v>
      </c>
      <c r="F311" s="10">
        <v>20610</v>
      </c>
      <c r="G311" s="10">
        <v>-4780.5200000000004</v>
      </c>
      <c r="H311" s="10">
        <v>15829.48</v>
      </c>
    </row>
    <row r="312" spans="1:8" x14ac:dyDescent="0.55000000000000004">
      <c r="A312" s="8">
        <v>92</v>
      </c>
      <c r="B312" s="9">
        <v>100000431505</v>
      </c>
      <c r="C312" s="5">
        <v>0</v>
      </c>
      <c r="D312" s="8" t="s">
        <v>990</v>
      </c>
      <c r="E312" s="8" t="s">
        <v>991</v>
      </c>
      <c r="F312" s="10">
        <v>20610</v>
      </c>
      <c r="G312" s="10">
        <v>-4780.5200000000004</v>
      </c>
      <c r="H312" s="10">
        <v>15829.48</v>
      </c>
    </row>
    <row r="313" spans="1:8" x14ac:dyDescent="0.55000000000000004">
      <c r="A313" s="8">
        <v>93</v>
      </c>
      <c r="B313" s="9">
        <v>100000431506</v>
      </c>
      <c r="C313" s="5">
        <v>0</v>
      </c>
      <c r="D313" s="8" t="s">
        <v>990</v>
      </c>
      <c r="E313" s="8" t="s">
        <v>991</v>
      </c>
      <c r="F313" s="10">
        <v>20610</v>
      </c>
      <c r="G313" s="10">
        <v>-4780.5200000000004</v>
      </c>
      <c r="H313" s="10">
        <v>15829.48</v>
      </c>
    </row>
    <row r="314" spans="1:8" x14ac:dyDescent="0.55000000000000004">
      <c r="A314" s="8">
        <v>94</v>
      </c>
      <c r="B314" s="9">
        <v>100000431507</v>
      </c>
      <c r="C314" s="5">
        <v>0</v>
      </c>
      <c r="D314" s="8" t="s">
        <v>990</v>
      </c>
      <c r="E314" s="8" t="s">
        <v>991</v>
      </c>
      <c r="F314" s="10">
        <v>20610</v>
      </c>
      <c r="G314" s="10">
        <v>-4780.5200000000004</v>
      </c>
      <c r="H314" s="10">
        <v>15829.48</v>
      </c>
    </row>
    <row r="315" spans="1:8" x14ac:dyDescent="0.55000000000000004">
      <c r="A315" s="8">
        <v>95</v>
      </c>
      <c r="B315" s="9">
        <v>100000431508</v>
      </c>
      <c r="C315" s="5">
        <v>0</v>
      </c>
      <c r="D315" s="8" t="s">
        <v>990</v>
      </c>
      <c r="E315" s="8" t="s">
        <v>991</v>
      </c>
      <c r="F315" s="10">
        <v>20610</v>
      </c>
      <c r="G315" s="10">
        <v>-4780.5200000000004</v>
      </c>
      <c r="H315" s="10">
        <v>15829.48</v>
      </c>
    </row>
    <row r="316" spans="1:8" x14ac:dyDescent="0.55000000000000004">
      <c r="A316" s="8">
        <v>96</v>
      </c>
      <c r="B316" s="9">
        <v>100000431509</v>
      </c>
      <c r="C316" s="5">
        <v>0</v>
      </c>
      <c r="D316" s="8" t="s">
        <v>990</v>
      </c>
      <c r="E316" s="8" t="s">
        <v>991</v>
      </c>
      <c r="F316" s="10">
        <v>20610</v>
      </c>
      <c r="G316" s="10">
        <v>-4780.5200000000004</v>
      </c>
      <c r="H316" s="10">
        <v>15829.48</v>
      </c>
    </row>
    <row r="317" spans="1:8" x14ac:dyDescent="0.55000000000000004">
      <c r="A317" s="8">
        <v>97</v>
      </c>
      <c r="B317" s="9">
        <v>100000431510</v>
      </c>
      <c r="C317" s="5">
        <v>0</v>
      </c>
      <c r="D317" s="8" t="s">
        <v>990</v>
      </c>
      <c r="E317" s="8" t="s">
        <v>991</v>
      </c>
      <c r="F317" s="10">
        <v>20610</v>
      </c>
      <c r="G317" s="10">
        <v>-4780.5200000000004</v>
      </c>
      <c r="H317" s="10">
        <v>15829.48</v>
      </c>
    </row>
    <row r="318" spans="1:8" x14ac:dyDescent="0.55000000000000004">
      <c r="A318" s="8">
        <v>98</v>
      </c>
      <c r="B318" s="9">
        <v>100000431511</v>
      </c>
      <c r="C318" s="5">
        <v>0</v>
      </c>
      <c r="D318" s="8" t="s">
        <v>990</v>
      </c>
      <c r="E318" s="8" t="s">
        <v>991</v>
      </c>
      <c r="F318" s="10">
        <v>20610</v>
      </c>
      <c r="G318" s="10">
        <v>-4780.5200000000004</v>
      </c>
      <c r="H318" s="10">
        <v>15829.48</v>
      </c>
    </row>
    <row r="319" spans="1:8" x14ac:dyDescent="0.55000000000000004">
      <c r="A319" s="8">
        <v>99</v>
      </c>
      <c r="B319" s="9">
        <v>100000431512</v>
      </c>
      <c r="C319" s="5">
        <v>0</v>
      </c>
      <c r="D319" s="8" t="s">
        <v>990</v>
      </c>
      <c r="E319" s="8" t="s">
        <v>991</v>
      </c>
      <c r="F319" s="10">
        <v>20610</v>
      </c>
      <c r="G319" s="10">
        <v>-4780.5200000000004</v>
      </c>
      <c r="H319" s="10">
        <v>15829.48</v>
      </c>
    </row>
    <row r="320" spans="1:8" x14ac:dyDescent="0.55000000000000004">
      <c r="A320" s="8">
        <v>100</v>
      </c>
      <c r="B320" s="9">
        <v>100000431513</v>
      </c>
      <c r="C320" s="5">
        <v>0</v>
      </c>
      <c r="D320" s="8" t="s">
        <v>990</v>
      </c>
      <c r="E320" s="8" t="s">
        <v>991</v>
      </c>
      <c r="F320" s="10">
        <v>20610</v>
      </c>
      <c r="G320" s="10">
        <v>-4780.5200000000004</v>
      </c>
      <c r="H320" s="10">
        <v>15829.48</v>
      </c>
    </row>
    <row r="321" spans="1:8" x14ac:dyDescent="0.55000000000000004">
      <c r="A321" s="8">
        <v>101</v>
      </c>
      <c r="B321" s="9">
        <v>100000431514</v>
      </c>
      <c r="C321" s="5">
        <v>0</v>
      </c>
      <c r="D321" s="8" t="s">
        <v>990</v>
      </c>
      <c r="E321" s="8" t="s">
        <v>991</v>
      </c>
      <c r="F321" s="10">
        <v>20610</v>
      </c>
      <c r="G321" s="10">
        <v>-4780.5200000000004</v>
      </c>
      <c r="H321" s="10">
        <v>15829.48</v>
      </c>
    </row>
    <row r="322" spans="1:8" x14ac:dyDescent="0.55000000000000004">
      <c r="A322" s="8">
        <v>102</v>
      </c>
      <c r="B322" s="9">
        <v>100000431515</v>
      </c>
      <c r="C322" s="5">
        <v>0</v>
      </c>
      <c r="D322" s="8" t="s">
        <v>990</v>
      </c>
      <c r="E322" s="8" t="s">
        <v>991</v>
      </c>
      <c r="F322" s="10">
        <v>20610</v>
      </c>
      <c r="G322" s="10">
        <v>-4780.5200000000004</v>
      </c>
      <c r="H322" s="10">
        <v>15829.48</v>
      </c>
    </row>
    <row r="323" spans="1:8" x14ac:dyDescent="0.55000000000000004">
      <c r="A323" s="8">
        <v>103</v>
      </c>
      <c r="B323" s="9">
        <v>100000431516</v>
      </c>
      <c r="C323" s="5">
        <v>0</v>
      </c>
      <c r="D323" s="8" t="s">
        <v>990</v>
      </c>
      <c r="E323" s="8" t="s">
        <v>991</v>
      </c>
      <c r="F323" s="10">
        <v>20610</v>
      </c>
      <c r="G323" s="10">
        <v>-4780.5200000000004</v>
      </c>
      <c r="H323" s="10">
        <v>15829.48</v>
      </c>
    </row>
    <row r="324" spans="1:8" x14ac:dyDescent="0.55000000000000004">
      <c r="A324" s="8">
        <v>104</v>
      </c>
      <c r="B324" s="9">
        <v>100000431517</v>
      </c>
      <c r="C324" s="5">
        <v>0</v>
      </c>
      <c r="D324" s="8" t="s">
        <v>990</v>
      </c>
      <c r="E324" s="8" t="s">
        <v>991</v>
      </c>
      <c r="F324" s="10">
        <v>20610</v>
      </c>
      <c r="G324" s="10">
        <v>-4780.5200000000004</v>
      </c>
      <c r="H324" s="10">
        <v>15829.48</v>
      </c>
    </row>
    <row r="325" spans="1:8" x14ac:dyDescent="0.55000000000000004">
      <c r="A325" s="8">
        <v>105</v>
      </c>
      <c r="B325" s="9">
        <v>100000431518</v>
      </c>
      <c r="C325" s="5">
        <v>0</v>
      </c>
      <c r="D325" s="8" t="s">
        <v>990</v>
      </c>
      <c r="E325" s="8" t="s">
        <v>991</v>
      </c>
      <c r="F325" s="10">
        <v>20610</v>
      </c>
      <c r="G325" s="10">
        <v>-4780.5200000000004</v>
      </c>
      <c r="H325" s="10">
        <v>15829.48</v>
      </c>
    </row>
    <row r="326" spans="1:8" x14ac:dyDescent="0.55000000000000004">
      <c r="A326" s="8">
        <v>106</v>
      </c>
      <c r="B326" s="9">
        <v>100000431519</v>
      </c>
      <c r="C326" s="5">
        <v>0</v>
      </c>
      <c r="D326" s="8" t="s">
        <v>990</v>
      </c>
      <c r="E326" s="8" t="s">
        <v>991</v>
      </c>
      <c r="F326" s="10">
        <v>20610</v>
      </c>
      <c r="G326" s="10">
        <v>-4780.5200000000004</v>
      </c>
      <c r="H326" s="10">
        <v>15829.48</v>
      </c>
    </row>
    <row r="327" spans="1:8" x14ac:dyDescent="0.55000000000000004">
      <c r="A327" s="8">
        <v>107</v>
      </c>
      <c r="B327" s="9">
        <v>100000431520</v>
      </c>
      <c r="C327" s="5">
        <v>0</v>
      </c>
      <c r="D327" s="8" t="s">
        <v>990</v>
      </c>
      <c r="E327" s="8" t="s">
        <v>991</v>
      </c>
      <c r="F327" s="10">
        <v>20610</v>
      </c>
      <c r="G327" s="10">
        <v>-4780.5200000000004</v>
      </c>
      <c r="H327" s="10">
        <v>15829.48</v>
      </c>
    </row>
    <row r="328" spans="1:8" x14ac:dyDescent="0.55000000000000004">
      <c r="A328" s="8">
        <v>108</v>
      </c>
      <c r="B328" s="9">
        <v>100000431521</v>
      </c>
      <c r="C328" s="5">
        <v>0</v>
      </c>
      <c r="D328" s="8" t="s">
        <v>990</v>
      </c>
      <c r="E328" s="8" t="s">
        <v>991</v>
      </c>
      <c r="F328" s="10">
        <v>20610</v>
      </c>
      <c r="G328" s="10">
        <v>-4780.5200000000004</v>
      </c>
      <c r="H328" s="10">
        <v>15829.48</v>
      </c>
    </row>
    <row r="329" spans="1:8" x14ac:dyDescent="0.55000000000000004">
      <c r="A329" s="8">
        <v>109</v>
      </c>
      <c r="B329" s="9">
        <v>100000431522</v>
      </c>
      <c r="C329" s="5">
        <v>0</v>
      </c>
      <c r="D329" s="8" t="s">
        <v>990</v>
      </c>
      <c r="E329" s="8" t="s">
        <v>991</v>
      </c>
      <c r="F329" s="10">
        <v>20610</v>
      </c>
      <c r="G329" s="10">
        <v>-4780.5200000000004</v>
      </c>
      <c r="H329" s="10">
        <v>15829.48</v>
      </c>
    </row>
    <row r="330" spans="1:8" x14ac:dyDescent="0.55000000000000004">
      <c r="A330" s="8">
        <v>110</v>
      </c>
      <c r="B330" s="9">
        <v>100000431523</v>
      </c>
      <c r="C330" s="5">
        <v>0</v>
      </c>
      <c r="D330" s="8" t="s">
        <v>990</v>
      </c>
      <c r="E330" s="8" t="s">
        <v>991</v>
      </c>
      <c r="F330" s="10">
        <v>20610</v>
      </c>
      <c r="G330" s="10">
        <v>-4780.5200000000004</v>
      </c>
      <c r="H330" s="10">
        <v>15829.48</v>
      </c>
    </row>
    <row r="331" spans="1:8" x14ac:dyDescent="0.55000000000000004">
      <c r="A331" s="8">
        <v>111</v>
      </c>
      <c r="B331" s="9">
        <v>100000431524</v>
      </c>
      <c r="C331" s="5">
        <v>0</v>
      </c>
      <c r="D331" s="8" t="s">
        <v>990</v>
      </c>
      <c r="E331" s="8" t="s">
        <v>991</v>
      </c>
      <c r="F331" s="10">
        <v>20610</v>
      </c>
      <c r="G331" s="10">
        <v>-4780.5200000000004</v>
      </c>
      <c r="H331" s="10">
        <v>15829.48</v>
      </c>
    </row>
    <row r="332" spans="1:8" x14ac:dyDescent="0.55000000000000004">
      <c r="A332" s="8">
        <v>112</v>
      </c>
      <c r="B332" s="9">
        <v>100000431525</v>
      </c>
      <c r="C332" s="5">
        <v>0</v>
      </c>
      <c r="D332" s="8" t="s">
        <v>990</v>
      </c>
      <c r="E332" s="8" t="s">
        <v>991</v>
      </c>
      <c r="F332" s="10">
        <v>20610</v>
      </c>
      <c r="G332" s="10">
        <v>-4780.5200000000004</v>
      </c>
      <c r="H332" s="10">
        <v>15829.48</v>
      </c>
    </row>
    <row r="333" spans="1:8" x14ac:dyDescent="0.55000000000000004">
      <c r="A333" s="8">
        <v>113</v>
      </c>
      <c r="B333" s="9">
        <v>100000431526</v>
      </c>
      <c r="C333" s="5">
        <v>0</v>
      </c>
      <c r="D333" s="8" t="s">
        <v>990</v>
      </c>
      <c r="E333" s="8" t="s">
        <v>991</v>
      </c>
      <c r="F333" s="10">
        <v>20610</v>
      </c>
      <c r="G333" s="10">
        <v>-4780.5200000000004</v>
      </c>
      <c r="H333" s="10">
        <v>15829.48</v>
      </c>
    </row>
    <row r="334" spans="1:8" x14ac:dyDescent="0.55000000000000004">
      <c r="A334" s="8">
        <v>114</v>
      </c>
      <c r="B334" s="9">
        <v>100000431527</v>
      </c>
      <c r="C334" s="5">
        <v>0</v>
      </c>
      <c r="D334" s="8" t="s">
        <v>990</v>
      </c>
      <c r="E334" s="8" t="s">
        <v>991</v>
      </c>
      <c r="F334" s="10">
        <v>20610</v>
      </c>
      <c r="G334" s="10">
        <v>-4780.5200000000004</v>
      </c>
      <c r="H334" s="10">
        <v>15829.48</v>
      </c>
    </row>
    <row r="335" spans="1:8" x14ac:dyDescent="0.55000000000000004">
      <c r="A335" s="8">
        <v>115</v>
      </c>
      <c r="B335" s="9">
        <v>100000431528</v>
      </c>
      <c r="C335" s="5">
        <v>0</v>
      </c>
      <c r="D335" s="8" t="s">
        <v>990</v>
      </c>
      <c r="E335" s="8" t="s">
        <v>991</v>
      </c>
      <c r="F335" s="10">
        <v>20610</v>
      </c>
      <c r="G335" s="10">
        <v>-4780.5200000000004</v>
      </c>
      <c r="H335" s="10">
        <v>15829.48</v>
      </c>
    </row>
    <row r="336" spans="1:8" x14ac:dyDescent="0.55000000000000004">
      <c r="A336" s="8">
        <v>116</v>
      </c>
      <c r="B336" s="9">
        <v>100000431529</v>
      </c>
      <c r="C336" s="5">
        <v>0</v>
      </c>
      <c r="D336" s="8" t="s">
        <v>990</v>
      </c>
      <c r="E336" s="8" t="s">
        <v>991</v>
      </c>
      <c r="F336" s="10">
        <v>20610</v>
      </c>
      <c r="G336" s="10">
        <v>-4780.5200000000004</v>
      </c>
      <c r="H336" s="10">
        <v>15829.48</v>
      </c>
    </row>
    <row r="337" spans="1:8" x14ac:dyDescent="0.55000000000000004">
      <c r="A337" s="8">
        <v>117</v>
      </c>
      <c r="B337" s="9">
        <v>100000431530</v>
      </c>
      <c r="C337" s="5">
        <v>0</v>
      </c>
      <c r="D337" s="8" t="s">
        <v>990</v>
      </c>
      <c r="E337" s="8" t="s">
        <v>991</v>
      </c>
      <c r="F337" s="10">
        <v>20610</v>
      </c>
      <c r="G337" s="10">
        <v>-4780.5200000000004</v>
      </c>
      <c r="H337" s="10">
        <v>15829.48</v>
      </c>
    </row>
    <row r="338" spans="1:8" x14ac:dyDescent="0.55000000000000004">
      <c r="A338" s="8">
        <v>118</v>
      </c>
      <c r="B338" s="9">
        <v>100000431531</v>
      </c>
      <c r="C338" s="5">
        <v>0</v>
      </c>
      <c r="D338" s="8" t="s">
        <v>990</v>
      </c>
      <c r="E338" s="8" t="s">
        <v>991</v>
      </c>
      <c r="F338" s="10">
        <v>20610</v>
      </c>
      <c r="G338" s="10">
        <v>-4780.5200000000004</v>
      </c>
      <c r="H338" s="10">
        <v>15829.48</v>
      </c>
    </row>
    <row r="339" spans="1:8" x14ac:dyDescent="0.55000000000000004">
      <c r="A339" s="8">
        <v>119</v>
      </c>
      <c r="B339" s="9">
        <v>100000431532</v>
      </c>
      <c r="C339" s="5">
        <v>0</v>
      </c>
      <c r="D339" s="8" t="s">
        <v>990</v>
      </c>
      <c r="E339" s="8" t="s">
        <v>991</v>
      </c>
      <c r="F339" s="10">
        <v>20610</v>
      </c>
      <c r="G339" s="10">
        <v>-4780.5200000000004</v>
      </c>
      <c r="H339" s="10">
        <v>15829.48</v>
      </c>
    </row>
    <row r="340" spans="1:8" x14ac:dyDescent="0.55000000000000004">
      <c r="A340" s="8">
        <v>120</v>
      </c>
      <c r="B340" s="9">
        <v>100000431533</v>
      </c>
      <c r="C340" s="5">
        <v>0</v>
      </c>
      <c r="D340" s="8" t="s">
        <v>990</v>
      </c>
      <c r="E340" s="8" t="s">
        <v>991</v>
      </c>
      <c r="F340" s="10">
        <v>20610</v>
      </c>
      <c r="G340" s="10">
        <v>-4780.5200000000004</v>
      </c>
      <c r="H340" s="10">
        <v>15829.48</v>
      </c>
    </row>
    <row r="341" spans="1:8" x14ac:dyDescent="0.55000000000000004">
      <c r="A341" s="8">
        <v>121</v>
      </c>
      <c r="B341" s="9">
        <v>100000431534</v>
      </c>
      <c r="C341" s="5">
        <v>0</v>
      </c>
      <c r="D341" s="8" t="s">
        <v>990</v>
      </c>
      <c r="E341" s="8" t="s">
        <v>991</v>
      </c>
      <c r="F341" s="10">
        <v>20610</v>
      </c>
      <c r="G341" s="10">
        <v>-4780.5200000000004</v>
      </c>
      <c r="H341" s="10">
        <v>15829.48</v>
      </c>
    </row>
    <row r="342" spans="1:8" x14ac:dyDescent="0.55000000000000004">
      <c r="A342" s="8">
        <v>122</v>
      </c>
      <c r="B342" s="9">
        <v>100000431535</v>
      </c>
      <c r="C342" s="5">
        <v>0</v>
      </c>
      <c r="D342" s="8" t="s">
        <v>990</v>
      </c>
      <c r="E342" s="8" t="s">
        <v>991</v>
      </c>
      <c r="F342" s="10">
        <v>20610</v>
      </c>
      <c r="G342" s="10">
        <v>-4780.5200000000004</v>
      </c>
      <c r="H342" s="10">
        <v>15829.48</v>
      </c>
    </row>
    <row r="343" spans="1:8" x14ac:dyDescent="0.55000000000000004">
      <c r="A343" s="8">
        <v>123</v>
      </c>
      <c r="B343" s="9">
        <v>100000431536</v>
      </c>
      <c r="C343" s="5">
        <v>0</v>
      </c>
      <c r="D343" s="8" t="s">
        <v>990</v>
      </c>
      <c r="E343" s="8" t="s">
        <v>991</v>
      </c>
      <c r="F343" s="10">
        <v>20610</v>
      </c>
      <c r="G343" s="10">
        <v>-4780.5200000000004</v>
      </c>
      <c r="H343" s="10">
        <v>15829.48</v>
      </c>
    </row>
    <row r="344" spans="1:8" x14ac:dyDescent="0.55000000000000004">
      <c r="A344" s="8">
        <v>124</v>
      </c>
      <c r="B344" s="9">
        <v>100000431537</v>
      </c>
      <c r="C344" s="5">
        <v>0</v>
      </c>
      <c r="D344" s="8" t="s">
        <v>990</v>
      </c>
      <c r="E344" s="8" t="s">
        <v>991</v>
      </c>
      <c r="F344" s="10">
        <v>20610</v>
      </c>
      <c r="G344" s="10">
        <v>-4780.5200000000004</v>
      </c>
      <c r="H344" s="10">
        <v>15829.48</v>
      </c>
    </row>
    <row r="345" spans="1:8" x14ac:dyDescent="0.55000000000000004">
      <c r="A345" s="8">
        <v>125</v>
      </c>
      <c r="B345" s="9">
        <v>100000431538</v>
      </c>
      <c r="C345" s="5">
        <v>0</v>
      </c>
      <c r="D345" s="8" t="s">
        <v>990</v>
      </c>
      <c r="E345" s="8" t="s">
        <v>991</v>
      </c>
      <c r="F345" s="10">
        <v>20610</v>
      </c>
      <c r="G345" s="10">
        <v>-4780.5200000000004</v>
      </c>
      <c r="H345" s="10">
        <v>15829.48</v>
      </c>
    </row>
    <row r="346" spans="1:8" x14ac:dyDescent="0.55000000000000004">
      <c r="A346" s="8">
        <v>126</v>
      </c>
      <c r="B346" s="9">
        <v>100000431539</v>
      </c>
      <c r="C346" s="5">
        <v>0</v>
      </c>
      <c r="D346" s="8" t="s">
        <v>990</v>
      </c>
      <c r="E346" s="8" t="s">
        <v>991</v>
      </c>
      <c r="F346" s="10">
        <v>20610</v>
      </c>
      <c r="G346" s="10">
        <v>-4780.5200000000004</v>
      </c>
      <c r="H346" s="10">
        <v>15829.48</v>
      </c>
    </row>
    <row r="347" spans="1:8" x14ac:dyDescent="0.55000000000000004">
      <c r="A347" s="8">
        <v>127</v>
      </c>
      <c r="B347" s="9">
        <v>100000431540</v>
      </c>
      <c r="C347" s="5">
        <v>0</v>
      </c>
      <c r="D347" s="8" t="s">
        <v>990</v>
      </c>
      <c r="E347" s="8" t="s">
        <v>991</v>
      </c>
      <c r="F347" s="10">
        <v>20610</v>
      </c>
      <c r="G347" s="10">
        <v>-4780.5200000000004</v>
      </c>
      <c r="H347" s="10">
        <v>15829.48</v>
      </c>
    </row>
    <row r="348" spans="1:8" x14ac:dyDescent="0.55000000000000004">
      <c r="A348" s="8">
        <v>128</v>
      </c>
      <c r="B348" s="9">
        <v>100000431541</v>
      </c>
      <c r="C348" s="5">
        <v>0</v>
      </c>
      <c r="D348" s="8" t="s">
        <v>990</v>
      </c>
      <c r="E348" s="8" t="s">
        <v>991</v>
      </c>
      <c r="F348" s="10">
        <v>20610</v>
      </c>
      <c r="G348" s="10">
        <v>-4780.5200000000004</v>
      </c>
      <c r="H348" s="10">
        <v>15829.48</v>
      </c>
    </row>
    <row r="349" spans="1:8" x14ac:dyDescent="0.55000000000000004">
      <c r="A349" s="8">
        <v>129</v>
      </c>
      <c r="B349" s="9">
        <v>100000431542</v>
      </c>
      <c r="C349" s="5">
        <v>0</v>
      </c>
      <c r="D349" s="8" t="s">
        <v>990</v>
      </c>
      <c r="E349" s="8" t="s">
        <v>991</v>
      </c>
      <c r="F349" s="10">
        <v>20610</v>
      </c>
      <c r="G349" s="10">
        <v>-4780.5200000000004</v>
      </c>
      <c r="H349" s="10">
        <v>15829.48</v>
      </c>
    </row>
    <row r="350" spans="1:8" x14ac:dyDescent="0.55000000000000004">
      <c r="A350" s="8">
        <v>130</v>
      </c>
      <c r="B350" s="9">
        <v>100000431543</v>
      </c>
      <c r="C350" s="5">
        <v>0</v>
      </c>
      <c r="D350" s="8" t="s">
        <v>990</v>
      </c>
      <c r="E350" s="8" t="s">
        <v>991</v>
      </c>
      <c r="F350" s="10">
        <v>20610</v>
      </c>
      <c r="G350" s="10">
        <v>-4780.5200000000004</v>
      </c>
      <c r="H350" s="10">
        <v>15829.48</v>
      </c>
    </row>
    <row r="351" spans="1:8" x14ac:dyDescent="0.55000000000000004">
      <c r="A351" s="8">
        <v>131</v>
      </c>
      <c r="B351" s="9">
        <v>100000431544</v>
      </c>
      <c r="C351" s="5">
        <v>0</v>
      </c>
      <c r="D351" s="8" t="s">
        <v>990</v>
      </c>
      <c r="E351" s="8" t="s">
        <v>991</v>
      </c>
      <c r="F351" s="10">
        <v>20610</v>
      </c>
      <c r="G351" s="10">
        <v>-4780.5200000000004</v>
      </c>
      <c r="H351" s="10">
        <v>15829.48</v>
      </c>
    </row>
    <row r="352" spans="1:8" x14ac:dyDescent="0.55000000000000004">
      <c r="A352" s="8">
        <v>132</v>
      </c>
      <c r="B352" s="9">
        <v>100000431545</v>
      </c>
      <c r="C352" s="5">
        <v>0</v>
      </c>
      <c r="D352" s="8" t="s">
        <v>990</v>
      </c>
      <c r="E352" s="8" t="s">
        <v>991</v>
      </c>
      <c r="F352" s="10">
        <v>20610</v>
      </c>
      <c r="G352" s="10">
        <v>-4780.5200000000004</v>
      </c>
      <c r="H352" s="10">
        <v>15829.48</v>
      </c>
    </row>
    <row r="353" spans="1:8" x14ac:dyDescent="0.55000000000000004">
      <c r="A353" s="8">
        <v>133</v>
      </c>
      <c r="B353" s="9">
        <v>100000431546</v>
      </c>
      <c r="C353" s="5">
        <v>0</v>
      </c>
      <c r="D353" s="8" t="s">
        <v>990</v>
      </c>
      <c r="E353" s="8" t="s">
        <v>991</v>
      </c>
      <c r="F353" s="10">
        <v>20610</v>
      </c>
      <c r="G353" s="10">
        <v>-4780.5200000000004</v>
      </c>
      <c r="H353" s="10">
        <v>15829.48</v>
      </c>
    </row>
    <row r="354" spans="1:8" x14ac:dyDescent="0.55000000000000004">
      <c r="A354" s="8">
        <v>134</v>
      </c>
      <c r="B354" s="9">
        <v>100000431547</v>
      </c>
      <c r="C354" s="5">
        <v>0</v>
      </c>
      <c r="D354" s="8" t="s">
        <v>990</v>
      </c>
      <c r="E354" s="8" t="s">
        <v>991</v>
      </c>
      <c r="F354" s="10">
        <v>20610</v>
      </c>
      <c r="G354" s="10">
        <v>-4780.5200000000004</v>
      </c>
      <c r="H354" s="10">
        <v>15829.48</v>
      </c>
    </row>
    <row r="355" spans="1:8" x14ac:dyDescent="0.55000000000000004">
      <c r="A355" s="8">
        <v>135</v>
      </c>
      <c r="B355" s="9">
        <v>100000431548</v>
      </c>
      <c r="C355" s="5">
        <v>0</v>
      </c>
      <c r="D355" s="8" t="s">
        <v>990</v>
      </c>
      <c r="E355" s="8" t="s">
        <v>991</v>
      </c>
      <c r="F355" s="10">
        <v>20610</v>
      </c>
      <c r="G355" s="10">
        <v>-4780.5200000000004</v>
      </c>
      <c r="H355" s="10">
        <v>15829.48</v>
      </c>
    </row>
    <row r="356" spans="1:8" x14ac:dyDescent="0.55000000000000004">
      <c r="A356" s="8">
        <v>136</v>
      </c>
      <c r="B356" s="9">
        <v>100000431549</v>
      </c>
      <c r="C356" s="5">
        <v>0</v>
      </c>
      <c r="D356" s="8" t="s">
        <v>990</v>
      </c>
      <c r="E356" s="8" t="s">
        <v>991</v>
      </c>
      <c r="F356" s="10">
        <v>20610</v>
      </c>
      <c r="G356" s="10">
        <v>-4780.5200000000004</v>
      </c>
      <c r="H356" s="10">
        <v>15829.48</v>
      </c>
    </row>
    <row r="357" spans="1:8" x14ac:dyDescent="0.55000000000000004">
      <c r="A357" s="8">
        <v>137</v>
      </c>
      <c r="B357" s="9">
        <v>100000431550</v>
      </c>
      <c r="C357" s="5">
        <v>0</v>
      </c>
      <c r="D357" s="8" t="s">
        <v>990</v>
      </c>
      <c r="E357" s="8" t="s">
        <v>991</v>
      </c>
      <c r="F357" s="10">
        <v>20610</v>
      </c>
      <c r="G357" s="10">
        <v>-4780.5200000000004</v>
      </c>
      <c r="H357" s="10">
        <v>15829.48</v>
      </c>
    </row>
    <row r="358" spans="1:8" x14ac:dyDescent="0.55000000000000004">
      <c r="A358" s="8">
        <v>138</v>
      </c>
      <c r="B358" s="9">
        <v>100000431551</v>
      </c>
      <c r="C358" s="5">
        <v>0</v>
      </c>
      <c r="D358" s="8" t="s">
        <v>990</v>
      </c>
      <c r="E358" s="8" t="s">
        <v>991</v>
      </c>
      <c r="F358" s="10">
        <v>20610</v>
      </c>
      <c r="G358" s="10">
        <v>-4780.5200000000004</v>
      </c>
      <c r="H358" s="10">
        <v>15829.48</v>
      </c>
    </row>
    <row r="359" spans="1:8" x14ac:dyDescent="0.55000000000000004">
      <c r="A359" s="8">
        <v>139</v>
      </c>
      <c r="B359" s="9">
        <v>100000431552</v>
      </c>
      <c r="C359" s="5">
        <v>0</v>
      </c>
      <c r="D359" s="8" t="s">
        <v>990</v>
      </c>
      <c r="E359" s="8" t="s">
        <v>991</v>
      </c>
      <c r="F359" s="10">
        <v>20610</v>
      </c>
      <c r="G359" s="10">
        <v>-4780.5200000000004</v>
      </c>
      <c r="H359" s="10">
        <v>15829.48</v>
      </c>
    </row>
    <row r="360" spans="1:8" x14ac:dyDescent="0.55000000000000004">
      <c r="A360" s="8">
        <v>140</v>
      </c>
      <c r="B360" s="9">
        <v>100000431553</v>
      </c>
      <c r="C360" s="5">
        <v>0</v>
      </c>
      <c r="D360" s="8" t="s">
        <v>990</v>
      </c>
      <c r="E360" s="8" t="s">
        <v>991</v>
      </c>
      <c r="F360" s="10">
        <v>20610</v>
      </c>
      <c r="G360" s="10">
        <v>-4780.5200000000004</v>
      </c>
      <c r="H360" s="10">
        <v>15829.48</v>
      </c>
    </row>
    <row r="361" spans="1:8" x14ac:dyDescent="0.55000000000000004">
      <c r="A361" s="8">
        <v>141</v>
      </c>
      <c r="B361" s="9">
        <v>100000431554</v>
      </c>
      <c r="C361" s="5">
        <v>0</v>
      </c>
      <c r="D361" s="8" t="s">
        <v>990</v>
      </c>
      <c r="E361" s="8" t="s">
        <v>991</v>
      </c>
      <c r="F361" s="10">
        <v>20610</v>
      </c>
      <c r="G361" s="10">
        <v>-4780.5200000000004</v>
      </c>
      <c r="H361" s="10">
        <v>15829.48</v>
      </c>
    </row>
    <row r="362" spans="1:8" x14ac:dyDescent="0.55000000000000004">
      <c r="A362" s="8">
        <v>142</v>
      </c>
      <c r="B362" s="9">
        <v>100000431555</v>
      </c>
      <c r="C362" s="5">
        <v>0</v>
      </c>
      <c r="D362" s="8" t="s">
        <v>990</v>
      </c>
      <c r="E362" s="8" t="s">
        <v>991</v>
      </c>
      <c r="F362" s="10">
        <v>20610</v>
      </c>
      <c r="G362" s="10">
        <v>-4780.5200000000004</v>
      </c>
      <c r="H362" s="10">
        <v>15829.48</v>
      </c>
    </row>
    <row r="363" spans="1:8" x14ac:dyDescent="0.55000000000000004">
      <c r="A363" s="8">
        <v>143</v>
      </c>
      <c r="B363" s="9">
        <v>100000431556</v>
      </c>
      <c r="C363" s="5">
        <v>0</v>
      </c>
      <c r="D363" s="8" t="s">
        <v>990</v>
      </c>
      <c r="E363" s="8" t="s">
        <v>991</v>
      </c>
      <c r="F363" s="10">
        <v>20610</v>
      </c>
      <c r="G363" s="10">
        <v>-4780.5200000000004</v>
      </c>
      <c r="H363" s="10">
        <v>15829.48</v>
      </c>
    </row>
    <row r="364" spans="1:8" x14ac:dyDescent="0.55000000000000004">
      <c r="A364" s="8">
        <v>144</v>
      </c>
      <c r="B364" s="9">
        <v>100000431557</v>
      </c>
      <c r="C364" s="5">
        <v>0</v>
      </c>
      <c r="D364" s="8" t="s">
        <v>990</v>
      </c>
      <c r="E364" s="8" t="s">
        <v>991</v>
      </c>
      <c r="F364" s="10">
        <v>20610</v>
      </c>
      <c r="G364" s="10">
        <v>-4780.5200000000004</v>
      </c>
      <c r="H364" s="10">
        <v>15829.48</v>
      </c>
    </row>
    <row r="365" spans="1:8" x14ac:dyDescent="0.55000000000000004">
      <c r="A365" s="8">
        <v>145</v>
      </c>
      <c r="B365" s="9">
        <v>100000431558</v>
      </c>
      <c r="C365" s="5">
        <v>0</v>
      </c>
      <c r="D365" s="8" t="s">
        <v>990</v>
      </c>
      <c r="E365" s="8" t="s">
        <v>991</v>
      </c>
      <c r="F365" s="10">
        <v>20610</v>
      </c>
      <c r="G365" s="10">
        <v>-4780.5200000000004</v>
      </c>
      <c r="H365" s="10">
        <v>15829.48</v>
      </c>
    </row>
    <row r="366" spans="1:8" x14ac:dyDescent="0.55000000000000004">
      <c r="A366" s="8">
        <v>146</v>
      </c>
      <c r="B366" s="9">
        <v>100000431559</v>
      </c>
      <c r="C366" s="5">
        <v>0</v>
      </c>
      <c r="D366" s="8" t="s">
        <v>990</v>
      </c>
      <c r="E366" s="8" t="s">
        <v>991</v>
      </c>
      <c r="F366" s="10">
        <v>20610</v>
      </c>
      <c r="G366" s="10">
        <v>-4780.5200000000004</v>
      </c>
      <c r="H366" s="10">
        <v>15829.48</v>
      </c>
    </row>
    <row r="367" spans="1:8" x14ac:dyDescent="0.55000000000000004">
      <c r="A367" s="8">
        <v>147</v>
      </c>
      <c r="B367" s="9">
        <v>100000431560</v>
      </c>
      <c r="C367" s="5">
        <v>0</v>
      </c>
      <c r="D367" s="8" t="s">
        <v>990</v>
      </c>
      <c r="E367" s="8" t="s">
        <v>991</v>
      </c>
      <c r="F367" s="10">
        <v>20610</v>
      </c>
      <c r="G367" s="10">
        <v>-4780.5200000000004</v>
      </c>
      <c r="H367" s="10">
        <v>15829.48</v>
      </c>
    </row>
    <row r="368" spans="1:8" x14ac:dyDescent="0.55000000000000004">
      <c r="A368" s="8">
        <v>148</v>
      </c>
      <c r="B368" s="9">
        <v>100000431561</v>
      </c>
      <c r="C368" s="5">
        <v>0</v>
      </c>
      <c r="D368" s="8" t="s">
        <v>990</v>
      </c>
      <c r="E368" s="8" t="s">
        <v>991</v>
      </c>
      <c r="F368" s="10">
        <v>20610</v>
      </c>
      <c r="G368" s="10">
        <v>-4780.5200000000004</v>
      </c>
      <c r="H368" s="10">
        <v>15829.48</v>
      </c>
    </row>
    <row r="369" spans="1:8" x14ac:dyDescent="0.55000000000000004">
      <c r="A369" s="8">
        <v>149</v>
      </c>
      <c r="B369" s="9">
        <v>100000431562</v>
      </c>
      <c r="C369" s="5">
        <v>0</v>
      </c>
      <c r="D369" s="8" t="s">
        <v>990</v>
      </c>
      <c r="E369" s="8" t="s">
        <v>991</v>
      </c>
      <c r="F369" s="10">
        <v>20610</v>
      </c>
      <c r="G369" s="10">
        <v>-4780.5200000000004</v>
      </c>
      <c r="H369" s="10">
        <v>15829.48</v>
      </c>
    </row>
    <row r="370" spans="1:8" x14ac:dyDescent="0.55000000000000004">
      <c r="A370" s="8">
        <v>150</v>
      </c>
      <c r="B370" s="9">
        <v>100000431563</v>
      </c>
      <c r="C370" s="5">
        <v>0</v>
      </c>
      <c r="D370" s="8" t="s">
        <v>990</v>
      </c>
      <c r="E370" s="8" t="s">
        <v>991</v>
      </c>
      <c r="F370" s="10">
        <v>20610</v>
      </c>
      <c r="G370" s="10">
        <v>-4780.5200000000004</v>
      </c>
      <c r="H370" s="10">
        <v>15829.48</v>
      </c>
    </row>
    <row r="371" spans="1:8" x14ac:dyDescent="0.55000000000000004">
      <c r="A371" s="8">
        <v>151</v>
      </c>
      <c r="B371" s="9">
        <v>100000431564</v>
      </c>
      <c r="C371" s="5">
        <v>0</v>
      </c>
      <c r="D371" s="8" t="s">
        <v>990</v>
      </c>
      <c r="E371" s="8" t="s">
        <v>991</v>
      </c>
      <c r="F371" s="10">
        <v>20610</v>
      </c>
      <c r="G371" s="10">
        <v>-4780.5200000000004</v>
      </c>
      <c r="H371" s="10">
        <v>15829.48</v>
      </c>
    </row>
    <row r="372" spans="1:8" x14ac:dyDescent="0.55000000000000004">
      <c r="A372" s="8">
        <v>152</v>
      </c>
      <c r="B372" s="9">
        <v>100000431565</v>
      </c>
      <c r="C372" s="5">
        <v>0</v>
      </c>
      <c r="D372" s="8" t="s">
        <v>990</v>
      </c>
      <c r="E372" s="8" t="s">
        <v>991</v>
      </c>
      <c r="F372" s="10">
        <v>20610</v>
      </c>
      <c r="G372" s="10">
        <v>-4780.5200000000004</v>
      </c>
      <c r="H372" s="10">
        <v>15829.48</v>
      </c>
    </row>
    <row r="373" spans="1:8" x14ac:dyDescent="0.55000000000000004">
      <c r="A373" s="8">
        <v>153</v>
      </c>
      <c r="B373" s="9">
        <v>100000431566</v>
      </c>
      <c r="C373" s="5">
        <v>0</v>
      </c>
      <c r="D373" s="8" t="s">
        <v>990</v>
      </c>
      <c r="E373" s="8" t="s">
        <v>991</v>
      </c>
      <c r="F373" s="10">
        <v>20610</v>
      </c>
      <c r="G373" s="10">
        <v>-4780.5200000000004</v>
      </c>
      <c r="H373" s="10">
        <v>15829.48</v>
      </c>
    </row>
    <row r="374" spans="1:8" x14ac:dyDescent="0.55000000000000004">
      <c r="A374" s="8">
        <v>154</v>
      </c>
      <c r="B374" s="9">
        <v>100000431567</v>
      </c>
      <c r="C374" s="5">
        <v>0</v>
      </c>
      <c r="D374" s="8" t="s">
        <v>990</v>
      </c>
      <c r="E374" s="8" t="s">
        <v>991</v>
      </c>
      <c r="F374" s="10">
        <v>20610</v>
      </c>
      <c r="G374" s="10">
        <v>-4780.5200000000004</v>
      </c>
      <c r="H374" s="10">
        <v>15829.48</v>
      </c>
    </row>
    <row r="375" spans="1:8" x14ac:dyDescent="0.55000000000000004">
      <c r="A375" s="8">
        <v>155</v>
      </c>
      <c r="B375" s="9">
        <v>100000431568</v>
      </c>
      <c r="C375" s="5">
        <v>0</v>
      </c>
      <c r="D375" s="8" t="s">
        <v>990</v>
      </c>
      <c r="E375" s="8" t="s">
        <v>991</v>
      </c>
      <c r="F375" s="10">
        <v>20610</v>
      </c>
      <c r="G375" s="10">
        <v>-4780.5200000000004</v>
      </c>
      <c r="H375" s="10">
        <v>15829.48</v>
      </c>
    </row>
    <row r="376" spans="1:8" x14ac:dyDescent="0.55000000000000004">
      <c r="A376" s="8">
        <v>156</v>
      </c>
      <c r="B376" s="9">
        <v>100000431569</v>
      </c>
      <c r="C376" s="5">
        <v>0</v>
      </c>
      <c r="D376" s="8" t="s">
        <v>990</v>
      </c>
      <c r="E376" s="8" t="s">
        <v>991</v>
      </c>
      <c r="F376" s="10">
        <v>20610</v>
      </c>
      <c r="G376" s="10">
        <v>-4780.5200000000004</v>
      </c>
      <c r="H376" s="10">
        <v>15829.48</v>
      </c>
    </row>
    <row r="377" spans="1:8" x14ac:dyDescent="0.55000000000000004">
      <c r="A377" s="8">
        <v>157</v>
      </c>
      <c r="B377" s="9">
        <v>100000431570</v>
      </c>
      <c r="C377" s="5">
        <v>0</v>
      </c>
      <c r="D377" s="8" t="s">
        <v>990</v>
      </c>
      <c r="E377" s="8" t="s">
        <v>991</v>
      </c>
      <c r="F377" s="10">
        <v>20610</v>
      </c>
      <c r="G377" s="10">
        <v>-4780.5200000000004</v>
      </c>
      <c r="H377" s="10">
        <v>15829.48</v>
      </c>
    </row>
    <row r="378" spans="1:8" x14ac:dyDescent="0.55000000000000004">
      <c r="A378" s="8">
        <v>158</v>
      </c>
      <c r="B378" s="9">
        <v>100000431571</v>
      </c>
      <c r="C378" s="5">
        <v>0</v>
      </c>
      <c r="D378" s="8" t="s">
        <v>990</v>
      </c>
      <c r="E378" s="8" t="s">
        <v>991</v>
      </c>
      <c r="F378" s="10">
        <v>20610</v>
      </c>
      <c r="G378" s="10">
        <v>-4780.5200000000004</v>
      </c>
      <c r="H378" s="10">
        <v>15829.48</v>
      </c>
    </row>
    <row r="379" spans="1:8" x14ac:dyDescent="0.55000000000000004">
      <c r="A379" s="8">
        <v>159</v>
      </c>
      <c r="B379" s="9">
        <v>100000431572</v>
      </c>
      <c r="C379" s="5">
        <v>0</v>
      </c>
      <c r="D379" s="8" t="s">
        <v>990</v>
      </c>
      <c r="E379" s="8" t="s">
        <v>991</v>
      </c>
      <c r="F379" s="10">
        <v>20610</v>
      </c>
      <c r="G379" s="10">
        <v>-4780.5200000000004</v>
      </c>
      <c r="H379" s="10">
        <v>15829.48</v>
      </c>
    </row>
    <row r="380" spans="1:8" x14ac:dyDescent="0.55000000000000004">
      <c r="A380" s="8">
        <v>160</v>
      </c>
      <c r="B380" s="9">
        <v>100000431573</v>
      </c>
      <c r="C380" s="5">
        <v>0</v>
      </c>
      <c r="D380" s="8" t="s">
        <v>990</v>
      </c>
      <c r="E380" s="8" t="s">
        <v>991</v>
      </c>
      <c r="F380" s="10">
        <v>20610</v>
      </c>
      <c r="G380" s="10">
        <v>-4780.5200000000004</v>
      </c>
      <c r="H380" s="10">
        <v>15829.48</v>
      </c>
    </row>
    <row r="381" spans="1:8" x14ac:dyDescent="0.55000000000000004">
      <c r="A381" s="8">
        <v>161</v>
      </c>
      <c r="B381" s="9">
        <v>100000431574</v>
      </c>
      <c r="C381" s="5">
        <v>0</v>
      </c>
      <c r="D381" s="8" t="s">
        <v>990</v>
      </c>
      <c r="E381" s="8" t="s">
        <v>991</v>
      </c>
      <c r="F381" s="10">
        <v>20610</v>
      </c>
      <c r="G381" s="10">
        <v>-4780.5200000000004</v>
      </c>
      <c r="H381" s="10">
        <v>15829.48</v>
      </c>
    </row>
    <row r="382" spans="1:8" x14ac:dyDescent="0.55000000000000004">
      <c r="A382" s="8">
        <v>162</v>
      </c>
      <c r="B382" s="9">
        <v>100000431575</v>
      </c>
      <c r="C382" s="5">
        <v>0</v>
      </c>
      <c r="D382" s="8" t="s">
        <v>990</v>
      </c>
      <c r="E382" s="8" t="s">
        <v>991</v>
      </c>
      <c r="F382" s="10">
        <v>20610</v>
      </c>
      <c r="G382" s="10">
        <v>-4780.5200000000004</v>
      </c>
      <c r="H382" s="10">
        <v>15829.48</v>
      </c>
    </row>
    <row r="383" spans="1:8" x14ac:dyDescent="0.55000000000000004">
      <c r="A383" s="8">
        <v>163</v>
      </c>
      <c r="B383" s="9">
        <v>100000431576</v>
      </c>
      <c r="C383" s="5">
        <v>0</v>
      </c>
      <c r="D383" s="8" t="s">
        <v>990</v>
      </c>
      <c r="E383" s="8" t="s">
        <v>991</v>
      </c>
      <c r="F383" s="10">
        <v>20610</v>
      </c>
      <c r="G383" s="10">
        <v>-4780.5200000000004</v>
      </c>
      <c r="H383" s="10">
        <v>15829.48</v>
      </c>
    </row>
    <row r="384" spans="1:8" x14ac:dyDescent="0.55000000000000004">
      <c r="A384" s="8">
        <v>164</v>
      </c>
      <c r="B384" s="9">
        <v>100000431577</v>
      </c>
      <c r="C384" s="5">
        <v>0</v>
      </c>
      <c r="D384" s="8" t="s">
        <v>990</v>
      </c>
      <c r="E384" s="8" t="s">
        <v>991</v>
      </c>
      <c r="F384" s="10">
        <v>20610</v>
      </c>
      <c r="G384" s="10">
        <v>-4780.5200000000004</v>
      </c>
      <c r="H384" s="10">
        <v>15829.48</v>
      </c>
    </row>
    <row r="385" spans="1:8" x14ac:dyDescent="0.55000000000000004">
      <c r="A385" s="8">
        <v>165</v>
      </c>
      <c r="B385" s="9">
        <v>100000431578</v>
      </c>
      <c r="C385" s="5">
        <v>0</v>
      </c>
      <c r="D385" s="8" t="s">
        <v>990</v>
      </c>
      <c r="E385" s="8" t="s">
        <v>991</v>
      </c>
      <c r="F385" s="10">
        <v>20610</v>
      </c>
      <c r="G385" s="10">
        <v>-4780.5200000000004</v>
      </c>
      <c r="H385" s="10">
        <v>15829.48</v>
      </c>
    </row>
    <row r="386" spans="1:8" x14ac:dyDescent="0.55000000000000004">
      <c r="A386" s="8">
        <v>166</v>
      </c>
      <c r="B386" s="9">
        <v>100000431579</v>
      </c>
      <c r="C386" s="5">
        <v>0</v>
      </c>
      <c r="D386" s="8" t="s">
        <v>990</v>
      </c>
      <c r="E386" s="8" t="s">
        <v>991</v>
      </c>
      <c r="F386" s="10">
        <v>20610</v>
      </c>
      <c r="G386" s="10">
        <v>-4780.5200000000004</v>
      </c>
      <c r="H386" s="10">
        <v>15829.48</v>
      </c>
    </row>
    <row r="387" spans="1:8" x14ac:dyDescent="0.55000000000000004">
      <c r="A387" s="8">
        <v>167</v>
      </c>
      <c r="B387" s="9">
        <v>100000431580</v>
      </c>
      <c r="C387" s="5">
        <v>0</v>
      </c>
      <c r="D387" s="8" t="s">
        <v>990</v>
      </c>
      <c r="E387" s="8" t="s">
        <v>991</v>
      </c>
      <c r="F387" s="10">
        <v>20610</v>
      </c>
      <c r="G387" s="10">
        <v>-4780.5200000000004</v>
      </c>
      <c r="H387" s="10">
        <v>15829.48</v>
      </c>
    </row>
    <row r="388" spans="1:8" x14ac:dyDescent="0.55000000000000004">
      <c r="A388" s="8">
        <v>168</v>
      </c>
      <c r="B388" s="9">
        <v>100000431581</v>
      </c>
      <c r="C388" s="5">
        <v>0</v>
      </c>
      <c r="D388" s="8" t="s">
        <v>990</v>
      </c>
      <c r="E388" s="8" t="s">
        <v>991</v>
      </c>
      <c r="F388" s="10">
        <v>20610</v>
      </c>
      <c r="G388" s="10">
        <v>-4780.5200000000004</v>
      </c>
      <c r="H388" s="10">
        <v>15829.48</v>
      </c>
    </row>
    <row r="389" spans="1:8" x14ac:dyDescent="0.55000000000000004">
      <c r="A389" s="8">
        <v>169</v>
      </c>
      <c r="B389" s="9">
        <v>100000431582</v>
      </c>
      <c r="C389" s="5">
        <v>0</v>
      </c>
      <c r="D389" s="8" t="s">
        <v>990</v>
      </c>
      <c r="E389" s="8" t="s">
        <v>991</v>
      </c>
      <c r="F389" s="10">
        <v>20610</v>
      </c>
      <c r="G389" s="10">
        <v>-4780.5200000000004</v>
      </c>
      <c r="H389" s="10">
        <v>15829.48</v>
      </c>
    </row>
    <row r="390" spans="1:8" x14ac:dyDescent="0.55000000000000004">
      <c r="A390" s="8">
        <v>170</v>
      </c>
      <c r="B390" s="9">
        <v>100000431583</v>
      </c>
      <c r="C390" s="5">
        <v>0</v>
      </c>
      <c r="D390" s="8" t="s">
        <v>990</v>
      </c>
      <c r="E390" s="8" t="s">
        <v>991</v>
      </c>
      <c r="F390" s="10">
        <v>20610</v>
      </c>
      <c r="G390" s="10">
        <v>-4780.5200000000004</v>
      </c>
      <c r="H390" s="10">
        <v>15829.48</v>
      </c>
    </row>
    <row r="391" spans="1:8" x14ac:dyDescent="0.55000000000000004">
      <c r="A391" s="8">
        <v>171</v>
      </c>
      <c r="B391" s="9">
        <v>100000431584</v>
      </c>
      <c r="C391" s="5">
        <v>0</v>
      </c>
      <c r="D391" s="8" t="s">
        <v>990</v>
      </c>
      <c r="E391" s="8" t="s">
        <v>991</v>
      </c>
      <c r="F391" s="10">
        <v>20610</v>
      </c>
      <c r="G391" s="10">
        <v>-4780.5200000000004</v>
      </c>
      <c r="H391" s="10">
        <v>15829.48</v>
      </c>
    </row>
    <row r="392" spans="1:8" x14ac:dyDescent="0.55000000000000004">
      <c r="A392" s="8">
        <v>172</v>
      </c>
      <c r="B392" s="9">
        <v>100000431585</v>
      </c>
      <c r="C392" s="5">
        <v>0</v>
      </c>
      <c r="D392" s="8" t="s">
        <v>990</v>
      </c>
      <c r="E392" s="8" t="s">
        <v>991</v>
      </c>
      <c r="F392" s="10">
        <v>20610</v>
      </c>
      <c r="G392" s="10">
        <v>-4780.5200000000004</v>
      </c>
      <c r="H392" s="10">
        <v>15829.48</v>
      </c>
    </row>
    <row r="393" spans="1:8" x14ac:dyDescent="0.55000000000000004">
      <c r="A393" s="8">
        <v>173</v>
      </c>
      <c r="B393" s="9">
        <v>100000431586</v>
      </c>
      <c r="C393" s="5">
        <v>0</v>
      </c>
      <c r="D393" s="8" t="s">
        <v>990</v>
      </c>
      <c r="E393" s="8" t="s">
        <v>991</v>
      </c>
      <c r="F393" s="10">
        <v>20610</v>
      </c>
      <c r="G393" s="10">
        <v>-4780.5200000000004</v>
      </c>
      <c r="H393" s="10">
        <v>15829.48</v>
      </c>
    </row>
    <row r="394" spans="1:8" x14ac:dyDescent="0.55000000000000004">
      <c r="A394" s="8">
        <v>174</v>
      </c>
      <c r="B394" s="9">
        <v>100000431587</v>
      </c>
      <c r="C394" s="5">
        <v>0</v>
      </c>
      <c r="D394" s="8" t="s">
        <v>990</v>
      </c>
      <c r="E394" s="8" t="s">
        <v>991</v>
      </c>
      <c r="F394" s="10">
        <v>20610</v>
      </c>
      <c r="G394" s="10">
        <v>-4780.5200000000004</v>
      </c>
      <c r="H394" s="10">
        <v>15829.48</v>
      </c>
    </row>
    <row r="395" spans="1:8" x14ac:dyDescent="0.55000000000000004">
      <c r="A395" s="8">
        <v>175</v>
      </c>
      <c r="B395" s="9">
        <v>100000431588</v>
      </c>
      <c r="C395" s="5">
        <v>0</v>
      </c>
      <c r="D395" s="8" t="s">
        <v>990</v>
      </c>
      <c r="E395" s="8" t="s">
        <v>991</v>
      </c>
      <c r="F395" s="10">
        <v>20610</v>
      </c>
      <c r="G395" s="10">
        <v>-4780.5200000000004</v>
      </c>
      <c r="H395" s="10">
        <v>15829.48</v>
      </c>
    </row>
    <row r="396" spans="1:8" x14ac:dyDescent="0.55000000000000004">
      <c r="A396" s="8">
        <v>176</v>
      </c>
      <c r="B396" s="9">
        <v>100000431589</v>
      </c>
      <c r="C396" s="5">
        <v>0</v>
      </c>
      <c r="D396" s="8" t="s">
        <v>990</v>
      </c>
      <c r="E396" s="8" t="s">
        <v>991</v>
      </c>
      <c r="F396" s="10">
        <v>20610</v>
      </c>
      <c r="G396" s="10">
        <v>-4780.5200000000004</v>
      </c>
      <c r="H396" s="10">
        <v>15829.48</v>
      </c>
    </row>
    <row r="397" spans="1:8" x14ac:dyDescent="0.55000000000000004">
      <c r="A397" s="8">
        <v>177</v>
      </c>
      <c r="B397" s="9">
        <v>100000431590</v>
      </c>
      <c r="C397" s="5">
        <v>0</v>
      </c>
      <c r="D397" s="8" t="s">
        <v>990</v>
      </c>
      <c r="E397" s="8" t="s">
        <v>991</v>
      </c>
      <c r="F397" s="10">
        <v>20610</v>
      </c>
      <c r="G397" s="10">
        <v>-4780.5200000000004</v>
      </c>
      <c r="H397" s="10">
        <v>15829.48</v>
      </c>
    </row>
    <row r="398" spans="1:8" x14ac:dyDescent="0.55000000000000004">
      <c r="A398" s="8">
        <v>178</v>
      </c>
      <c r="B398" s="9">
        <v>100000431591</v>
      </c>
      <c r="C398" s="5">
        <v>0</v>
      </c>
      <c r="D398" s="8" t="s">
        <v>990</v>
      </c>
      <c r="E398" s="8" t="s">
        <v>991</v>
      </c>
      <c r="F398" s="10">
        <v>20610</v>
      </c>
      <c r="G398" s="10">
        <v>-4780.5200000000004</v>
      </c>
      <c r="H398" s="10">
        <v>15829.48</v>
      </c>
    </row>
    <row r="399" spans="1:8" x14ac:dyDescent="0.55000000000000004">
      <c r="A399" s="8">
        <v>179</v>
      </c>
      <c r="B399" s="9">
        <v>100000431592</v>
      </c>
      <c r="C399" s="5">
        <v>0</v>
      </c>
      <c r="D399" s="8" t="s">
        <v>990</v>
      </c>
      <c r="E399" s="8" t="s">
        <v>991</v>
      </c>
      <c r="F399" s="10">
        <v>20610</v>
      </c>
      <c r="G399" s="10">
        <v>-4780.5200000000004</v>
      </c>
      <c r="H399" s="10">
        <v>15829.48</v>
      </c>
    </row>
    <row r="400" spans="1:8" x14ac:dyDescent="0.55000000000000004">
      <c r="A400" s="8">
        <v>180</v>
      </c>
      <c r="B400" s="9">
        <v>100000431593</v>
      </c>
      <c r="C400" s="5">
        <v>0</v>
      </c>
      <c r="D400" s="8" t="s">
        <v>990</v>
      </c>
      <c r="E400" s="8" t="s">
        <v>991</v>
      </c>
      <c r="F400" s="10">
        <v>20610</v>
      </c>
      <c r="G400" s="10">
        <v>-4780.5200000000004</v>
      </c>
      <c r="H400" s="10">
        <v>15829.48</v>
      </c>
    </row>
    <row r="401" spans="1:8" x14ac:dyDescent="0.55000000000000004">
      <c r="A401" s="8">
        <v>181</v>
      </c>
      <c r="B401" s="9">
        <v>100000431594</v>
      </c>
      <c r="C401" s="5">
        <v>0</v>
      </c>
      <c r="D401" s="8" t="s">
        <v>990</v>
      </c>
      <c r="E401" s="8" t="s">
        <v>991</v>
      </c>
      <c r="F401" s="10">
        <v>20610</v>
      </c>
      <c r="G401" s="10">
        <v>-4780.5200000000004</v>
      </c>
      <c r="H401" s="10">
        <v>15829.48</v>
      </c>
    </row>
    <row r="402" spans="1:8" x14ac:dyDescent="0.55000000000000004">
      <c r="A402" s="8">
        <v>182</v>
      </c>
      <c r="B402" s="9">
        <v>100000431595</v>
      </c>
      <c r="C402" s="5">
        <v>0</v>
      </c>
      <c r="D402" s="8" t="s">
        <v>990</v>
      </c>
      <c r="E402" s="8" t="s">
        <v>991</v>
      </c>
      <c r="F402" s="10">
        <v>20610</v>
      </c>
      <c r="G402" s="10">
        <v>-4780.5200000000004</v>
      </c>
      <c r="H402" s="10">
        <v>15829.48</v>
      </c>
    </row>
    <row r="403" spans="1:8" x14ac:dyDescent="0.55000000000000004">
      <c r="A403" s="8">
        <v>183</v>
      </c>
      <c r="B403" s="9">
        <v>100000431596</v>
      </c>
      <c r="C403" s="5">
        <v>0</v>
      </c>
      <c r="D403" s="8" t="s">
        <v>990</v>
      </c>
      <c r="E403" s="8" t="s">
        <v>991</v>
      </c>
      <c r="F403" s="10">
        <v>20610</v>
      </c>
      <c r="G403" s="10">
        <v>-4780.5200000000004</v>
      </c>
      <c r="H403" s="10">
        <v>15829.48</v>
      </c>
    </row>
    <row r="404" spans="1:8" x14ac:dyDescent="0.55000000000000004">
      <c r="A404" s="8">
        <v>184</v>
      </c>
      <c r="B404" s="9">
        <v>100000431597</v>
      </c>
      <c r="C404" s="5">
        <v>0</v>
      </c>
      <c r="D404" s="8" t="s">
        <v>990</v>
      </c>
      <c r="E404" s="8" t="s">
        <v>991</v>
      </c>
      <c r="F404" s="10">
        <v>20610</v>
      </c>
      <c r="G404" s="10">
        <v>-4780.5200000000004</v>
      </c>
      <c r="H404" s="10">
        <v>15829.48</v>
      </c>
    </row>
    <row r="405" spans="1:8" x14ac:dyDescent="0.55000000000000004">
      <c r="A405" s="8">
        <v>185</v>
      </c>
      <c r="B405" s="9">
        <v>100000431598</v>
      </c>
      <c r="C405" s="5">
        <v>0</v>
      </c>
      <c r="D405" s="8" t="s">
        <v>990</v>
      </c>
      <c r="E405" s="8" t="s">
        <v>991</v>
      </c>
      <c r="F405" s="10">
        <v>20610</v>
      </c>
      <c r="G405" s="10">
        <v>-4780.5200000000004</v>
      </c>
      <c r="H405" s="10">
        <v>15829.48</v>
      </c>
    </row>
    <row r="406" spans="1:8" x14ac:dyDescent="0.55000000000000004">
      <c r="A406" s="8">
        <v>186</v>
      </c>
      <c r="B406" s="9">
        <v>100000431599</v>
      </c>
      <c r="C406" s="5">
        <v>0</v>
      </c>
      <c r="D406" s="8" t="s">
        <v>990</v>
      </c>
      <c r="E406" s="8" t="s">
        <v>991</v>
      </c>
      <c r="F406" s="10">
        <v>20610</v>
      </c>
      <c r="G406" s="10">
        <v>-4780.5200000000004</v>
      </c>
      <c r="H406" s="10">
        <v>15829.48</v>
      </c>
    </row>
    <row r="407" spans="1:8" x14ac:dyDescent="0.55000000000000004">
      <c r="A407" s="8">
        <v>187</v>
      </c>
      <c r="B407" s="9">
        <v>100000431600</v>
      </c>
      <c r="C407" s="5">
        <v>0</v>
      </c>
      <c r="D407" s="8" t="s">
        <v>990</v>
      </c>
      <c r="E407" s="8" t="s">
        <v>991</v>
      </c>
      <c r="F407" s="10">
        <v>20610</v>
      </c>
      <c r="G407" s="10">
        <v>-4780.5200000000004</v>
      </c>
      <c r="H407" s="10">
        <v>15829.48</v>
      </c>
    </row>
    <row r="408" spans="1:8" x14ac:dyDescent="0.55000000000000004">
      <c r="A408" s="8">
        <v>188</v>
      </c>
      <c r="B408" s="9">
        <v>100000431601</v>
      </c>
      <c r="C408" s="5">
        <v>0</v>
      </c>
      <c r="D408" s="8" t="s">
        <v>990</v>
      </c>
      <c r="E408" s="8" t="s">
        <v>991</v>
      </c>
      <c r="F408" s="10">
        <v>20610</v>
      </c>
      <c r="G408" s="10">
        <v>-4780.5200000000004</v>
      </c>
      <c r="H408" s="10">
        <v>15829.48</v>
      </c>
    </row>
    <row r="409" spans="1:8" x14ac:dyDescent="0.55000000000000004">
      <c r="A409" s="8">
        <v>189</v>
      </c>
      <c r="B409" s="9">
        <v>100000431602</v>
      </c>
      <c r="C409" s="5">
        <v>0</v>
      </c>
      <c r="D409" s="8" t="s">
        <v>990</v>
      </c>
      <c r="E409" s="8" t="s">
        <v>991</v>
      </c>
      <c r="F409" s="10">
        <v>20610</v>
      </c>
      <c r="G409" s="10">
        <v>-4780.5200000000004</v>
      </c>
      <c r="H409" s="10">
        <v>15829.48</v>
      </c>
    </row>
    <row r="410" spans="1:8" x14ac:dyDescent="0.55000000000000004">
      <c r="A410" s="8">
        <v>190</v>
      </c>
      <c r="B410" s="9">
        <v>100000431603</v>
      </c>
      <c r="C410" s="5">
        <v>0</v>
      </c>
      <c r="D410" s="8" t="s">
        <v>990</v>
      </c>
      <c r="E410" s="8" t="s">
        <v>991</v>
      </c>
      <c r="F410" s="10">
        <v>20610</v>
      </c>
      <c r="G410" s="10">
        <v>-4780.5200000000004</v>
      </c>
      <c r="H410" s="10">
        <v>15829.48</v>
      </c>
    </row>
    <row r="411" spans="1:8" x14ac:dyDescent="0.55000000000000004">
      <c r="A411" s="8">
        <v>191</v>
      </c>
      <c r="B411" s="9">
        <v>100000431604</v>
      </c>
      <c r="C411" s="5">
        <v>0</v>
      </c>
      <c r="D411" s="8" t="s">
        <v>990</v>
      </c>
      <c r="E411" s="8" t="s">
        <v>991</v>
      </c>
      <c r="F411" s="10">
        <v>20610</v>
      </c>
      <c r="G411" s="10">
        <v>-4780.5200000000004</v>
      </c>
      <c r="H411" s="10">
        <v>15829.48</v>
      </c>
    </row>
    <row r="412" spans="1:8" x14ac:dyDescent="0.55000000000000004">
      <c r="A412" s="8">
        <v>192</v>
      </c>
      <c r="B412" s="9">
        <v>100000431605</v>
      </c>
      <c r="C412" s="5">
        <v>0</v>
      </c>
      <c r="D412" s="8" t="s">
        <v>990</v>
      </c>
      <c r="E412" s="8" t="s">
        <v>991</v>
      </c>
      <c r="F412" s="10">
        <v>20610</v>
      </c>
      <c r="G412" s="10">
        <v>-4780.5200000000004</v>
      </c>
      <c r="H412" s="10">
        <v>15829.48</v>
      </c>
    </row>
    <row r="413" spans="1:8" x14ac:dyDescent="0.55000000000000004">
      <c r="A413" s="8">
        <v>193</v>
      </c>
      <c r="B413" s="9">
        <v>100000431606</v>
      </c>
      <c r="C413" s="5">
        <v>0</v>
      </c>
      <c r="D413" s="8" t="s">
        <v>990</v>
      </c>
      <c r="E413" s="8" t="s">
        <v>991</v>
      </c>
      <c r="F413" s="10">
        <v>20610</v>
      </c>
      <c r="G413" s="10">
        <v>-4780.5200000000004</v>
      </c>
      <c r="H413" s="10">
        <v>15829.48</v>
      </c>
    </row>
    <row r="414" spans="1:8" x14ac:dyDescent="0.55000000000000004">
      <c r="A414" s="8">
        <v>194</v>
      </c>
      <c r="B414" s="9">
        <v>100000431607</v>
      </c>
      <c r="C414" s="5">
        <v>0</v>
      </c>
      <c r="D414" s="8" t="s">
        <v>990</v>
      </c>
      <c r="E414" s="8" t="s">
        <v>991</v>
      </c>
      <c r="F414" s="10">
        <v>20610</v>
      </c>
      <c r="G414" s="10">
        <v>-4780.5200000000004</v>
      </c>
      <c r="H414" s="10">
        <v>15829.48</v>
      </c>
    </row>
    <row r="415" spans="1:8" x14ac:dyDescent="0.55000000000000004">
      <c r="A415" s="8">
        <v>195</v>
      </c>
      <c r="B415" s="9">
        <v>100000431608</v>
      </c>
      <c r="C415" s="5">
        <v>0</v>
      </c>
      <c r="D415" s="8" t="s">
        <v>990</v>
      </c>
      <c r="E415" s="8" t="s">
        <v>991</v>
      </c>
      <c r="F415" s="10">
        <v>20610</v>
      </c>
      <c r="G415" s="10">
        <v>-4780.5200000000004</v>
      </c>
      <c r="H415" s="10">
        <v>15829.48</v>
      </c>
    </row>
    <row r="416" spans="1:8" x14ac:dyDescent="0.55000000000000004">
      <c r="A416" s="8">
        <v>196</v>
      </c>
      <c r="B416" s="9">
        <v>100000431609</v>
      </c>
      <c r="C416" s="5">
        <v>0</v>
      </c>
      <c r="D416" s="8" t="s">
        <v>990</v>
      </c>
      <c r="E416" s="8" t="s">
        <v>991</v>
      </c>
      <c r="F416" s="10">
        <v>20610</v>
      </c>
      <c r="G416" s="10">
        <v>-4780.5200000000004</v>
      </c>
      <c r="H416" s="10">
        <v>15829.48</v>
      </c>
    </row>
    <row r="417" spans="1:8" x14ac:dyDescent="0.55000000000000004">
      <c r="A417" s="8">
        <v>197</v>
      </c>
      <c r="B417" s="9">
        <v>100000431610</v>
      </c>
      <c r="C417" s="5">
        <v>0</v>
      </c>
      <c r="D417" s="8" t="s">
        <v>990</v>
      </c>
      <c r="E417" s="8" t="s">
        <v>991</v>
      </c>
      <c r="F417" s="10">
        <v>20610</v>
      </c>
      <c r="G417" s="10">
        <v>-4780.5200000000004</v>
      </c>
      <c r="H417" s="10">
        <v>15829.48</v>
      </c>
    </row>
    <row r="418" spans="1:8" x14ac:dyDescent="0.55000000000000004">
      <c r="A418" s="11" t="s">
        <v>8</v>
      </c>
      <c r="B418" s="86" t="str">
        <f>+A219</f>
        <v>หมวดสินทรัพย์ 12060800 คุรภัณฑ์สำรวจ</v>
      </c>
      <c r="C418" s="87"/>
      <c r="D418" s="87"/>
      <c r="E418" s="88"/>
      <c r="F418" s="10">
        <f>SUM(F221:F417)</f>
        <v>3973310</v>
      </c>
      <c r="G418" s="10">
        <f t="shared" ref="G418:H418" si="8">SUM(G221:G417)</f>
        <v>-1049167.5400000026</v>
      </c>
      <c r="H418" s="10">
        <f t="shared" si="8"/>
        <v>2924142.4599999976</v>
      </c>
    </row>
    <row r="419" spans="1:8" x14ac:dyDescent="0.55000000000000004">
      <c r="A419" s="8"/>
      <c r="B419" s="89" t="s">
        <v>545</v>
      </c>
      <c r="C419" s="90"/>
      <c r="D419" s="90"/>
      <c r="E419" s="91"/>
      <c r="F419" s="10">
        <f>+F418</f>
        <v>3973310</v>
      </c>
      <c r="G419" s="10">
        <f t="shared" ref="G419" si="9">+G418</f>
        <v>-1049167.5400000026</v>
      </c>
      <c r="H419" s="10">
        <f t="shared" ref="H419" si="10">+H418</f>
        <v>2924142.4599999976</v>
      </c>
    </row>
    <row r="421" spans="1:8" s="1" customFormat="1" x14ac:dyDescent="0.55000000000000004">
      <c r="A421" s="1" t="s">
        <v>494</v>
      </c>
      <c r="B421" s="2"/>
      <c r="C421" s="14"/>
      <c r="F421" s="3"/>
      <c r="G421" s="3"/>
      <c r="H421" s="3"/>
    </row>
    <row r="422" spans="1:8" s="1" customFormat="1" x14ac:dyDescent="0.55000000000000004">
      <c r="A422" s="5" t="s">
        <v>542</v>
      </c>
      <c r="B422" s="6" t="s">
        <v>0</v>
      </c>
      <c r="C422" s="5" t="s">
        <v>1</v>
      </c>
      <c r="D422" s="5" t="s">
        <v>2</v>
      </c>
      <c r="E422" s="5" t="s">
        <v>3</v>
      </c>
      <c r="F422" s="7" t="s">
        <v>4</v>
      </c>
      <c r="G422" s="7" t="s">
        <v>543</v>
      </c>
      <c r="H422" s="7" t="s">
        <v>5</v>
      </c>
    </row>
    <row r="423" spans="1:8" s="1" customFormat="1" x14ac:dyDescent="0.55000000000000004">
      <c r="A423" s="8">
        <v>1</v>
      </c>
      <c r="B423" s="9">
        <v>100000431421</v>
      </c>
      <c r="C423" s="5">
        <v>0</v>
      </c>
      <c r="D423" s="8" t="s">
        <v>992</v>
      </c>
      <c r="E423" s="8" t="s">
        <v>993</v>
      </c>
      <c r="F423" s="10">
        <v>10486</v>
      </c>
      <c r="G423" s="10">
        <v>-7005.04</v>
      </c>
      <c r="H423" s="10">
        <v>3480.96</v>
      </c>
    </row>
    <row r="424" spans="1:8" s="1" customFormat="1" x14ac:dyDescent="0.55000000000000004">
      <c r="A424" s="8">
        <v>2</v>
      </c>
      <c r="B424" s="9">
        <v>100000431422</v>
      </c>
      <c r="C424" s="5">
        <v>0</v>
      </c>
      <c r="D424" s="8" t="s">
        <v>992</v>
      </c>
      <c r="E424" s="8" t="s">
        <v>993</v>
      </c>
      <c r="F424" s="10">
        <v>10486</v>
      </c>
      <c r="G424" s="10">
        <v>-7005.04</v>
      </c>
      <c r="H424" s="10">
        <v>3480.96</v>
      </c>
    </row>
    <row r="425" spans="1:8" s="1" customFormat="1" x14ac:dyDescent="0.55000000000000004">
      <c r="A425" s="8">
        <v>3</v>
      </c>
      <c r="B425" s="9">
        <v>100000431423</v>
      </c>
      <c r="C425" s="5">
        <v>0</v>
      </c>
      <c r="D425" s="8" t="s">
        <v>992</v>
      </c>
      <c r="E425" s="8" t="s">
        <v>993</v>
      </c>
      <c r="F425" s="10">
        <v>10486</v>
      </c>
      <c r="G425" s="10">
        <v>-7005.04</v>
      </c>
      <c r="H425" s="10">
        <v>3480.96</v>
      </c>
    </row>
    <row r="426" spans="1:8" s="1" customFormat="1" x14ac:dyDescent="0.55000000000000004">
      <c r="A426" s="8">
        <v>4</v>
      </c>
      <c r="B426" s="9">
        <v>100000431424</v>
      </c>
      <c r="C426" s="5">
        <v>0</v>
      </c>
      <c r="D426" s="8" t="s">
        <v>992</v>
      </c>
      <c r="E426" s="8" t="s">
        <v>993</v>
      </c>
      <c r="F426" s="10">
        <v>10486</v>
      </c>
      <c r="G426" s="10">
        <v>-7005.04</v>
      </c>
      <c r="H426" s="10">
        <v>3480.96</v>
      </c>
    </row>
    <row r="427" spans="1:8" s="1" customFormat="1" x14ac:dyDescent="0.55000000000000004">
      <c r="A427" s="8">
        <v>5</v>
      </c>
      <c r="B427" s="9">
        <v>100000431425</v>
      </c>
      <c r="C427" s="5">
        <v>0</v>
      </c>
      <c r="D427" s="8" t="s">
        <v>992</v>
      </c>
      <c r="E427" s="8" t="s">
        <v>993</v>
      </c>
      <c r="F427" s="10">
        <v>10486</v>
      </c>
      <c r="G427" s="10">
        <v>-7005.04</v>
      </c>
      <c r="H427" s="10">
        <v>3480.96</v>
      </c>
    </row>
    <row r="428" spans="1:8" s="1" customFormat="1" x14ac:dyDescent="0.55000000000000004">
      <c r="A428" s="8">
        <v>6</v>
      </c>
      <c r="B428" s="9">
        <v>100000431426</v>
      </c>
      <c r="C428" s="5">
        <v>0</v>
      </c>
      <c r="D428" s="8" t="s">
        <v>992</v>
      </c>
      <c r="E428" s="8" t="s">
        <v>993</v>
      </c>
      <c r="F428" s="10">
        <v>10486</v>
      </c>
      <c r="G428" s="10">
        <v>-7005.04</v>
      </c>
      <c r="H428" s="10">
        <v>3480.96</v>
      </c>
    </row>
    <row r="429" spans="1:8" s="1" customFormat="1" x14ac:dyDescent="0.55000000000000004">
      <c r="A429" s="8">
        <v>7</v>
      </c>
      <c r="B429" s="9">
        <v>100000431427</v>
      </c>
      <c r="C429" s="5">
        <v>0</v>
      </c>
      <c r="D429" s="8" t="s">
        <v>992</v>
      </c>
      <c r="E429" s="8" t="s">
        <v>993</v>
      </c>
      <c r="F429" s="10">
        <v>10486</v>
      </c>
      <c r="G429" s="10">
        <v>-7005.04</v>
      </c>
      <c r="H429" s="10">
        <v>3480.96</v>
      </c>
    </row>
    <row r="430" spans="1:8" s="1" customFormat="1" x14ac:dyDescent="0.55000000000000004">
      <c r="A430" s="8">
        <v>8</v>
      </c>
      <c r="B430" s="9">
        <v>100000431428</v>
      </c>
      <c r="C430" s="5">
        <v>0</v>
      </c>
      <c r="D430" s="8" t="s">
        <v>992</v>
      </c>
      <c r="E430" s="8" t="s">
        <v>993</v>
      </c>
      <c r="F430" s="10">
        <v>10486</v>
      </c>
      <c r="G430" s="10">
        <v>-7005.04</v>
      </c>
      <c r="H430" s="10">
        <v>3480.96</v>
      </c>
    </row>
    <row r="431" spans="1:8" s="1" customFormat="1" x14ac:dyDescent="0.55000000000000004">
      <c r="A431" s="8">
        <v>9</v>
      </c>
      <c r="B431" s="9">
        <v>100000431429</v>
      </c>
      <c r="C431" s="5">
        <v>0</v>
      </c>
      <c r="D431" s="8" t="s">
        <v>992</v>
      </c>
      <c r="E431" s="8" t="s">
        <v>993</v>
      </c>
      <c r="F431" s="10">
        <v>10486</v>
      </c>
      <c r="G431" s="10">
        <v>-7005.04</v>
      </c>
      <c r="H431" s="10">
        <v>3480.96</v>
      </c>
    </row>
    <row r="432" spans="1:8" s="1" customFormat="1" x14ac:dyDescent="0.55000000000000004">
      <c r="A432" s="8">
        <v>10</v>
      </c>
      <c r="B432" s="9">
        <v>100000431430</v>
      </c>
      <c r="C432" s="5">
        <v>0</v>
      </c>
      <c r="D432" s="8" t="s">
        <v>992</v>
      </c>
      <c r="E432" s="8" t="s">
        <v>993</v>
      </c>
      <c r="F432" s="10">
        <v>10486</v>
      </c>
      <c r="G432" s="10">
        <v>-7005.04</v>
      </c>
      <c r="H432" s="10">
        <v>3480.96</v>
      </c>
    </row>
    <row r="433" spans="1:8" s="1" customFormat="1" x14ac:dyDescent="0.55000000000000004">
      <c r="A433" s="8">
        <v>11</v>
      </c>
      <c r="B433" s="9">
        <v>100000431431</v>
      </c>
      <c r="C433" s="5">
        <v>0</v>
      </c>
      <c r="D433" s="8" t="s">
        <v>992</v>
      </c>
      <c r="E433" s="8" t="s">
        <v>993</v>
      </c>
      <c r="F433" s="10">
        <v>10486</v>
      </c>
      <c r="G433" s="10">
        <v>-7005.04</v>
      </c>
      <c r="H433" s="10">
        <v>3480.96</v>
      </c>
    </row>
    <row r="434" spans="1:8" s="1" customFormat="1" x14ac:dyDescent="0.55000000000000004">
      <c r="A434" s="8">
        <v>12</v>
      </c>
      <c r="B434" s="9">
        <v>100000431432</v>
      </c>
      <c r="C434" s="5">
        <v>0</v>
      </c>
      <c r="D434" s="8" t="s">
        <v>992</v>
      </c>
      <c r="E434" s="8" t="s">
        <v>993</v>
      </c>
      <c r="F434" s="10">
        <v>10486</v>
      </c>
      <c r="G434" s="10">
        <v>-7005.04</v>
      </c>
      <c r="H434" s="10">
        <v>3480.96</v>
      </c>
    </row>
    <row r="435" spans="1:8" s="1" customFormat="1" x14ac:dyDescent="0.55000000000000004">
      <c r="A435" s="8">
        <v>13</v>
      </c>
      <c r="B435" s="9">
        <v>100000431433</v>
      </c>
      <c r="C435" s="5">
        <v>0</v>
      </c>
      <c r="D435" s="8" t="s">
        <v>992</v>
      </c>
      <c r="E435" s="8" t="s">
        <v>993</v>
      </c>
      <c r="F435" s="10">
        <v>10486</v>
      </c>
      <c r="G435" s="10">
        <v>-7005.04</v>
      </c>
      <c r="H435" s="10">
        <v>3480.96</v>
      </c>
    </row>
    <row r="436" spans="1:8" s="1" customFormat="1" x14ac:dyDescent="0.55000000000000004">
      <c r="A436" s="8">
        <v>14</v>
      </c>
      <c r="B436" s="9">
        <v>100000431434</v>
      </c>
      <c r="C436" s="5">
        <v>0</v>
      </c>
      <c r="D436" s="8" t="s">
        <v>992</v>
      </c>
      <c r="E436" s="8" t="s">
        <v>993</v>
      </c>
      <c r="F436" s="10">
        <v>10486</v>
      </c>
      <c r="G436" s="10">
        <v>-7005.04</v>
      </c>
      <c r="H436" s="10">
        <v>3480.96</v>
      </c>
    </row>
    <row r="437" spans="1:8" s="1" customFormat="1" x14ac:dyDescent="0.55000000000000004">
      <c r="A437" s="8">
        <v>15</v>
      </c>
      <c r="B437" s="9">
        <v>100000431435</v>
      </c>
      <c r="C437" s="5">
        <v>0</v>
      </c>
      <c r="D437" s="8" t="s">
        <v>992</v>
      </c>
      <c r="E437" s="8" t="s">
        <v>993</v>
      </c>
      <c r="F437" s="10">
        <v>10486</v>
      </c>
      <c r="G437" s="10">
        <v>-7005.04</v>
      </c>
      <c r="H437" s="10">
        <v>3480.96</v>
      </c>
    </row>
    <row r="438" spans="1:8" s="1" customFormat="1" x14ac:dyDescent="0.55000000000000004">
      <c r="A438" s="8">
        <v>16</v>
      </c>
      <c r="B438" s="9">
        <v>100000431436</v>
      </c>
      <c r="C438" s="5">
        <v>0</v>
      </c>
      <c r="D438" s="8" t="s">
        <v>992</v>
      </c>
      <c r="E438" s="8" t="s">
        <v>993</v>
      </c>
      <c r="F438" s="10">
        <v>10486</v>
      </c>
      <c r="G438" s="10">
        <v>-7005.04</v>
      </c>
      <c r="H438" s="10">
        <v>3480.96</v>
      </c>
    </row>
    <row r="439" spans="1:8" s="1" customFormat="1" x14ac:dyDescent="0.55000000000000004">
      <c r="A439" s="8">
        <v>17</v>
      </c>
      <c r="B439" s="9">
        <v>100000431437</v>
      </c>
      <c r="C439" s="5">
        <v>0</v>
      </c>
      <c r="D439" s="8" t="s">
        <v>992</v>
      </c>
      <c r="E439" s="8" t="s">
        <v>993</v>
      </c>
      <c r="F439" s="10">
        <v>10486</v>
      </c>
      <c r="G439" s="10">
        <v>-7005.04</v>
      </c>
      <c r="H439" s="10">
        <v>3480.96</v>
      </c>
    </row>
    <row r="440" spans="1:8" s="1" customFormat="1" x14ac:dyDescent="0.55000000000000004">
      <c r="A440" s="8">
        <v>18</v>
      </c>
      <c r="B440" s="9">
        <v>100000431438</v>
      </c>
      <c r="C440" s="5">
        <v>0</v>
      </c>
      <c r="D440" s="8" t="s">
        <v>992</v>
      </c>
      <c r="E440" s="8" t="s">
        <v>993</v>
      </c>
      <c r="F440" s="10">
        <v>10486</v>
      </c>
      <c r="G440" s="10">
        <v>-7005.04</v>
      </c>
      <c r="H440" s="10">
        <v>3480.96</v>
      </c>
    </row>
    <row r="441" spans="1:8" s="1" customFormat="1" x14ac:dyDescent="0.55000000000000004">
      <c r="A441" s="8">
        <v>19</v>
      </c>
      <c r="B441" s="9">
        <v>100000431439</v>
      </c>
      <c r="C441" s="5">
        <v>0</v>
      </c>
      <c r="D441" s="8" t="s">
        <v>992</v>
      </c>
      <c r="E441" s="8" t="s">
        <v>993</v>
      </c>
      <c r="F441" s="10">
        <v>10486</v>
      </c>
      <c r="G441" s="10">
        <v>-7005.04</v>
      </c>
      <c r="H441" s="10">
        <v>3480.96</v>
      </c>
    </row>
    <row r="442" spans="1:8" s="1" customFormat="1" x14ac:dyDescent="0.55000000000000004">
      <c r="A442" s="8">
        <v>20</v>
      </c>
      <c r="B442" s="9">
        <v>100000431440</v>
      </c>
      <c r="C442" s="5">
        <v>0</v>
      </c>
      <c r="D442" s="8" t="s">
        <v>992</v>
      </c>
      <c r="E442" s="8" t="s">
        <v>993</v>
      </c>
      <c r="F442" s="10">
        <v>10486</v>
      </c>
      <c r="G442" s="10">
        <v>-7005.04</v>
      </c>
      <c r="H442" s="10">
        <v>3480.96</v>
      </c>
    </row>
    <row r="443" spans="1:8" s="1" customFormat="1" x14ac:dyDescent="0.55000000000000004">
      <c r="A443" s="8">
        <v>21</v>
      </c>
      <c r="B443" s="9">
        <v>100000431441</v>
      </c>
      <c r="C443" s="5">
        <v>0</v>
      </c>
      <c r="D443" s="8" t="s">
        <v>992</v>
      </c>
      <c r="E443" s="8" t="s">
        <v>993</v>
      </c>
      <c r="F443" s="10">
        <v>10486</v>
      </c>
      <c r="G443" s="10">
        <v>-7005.04</v>
      </c>
      <c r="H443" s="10">
        <v>3480.96</v>
      </c>
    </row>
    <row r="444" spans="1:8" s="1" customFormat="1" x14ac:dyDescent="0.55000000000000004">
      <c r="A444" s="8">
        <v>22</v>
      </c>
      <c r="B444" s="9">
        <v>100000431442</v>
      </c>
      <c r="C444" s="5">
        <v>0</v>
      </c>
      <c r="D444" s="8" t="s">
        <v>992</v>
      </c>
      <c r="E444" s="8" t="s">
        <v>993</v>
      </c>
      <c r="F444" s="10">
        <v>10486</v>
      </c>
      <c r="G444" s="10">
        <v>-7005.04</v>
      </c>
      <c r="H444" s="10">
        <v>3480.96</v>
      </c>
    </row>
    <row r="445" spans="1:8" s="1" customFormat="1" x14ac:dyDescent="0.55000000000000004">
      <c r="A445" s="8">
        <v>23</v>
      </c>
      <c r="B445" s="9">
        <v>100000431443</v>
      </c>
      <c r="C445" s="5">
        <v>0</v>
      </c>
      <c r="D445" s="8" t="s">
        <v>992</v>
      </c>
      <c r="E445" s="8" t="s">
        <v>993</v>
      </c>
      <c r="F445" s="10">
        <v>10486</v>
      </c>
      <c r="G445" s="10">
        <v>-7005.04</v>
      </c>
      <c r="H445" s="10">
        <v>3480.96</v>
      </c>
    </row>
    <row r="446" spans="1:8" s="1" customFormat="1" x14ac:dyDescent="0.55000000000000004">
      <c r="A446" s="8">
        <v>24</v>
      </c>
      <c r="B446" s="9">
        <v>100000431444</v>
      </c>
      <c r="C446" s="5">
        <v>0</v>
      </c>
      <c r="D446" s="8" t="s">
        <v>992</v>
      </c>
      <c r="E446" s="8" t="s">
        <v>993</v>
      </c>
      <c r="F446" s="10">
        <v>10486</v>
      </c>
      <c r="G446" s="10">
        <v>-7005.04</v>
      </c>
      <c r="H446" s="10">
        <v>3480.96</v>
      </c>
    </row>
    <row r="447" spans="1:8" s="1" customFormat="1" x14ac:dyDescent="0.55000000000000004">
      <c r="A447" s="8">
        <v>25</v>
      </c>
      <c r="B447" s="9">
        <v>100000431445</v>
      </c>
      <c r="C447" s="5">
        <v>0</v>
      </c>
      <c r="D447" s="8" t="s">
        <v>992</v>
      </c>
      <c r="E447" s="8" t="s">
        <v>993</v>
      </c>
      <c r="F447" s="10">
        <v>10486</v>
      </c>
      <c r="G447" s="10">
        <v>-7005.04</v>
      </c>
      <c r="H447" s="10">
        <v>3480.96</v>
      </c>
    </row>
    <row r="448" spans="1:8" s="1" customFormat="1" x14ac:dyDescent="0.55000000000000004">
      <c r="A448" s="8">
        <v>26</v>
      </c>
      <c r="B448" s="9">
        <v>100000431446</v>
      </c>
      <c r="C448" s="5">
        <v>0</v>
      </c>
      <c r="D448" s="8" t="s">
        <v>992</v>
      </c>
      <c r="E448" s="8" t="s">
        <v>993</v>
      </c>
      <c r="F448" s="10">
        <v>10486</v>
      </c>
      <c r="G448" s="10">
        <v>-7005.04</v>
      </c>
      <c r="H448" s="10">
        <v>3480.96</v>
      </c>
    </row>
    <row r="449" spans="1:8" s="1" customFormat="1" x14ac:dyDescent="0.55000000000000004">
      <c r="A449" s="8">
        <v>27</v>
      </c>
      <c r="B449" s="9">
        <v>100000431447</v>
      </c>
      <c r="C449" s="5">
        <v>0</v>
      </c>
      <c r="D449" s="8" t="s">
        <v>992</v>
      </c>
      <c r="E449" s="8" t="s">
        <v>993</v>
      </c>
      <c r="F449" s="10">
        <v>10486</v>
      </c>
      <c r="G449" s="10">
        <v>-7005.04</v>
      </c>
      <c r="H449" s="10">
        <v>3480.96</v>
      </c>
    </row>
    <row r="450" spans="1:8" s="1" customFormat="1" x14ac:dyDescent="0.55000000000000004">
      <c r="A450" s="8">
        <v>28</v>
      </c>
      <c r="B450" s="9">
        <v>100000431448</v>
      </c>
      <c r="C450" s="5">
        <v>0</v>
      </c>
      <c r="D450" s="8" t="s">
        <v>992</v>
      </c>
      <c r="E450" s="8" t="s">
        <v>993</v>
      </c>
      <c r="F450" s="10">
        <v>10486</v>
      </c>
      <c r="G450" s="10">
        <v>-7005.04</v>
      </c>
      <c r="H450" s="10">
        <v>3480.96</v>
      </c>
    </row>
    <row r="451" spans="1:8" s="1" customFormat="1" x14ac:dyDescent="0.55000000000000004">
      <c r="A451" s="8">
        <v>29</v>
      </c>
      <c r="B451" s="9">
        <v>100000431449</v>
      </c>
      <c r="C451" s="5">
        <v>0</v>
      </c>
      <c r="D451" s="8" t="s">
        <v>992</v>
      </c>
      <c r="E451" s="8" t="s">
        <v>993</v>
      </c>
      <c r="F451" s="10">
        <v>10486</v>
      </c>
      <c r="G451" s="10">
        <v>-7005.04</v>
      </c>
      <c r="H451" s="10">
        <v>3480.96</v>
      </c>
    </row>
    <row r="452" spans="1:8" s="1" customFormat="1" x14ac:dyDescent="0.55000000000000004">
      <c r="A452" s="8">
        <v>30</v>
      </c>
      <c r="B452" s="9">
        <v>100000431450</v>
      </c>
      <c r="C452" s="5">
        <v>0</v>
      </c>
      <c r="D452" s="8" t="s">
        <v>992</v>
      </c>
      <c r="E452" s="8" t="s">
        <v>993</v>
      </c>
      <c r="F452" s="10">
        <v>10486</v>
      </c>
      <c r="G452" s="10">
        <v>-7005.04</v>
      </c>
      <c r="H452" s="10">
        <v>3480.96</v>
      </c>
    </row>
    <row r="453" spans="1:8" s="1" customFormat="1" x14ac:dyDescent="0.55000000000000004">
      <c r="A453" s="8">
        <v>31</v>
      </c>
      <c r="B453" s="9">
        <v>100000431451</v>
      </c>
      <c r="C453" s="5">
        <v>0</v>
      </c>
      <c r="D453" s="8" t="s">
        <v>992</v>
      </c>
      <c r="E453" s="8" t="s">
        <v>993</v>
      </c>
      <c r="F453" s="10">
        <v>10486</v>
      </c>
      <c r="G453" s="10">
        <v>-7005.04</v>
      </c>
      <c r="H453" s="10">
        <v>3480.96</v>
      </c>
    </row>
    <row r="454" spans="1:8" s="1" customFormat="1" x14ac:dyDescent="0.55000000000000004">
      <c r="A454" s="8">
        <v>32</v>
      </c>
      <c r="B454" s="9">
        <v>100000431452</v>
      </c>
      <c r="C454" s="5">
        <v>0</v>
      </c>
      <c r="D454" s="8" t="s">
        <v>992</v>
      </c>
      <c r="E454" s="8" t="s">
        <v>993</v>
      </c>
      <c r="F454" s="10">
        <v>10486</v>
      </c>
      <c r="G454" s="10">
        <v>-7005.04</v>
      </c>
      <c r="H454" s="10">
        <v>3480.96</v>
      </c>
    </row>
    <row r="455" spans="1:8" s="1" customFormat="1" x14ac:dyDescent="0.55000000000000004">
      <c r="A455" s="8">
        <v>33</v>
      </c>
      <c r="B455" s="9">
        <v>100000431453</v>
      </c>
      <c r="C455" s="5">
        <v>0</v>
      </c>
      <c r="D455" s="8" t="s">
        <v>992</v>
      </c>
      <c r="E455" s="8" t="s">
        <v>993</v>
      </c>
      <c r="F455" s="10">
        <v>10486</v>
      </c>
      <c r="G455" s="10">
        <v>-7005.04</v>
      </c>
      <c r="H455" s="10">
        <v>3480.96</v>
      </c>
    </row>
    <row r="456" spans="1:8" s="1" customFormat="1" x14ac:dyDescent="0.55000000000000004">
      <c r="A456" s="8">
        <v>34</v>
      </c>
      <c r="B456" s="9">
        <v>100000431454</v>
      </c>
      <c r="C456" s="5">
        <v>0</v>
      </c>
      <c r="D456" s="8" t="s">
        <v>992</v>
      </c>
      <c r="E456" s="8" t="s">
        <v>993</v>
      </c>
      <c r="F456" s="10">
        <v>10486</v>
      </c>
      <c r="G456" s="10">
        <v>-7005.04</v>
      </c>
      <c r="H456" s="10">
        <v>3480.96</v>
      </c>
    </row>
    <row r="457" spans="1:8" s="1" customFormat="1" x14ac:dyDescent="0.55000000000000004">
      <c r="A457" s="8">
        <v>35</v>
      </c>
      <c r="B457" s="9">
        <v>100000431455</v>
      </c>
      <c r="C457" s="5">
        <v>0</v>
      </c>
      <c r="D457" s="8" t="s">
        <v>992</v>
      </c>
      <c r="E457" s="8" t="s">
        <v>993</v>
      </c>
      <c r="F457" s="10">
        <v>10486</v>
      </c>
      <c r="G457" s="10">
        <v>-7005.04</v>
      </c>
      <c r="H457" s="10">
        <v>3480.96</v>
      </c>
    </row>
    <row r="458" spans="1:8" s="1" customFormat="1" x14ac:dyDescent="0.55000000000000004">
      <c r="A458" s="8">
        <v>36</v>
      </c>
      <c r="B458" s="9">
        <v>100000431456</v>
      </c>
      <c r="C458" s="5">
        <v>0</v>
      </c>
      <c r="D458" s="8" t="s">
        <v>992</v>
      </c>
      <c r="E458" s="8" t="s">
        <v>993</v>
      </c>
      <c r="F458" s="10">
        <v>10486</v>
      </c>
      <c r="G458" s="10">
        <v>-7005.04</v>
      </c>
      <c r="H458" s="10">
        <v>3480.96</v>
      </c>
    </row>
    <row r="459" spans="1:8" s="1" customFormat="1" x14ac:dyDescent="0.55000000000000004">
      <c r="A459" s="8">
        <v>37</v>
      </c>
      <c r="B459" s="9">
        <v>100000431457</v>
      </c>
      <c r="C459" s="5">
        <v>0</v>
      </c>
      <c r="D459" s="8" t="s">
        <v>992</v>
      </c>
      <c r="E459" s="8" t="s">
        <v>993</v>
      </c>
      <c r="F459" s="10">
        <v>10486</v>
      </c>
      <c r="G459" s="10">
        <v>-7005.04</v>
      </c>
      <c r="H459" s="10">
        <v>3480.96</v>
      </c>
    </row>
    <row r="460" spans="1:8" s="1" customFormat="1" x14ac:dyDescent="0.55000000000000004">
      <c r="A460" s="8">
        <v>38</v>
      </c>
      <c r="B460" s="9">
        <v>100000431458</v>
      </c>
      <c r="C460" s="5">
        <v>0</v>
      </c>
      <c r="D460" s="8" t="s">
        <v>992</v>
      </c>
      <c r="E460" s="8" t="s">
        <v>993</v>
      </c>
      <c r="F460" s="10">
        <v>10486</v>
      </c>
      <c r="G460" s="10">
        <v>-7005.04</v>
      </c>
      <c r="H460" s="10">
        <v>3480.96</v>
      </c>
    </row>
    <row r="461" spans="1:8" s="1" customFormat="1" x14ac:dyDescent="0.55000000000000004">
      <c r="A461" s="8">
        <v>39</v>
      </c>
      <c r="B461" s="9">
        <v>100000431459</v>
      </c>
      <c r="C461" s="5">
        <v>0</v>
      </c>
      <c r="D461" s="8" t="s">
        <v>992</v>
      </c>
      <c r="E461" s="8" t="s">
        <v>993</v>
      </c>
      <c r="F461" s="10">
        <v>10486</v>
      </c>
      <c r="G461" s="10">
        <v>-7005.04</v>
      </c>
      <c r="H461" s="10">
        <v>3480.96</v>
      </c>
    </row>
    <row r="462" spans="1:8" s="1" customFormat="1" x14ac:dyDescent="0.55000000000000004">
      <c r="A462" s="8">
        <v>40</v>
      </c>
      <c r="B462" s="9">
        <v>100000431460</v>
      </c>
      <c r="C462" s="5">
        <v>0</v>
      </c>
      <c r="D462" s="8" t="s">
        <v>992</v>
      </c>
      <c r="E462" s="8" t="s">
        <v>993</v>
      </c>
      <c r="F462" s="10">
        <v>10486</v>
      </c>
      <c r="G462" s="10">
        <v>-7005.04</v>
      </c>
      <c r="H462" s="10">
        <v>3480.96</v>
      </c>
    </row>
    <row r="463" spans="1:8" s="1" customFormat="1" x14ac:dyDescent="0.55000000000000004">
      <c r="A463" s="8">
        <v>41</v>
      </c>
      <c r="B463" s="9">
        <v>100000431461</v>
      </c>
      <c r="C463" s="5">
        <v>0</v>
      </c>
      <c r="D463" s="8" t="s">
        <v>992</v>
      </c>
      <c r="E463" s="8" t="s">
        <v>993</v>
      </c>
      <c r="F463" s="10">
        <v>10486</v>
      </c>
      <c r="G463" s="10">
        <v>-7005.04</v>
      </c>
      <c r="H463" s="10">
        <v>3480.96</v>
      </c>
    </row>
    <row r="464" spans="1:8" s="1" customFormat="1" x14ac:dyDescent="0.55000000000000004">
      <c r="A464" s="8">
        <v>42</v>
      </c>
      <c r="B464" s="9">
        <v>100000431462</v>
      </c>
      <c r="C464" s="5">
        <v>0</v>
      </c>
      <c r="D464" s="8" t="s">
        <v>992</v>
      </c>
      <c r="E464" s="8" t="s">
        <v>993</v>
      </c>
      <c r="F464" s="10">
        <v>10486</v>
      </c>
      <c r="G464" s="10">
        <v>-7005.04</v>
      </c>
      <c r="H464" s="10">
        <v>3480.96</v>
      </c>
    </row>
    <row r="465" spans="1:8" s="1" customFormat="1" x14ac:dyDescent="0.55000000000000004">
      <c r="A465" s="8">
        <v>43</v>
      </c>
      <c r="B465" s="9">
        <v>100000431463</v>
      </c>
      <c r="C465" s="5">
        <v>0</v>
      </c>
      <c r="D465" s="8" t="s">
        <v>992</v>
      </c>
      <c r="E465" s="8" t="s">
        <v>993</v>
      </c>
      <c r="F465" s="10">
        <v>10486</v>
      </c>
      <c r="G465" s="10">
        <v>-7005.04</v>
      </c>
      <c r="H465" s="10">
        <v>3480.96</v>
      </c>
    </row>
    <row r="466" spans="1:8" s="1" customFormat="1" x14ac:dyDescent="0.55000000000000004">
      <c r="A466" s="8">
        <v>44</v>
      </c>
      <c r="B466" s="9">
        <v>100000431464</v>
      </c>
      <c r="C466" s="5">
        <v>0</v>
      </c>
      <c r="D466" s="8" t="s">
        <v>992</v>
      </c>
      <c r="E466" s="8" t="s">
        <v>993</v>
      </c>
      <c r="F466" s="10">
        <v>10486</v>
      </c>
      <c r="G466" s="10">
        <v>-7005.04</v>
      </c>
      <c r="H466" s="10">
        <v>3480.96</v>
      </c>
    </row>
    <row r="467" spans="1:8" s="1" customFormat="1" x14ac:dyDescent="0.55000000000000004">
      <c r="A467" s="8">
        <v>45</v>
      </c>
      <c r="B467" s="9">
        <v>100000431465</v>
      </c>
      <c r="C467" s="5">
        <v>0</v>
      </c>
      <c r="D467" s="8" t="s">
        <v>992</v>
      </c>
      <c r="E467" s="8" t="s">
        <v>993</v>
      </c>
      <c r="F467" s="10">
        <v>10486</v>
      </c>
      <c r="G467" s="10">
        <v>-7005.04</v>
      </c>
      <c r="H467" s="10">
        <v>3480.96</v>
      </c>
    </row>
    <row r="468" spans="1:8" s="1" customFormat="1" x14ac:dyDescent="0.55000000000000004">
      <c r="A468" s="8">
        <v>46</v>
      </c>
      <c r="B468" s="9">
        <v>100000431466</v>
      </c>
      <c r="C468" s="5">
        <v>0</v>
      </c>
      <c r="D468" s="8" t="s">
        <v>992</v>
      </c>
      <c r="E468" s="8" t="s">
        <v>993</v>
      </c>
      <c r="F468" s="10">
        <v>10486</v>
      </c>
      <c r="G468" s="10">
        <v>-7005.04</v>
      </c>
      <c r="H468" s="10">
        <v>3480.96</v>
      </c>
    </row>
    <row r="469" spans="1:8" s="1" customFormat="1" x14ac:dyDescent="0.55000000000000004">
      <c r="A469" s="8">
        <v>47</v>
      </c>
      <c r="B469" s="9">
        <v>100000431467</v>
      </c>
      <c r="C469" s="5">
        <v>0</v>
      </c>
      <c r="D469" s="8" t="s">
        <v>992</v>
      </c>
      <c r="E469" s="8" t="s">
        <v>993</v>
      </c>
      <c r="F469" s="10">
        <v>10486</v>
      </c>
      <c r="G469" s="10">
        <v>-7005.04</v>
      </c>
      <c r="H469" s="10">
        <v>3480.96</v>
      </c>
    </row>
    <row r="470" spans="1:8" s="1" customFormat="1" x14ac:dyDescent="0.55000000000000004">
      <c r="A470" s="8">
        <v>48</v>
      </c>
      <c r="B470" s="9">
        <v>100000431468</v>
      </c>
      <c r="C470" s="5">
        <v>0</v>
      </c>
      <c r="D470" s="8" t="s">
        <v>992</v>
      </c>
      <c r="E470" s="8" t="s">
        <v>993</v>
      </c>
      <c r="F470" s="10">
        <v>10486</v>
      </c>
      <c r="G470" s="10">
        <v>-7005.04</v>
      </c>
      <c r="H470" s="10">
        <v>3480.96</v>
      </c>
    </row>
    <row r="471" spans="1:8" s="1" customFormat="1" x14ac:dyDescent="0.55000000000000004">
      <c r="A471" s="8">
        <v>49</v>
      </c>
      <c r="B471" s="9">
        <v>100000431469</v>
      </c>
      <c r="C471" s="5">
        <v>0</v>
      </c>
      <c r="D471" s="8" t="s">
        <v>992</v>
      </c>
      <c r="E471" s="8" t="s">
        <v>993</v>
      </c>
      <c r="F471" s="10">
        <v>10486</v>
      </c>
      <c r="G471" s="10">
        <v>-7005.04</v>
      </c>
      <c r="H471" s="10">
        <v>3480.96</v>
      </c>
    </row>
    <row r="472" spans="1:8" s="1" customFormat="1" x14ac:dyDescent="0.55000000000000004">
      <c r="A472" s="8">
        <v>50</v>
      </c>
      <c r="B472" s="9">
        <v>100000431470</v>
      </c>
      <c r="C472" s="5">
        <v>0</v>
      </c>
      <c r="D472" s="8" t="s">
        <v>992</v>
      </c>
      <c r="E472" s="8" t="s">
        <v>993</v>
      </c>
      <c r="F472" s="10">
        <v>10486</v>
      </c>
      <c r="G472" s="10">
        <v>-7005.04</v>
      </c>
      <c r="H472" s="10">
        <v>3480.96</v>
      </c>
    </row>
    <row r="473" spans="1:8" s="1" customFormat="1" x14ac:dyDescent="0.55000000000000004">
      <c r="A473" s="11" t="s">
        <v>8</v>
      </c>
      <c r="B473" s="86" t="str">
        <f>+A421</f>
        <v>หมวดสินทรัพย์ 12061000 คุรภัณฑ์คอมพิวเตอร์</v>
      </c>
      <c r="C473" s="87"/>
      <c r="D473" s="87"/>
      <c r="E473" s="88"/>
      <c r="F473" s="10">
        <f>SUM(F423:F472)</f>
        <v>524300</v>
      </c>
      <c r="G473" s="10">
        <f>SUM(G423:G472)</f>
        <v>-350251.99999999983</v>
      </c>
      <c r="H473" s="10">
        <f>SUM(H423:H472)</f>
        <v>174048</v>
      </c>
    </row>
    <row r="474" spans="1:8" s="1" customFormat="1" x14ac:dyDescent="0.55000000000000004">
      <c r="B474" s="2"/>
      <c r="C474" s="14"/>
      <c r="F474" s="3"/>
      <c r="G474" s="3"/>
      <c r="H474" s="3"/>
    </row>
    <row r="475" spans="1:8" s="1" customFormat="1" x14ac:dyDescent="0.55000000000000004">
      <c r="A475" s="1" t="s">
        <v>556</v>
      </c>
      <c r="B475" s="2"/>
      <c r="C475" s="14"/>
      <c r="F475" s="3"/>
      <c r="G475" s="3"/>
      <c r="H475" s="3"/>
    </row>
    <row r="476" spans="1:8" s="1" customFormat="1" x14ac:dyDescent="0.55000000000000004">
      <c r="A476" s="8" t="s">
        <v>542</v>
      </c>
      <c r="B476" s="9" t="s">
        <v>0</v>
      </c>
      <c r="C476" s="5" t="s">
        <v>1</v>
      </c>
      <c r="D476" s="8" t="s">
        <v>2</v>
      </c>
      <c r="E476" s="8" t="s">
        <v>3</v>
      </c>
      <c r="F476" s="10" t="s">
        <v>4</v>
      </c>
      <c r="G476" s="10" t="s">
        <v>543</v>
      </c>
      <c r="H476" s="10" t="s">
        <v>5</v>
      </c>
    </row>
    <row r="477" spans="1:8" s="1" customFormat="1" x14ac:dyDescent="0.55000000000000004">
      <c r="A477" s="8">
        <v>1</v>
      </c>
      <c r="B477" s="9">
        <v>100000073332</v>
      </c>
      <c r="C477" s="5">
        <v>0</v>
      </c>
      <c r="D477" s="8" t="s">
        <v>677</v>
      </c>
      <c r="E477" s="8" t="s">
        <v>994</v>
      </c>
      <c r="F477" s="10">
        <v>19474</v>
      </c>
      <c r="G477" s="10">
        <v>-19473</v>
      </c>
      <c r="H477" s="10">
        <v>1</v>
      </c>
    </row>
    <row r="478" spans="1:8" s="1" customFormat="1" x14ac:dyDescent="0.55000000000000004">
      <c r="A478" s="8">
        <v>2</v>
      </c>
      <c r="B478" s="9">
        <v>100000073333</v>
      </c>
      <c r="C478" s="5">
        <v>0</v>
      </c>
      <c r="D478" s="8" t="s">
        <v>677</v>
      </c>
      <c r="E478" s="8" t="s">
        <v>994</v>
      </c>
      <c r="F478" s="10">
        <v>19474</v>
      </c>
      <c r="G478" s="10">
        <v>-19473</v>
      </c>
      <c r="H478" s="10">
        <v>1</v>
      </c>
    </row>
    <row r="479" spans="1:8" s="1" customFormat="1" x14ac:dyDescent="0.55000000000000004">
      <c r="A479" s="8">
        <v>3</v>
      </c>
      <c r="B479" s="9">
        <v>100000073334</v>
      </c>
      <c r="C479" s="5">
        <v>0</v>
      </c>
      <c r="D479" s="8" t="s">
        <v>677</v>
      </c>
      <c r="E479" s="8" t="s">
        <v>994</v>
      </c>
      <c r="F479" s="10">
        <v>19474</v>
      </c>
      <c r="G479" s="10">
        <v>-19473</v>
      </c>
      <c r="H479" s="10">
        <v>1</v>
      </c>
    </row>
    <row r="480" spans="1:8" s="1" customFormat="1" x14ac:dyDescent="0.55000000000000004">
      <c r="A480" s="8">
        <v>4</v>
      </c>
      <c r="B480" s="9">
        <v>100000073335</v>
      </c>
      <c r="C480" s="5">
        <v>0</v>
      </c>
      <c r="D480" s="8" t="s">
        <v>677</v>
      </c>
      <c r="E480" s="8" t="s">
        <v>994</v>
      </c>
      <c r="F480" s="10">
        <v>19474</v>
      </c>
      <c r="G480" s="10">
        <v>-19473</v>
      </c>
      <c r="H480" s="10">
        <v>1</v>
      </c>
    </row>
    <row r="481" spans="1:8" s="1" customFormat="1" x14ac:dyDescent="0.55000000000000004">
      <c r="A481" s="8">
        <v>5</v>
      </c>
      <c r="B481" s="9">
        <v>100000073336</v>
      </c>
      <c r="C481" s="5">
        <v>0</v>
      </c>
      <c r="D481" s="8" t="s">
        <v>677</v>
      </c>
      <c r="E481" s="8" t="s">
        <v>994</v>
      </c>
      <c r="F481" s="10">
        <v>19474</v>
      </c>
      <c r="G481" s="10">
        <v>-19473</v>
      </c>
      <c r="H481" s="10">
        <v>1</v>
      </c>
    </row>
    <row r="482" spans="1:8" s="1" customFormat="1" x14ac:dyDescent="0.55000000000000004">
      <c r="A482" s="8">
        <v>6</v>
      </c>
      <c r="B482" s="9">
        <v>100000073337</v>
      </c>
      <c r="C482" s="5">
        <v>0</v>
      </c>
      <c r="D482" s="8" t="s">
        <v>677</v>
      </c>
      <c r="E482" s="8" t="s">
        <v>994</v>
      </c>
      <c r="F482" s="10">
        <v>19474</v>
      </c>
      <c r="G482" s="10">
        <v>-19473</v>
      </c>
      <c r="H482" s="10">
        <v>1</v>
      </c>
    </row>
    <row r="483" spans="1:8" s="1" customFormat="1" x14ac:dyDescent="0.55000000000000004">
      <c r="A483" s="8">
        <v>7</v>
      </c>
      <c r="B483" s="9">
        <v>100000073338</v>
      </c>
      <c r="C483" s="5">
        <v>0</v>
      </c>
      <c r="D483" s="8" t="s">
        <v>677</v>
      </c>
      <c r="E483" s="8" t="s">
        <v>994</v>
      </c>
      <c r="F483" s="10">
        <v>19474</v>
      </c>
      <c r="G483" s="10">
        <v>-19473</v>
      </c>
      <c r="H483" s="10">
        <v>1</v>
      </c>
    </row>
    <row r="484" spans="1:8" s="1" customFormat="1" x14ac:dyDescent="0.55000000000000004">
      <c r="A484" s="8">
        <v>8</v>
      </c>
      <c r="B484" s="9">
        <v>100000073339</v>
      </c>
      <c r="C484" s="5">
        <v>0</v>
      </c>
      <c r="D484" s="8" t="s">
        <v>677</v>
      </c>
      <c r="E484" s="8" t="s">
        <v>994</v>
      </c>
      <c r="F484" s="10">
        <v>19474</v>
      </c>
      <c r="G484" s="10">
        <v>-19473</v>
      </c>
      <c r="H484" s="10">
        <v>1</v>
      </c>
    </row>
    <row r="485" spans="1:8" s="1" customFormat="1" x14ac:dyDescent="0.55000000000000004">
      <c r="A485" s="8">
        <v>9</v>
      </c>
      <c r="B485" s="9">
        <v>100000073340</v>
      </c>
      <c r="C485" s="5">
        <v>0</v>
      </c>
      <c r="D485" s="8" t="s">
        <v>677</v>
      </c>
      <c r="E485" s="8" t="s">
        <v>994</v>
      </c>
      <c r="F485" s="10">
        <v>19474</v>
      </c>
      <c r="G485" s="10">
        <v>-19473</v>
      </c>
      <c r="H485" s="10">
        <v>1</v>
      </c>
    </row>
    <row r="486" spans="1:8" s="1" customFormat="1" x14ac:dyDescent="0.55000000000000004">
      <c r="A486" s="8">
        <v>10</v>
      </c>
      <c r="B486" s="9">
        <v>100000073341</v>
      </c>
      <c r="C486" s="5">
        <v>0</v>
      </c>
      <c r="D486" s="8" t="s">
        <v>677</v>
      </c>
      <c r="E486" s="8" t="s">
        <v>994</v>
      </c>
      <c r="F486" s="10">
        <v>19474</v>
      </c>
      <c r="G486" s="10">
        <v>-19473</v>
      </c>
      <c r="H486" s="10">
        <v>1</v>
      </c>
    </row>
    <row r="487" spans="1:8" s="1" customFormat="1" x14ac:dyDescent="0.55000000000000004">
      <c r="A487" s="8">
        <v>11</v>
      </c>
      <c r="B487" s="9">
        <v>100000073342</v>
      </c>
      <c r="C487" s="5">
        <v>0</v>
      </c>
      <c r="D487" s="8" t="s">
        <v>677</v>
      </c>
      <c r="E487" s="8" t="s">
        <v>994</v>
      </c>
      <c r="F487" s="10">
        <v>19474</v>
      </c>
      <c r="G487" s="10">
        <v>-19473</v>
      </c>
      <c r="H487" s="10">
        <v>1</v>
      </c>
    </row>
    <row r="488" spans="1:8" s="1" customFormat="1" x14ac:dyDescent="0.55000000000000004">
      <c r="A488" s="8">
        <v>12</v>
      </c>
      <c r="B488" s="9">
        <v>100000073343</v>
      </c>
      <c r="C488" s="5">
        <v>0</v>
      </c>
      <c r="D488" s="8" t="s">
        <v>677</v>
      </c>
      <c r="E488" s="8" t="s">
        <v>994</v>
      </c>
      <c r="F488" s="10">
        <v>19474</v>
      </c>
      <c r="G488" s="10">
        <v>-19473</v>
      </c>
      <c r="H488" s="10">
        <v>1</v>
      </c>
    </row>
    <row r="489" spans="1:8" s="1" customFormat="1" x14ac:dyDescent="0.55000000000000004">
      <c r="A489" s="8">
        <v>13</v>
      </c>
      <c r="B489" s="9">
        <v>100000073344</v>
      </c>
      <c r="C489" s="5">
        <v>0</v>
      </c>
      <c r="D489" s="8" t="s">
        <v>677</v>
      </c>
      <c r="E489" s="8" t="s">
        <v>994</v>
      </c>
      <c r="F489" s="10">
        <v>19474</v>
      </c>
      <c r="G489" s="10">
        <v>-19473</v>
      </c>
      <c r="H489" s="10">
        <v>1</v>
      </c>
    </row>
    <row r="490" spans="1:8" s="1" customFormat="1" x14ac:dyDescent="0.55000000000000004">
      <c r="A490" s="8">
        <v>14</v>
      </c>
      <c r="B490" s="9">
        <v>100000073345</v>
      </c>
      <c r="C490" s="5">
        <v>0</v>
      </c>
      <c r="D490" s="8" t="s">
        <v>677</v>
      </c>
      <c r="E490" s="8" t="s">
        <v>994</v>
      </c>
      <c r="F490" s="10">
        <v>19474</v>
      </c>
      <c r="G490" s="10">
        <v>-19473</v>
      </c>
      <c r="H490" s="10">
        <v>1</v>
      </c>
    </row>
    <row r="491" spans="1:8" s="1" customFormat="1" x14ac:dyDescent="0.55000000000000004">
      <c r="A491" s="8">
        <v>15</v>
      </c>
      <c r="B491" s="9">
        <v>100000212744</v>
      </c>
      <c r="C491" s="5">
        <v>0</v>
      </c>
      <c r="D491" s="8" t="s">
        <v>554</v>
      </c>
      <c r="E491" s="8" t="s">
        <v>555</v>
      </c>
      <c r="F491" s="10">
        <v>34882.199999999997</v>
      </c>
      <c r="G491" s="10">
        <v>-34881.199999999997</v>
      </c>
      <c r="H491" s="10">
        <v>1</v>
      </c>
    </row>
    <row r="492" spans="1:8" s="1" customFormat="1" x14ac:dyDescent="0.55000000000000004">
      <c r="A492" s="8">
        <v>16</v>
      </c>
      <c r="B492" s="9">
        <v>100000310730</v>
      </c>
      <c r="C492" s="5">
        <v>0</v>
      </c>
      <c r="D492" s="8" t="s">
        <v>995</v>
      </c>
      <c r="E492" s="8" t="s">
        <v>996</v>
      </c>
      <c r="F492" s="10">
        <v>10453.9</v>
      </c>
      <c r="G492" s="10">
        <v>-10452.9</v>
      </c>
      <c r="H492" s="10">
        <v>1</v>
      </c>
    </row>
    <row r="493" spans="1:8" s="1" customFormat="1" x14ac:dyDescent="0.55000000000000004">
      <c r="A493" s="8">
        <v>17</v>
      </c>
      <c r="B493" s="9">
        <v>100000310731</v>
      </c>
      <c r="C493" s="5">
        <v>0</v>
      </c>
      <c r="D493" s="8" t="s">
        <v>995</v>
      </c>
      <c r="E493" s="8" t="s">
        <v>996</v>
      </c>
      <c r="F493" s="10">
        <v>10453.9</v>
      </c>
      <c r="G493" s="10">
        <v>-10452.9</v>
      </c>
      <c r="H493" s="10">
        <v>1</v>
      </c>
    </row>
    <row r="494" spans="1:8" s="1" customFormat="1" x14ac:dyDescent="0.55000000000000004">
      <c r="A494" s="8">
        <v>18</v>
      </c>
      <c r="B494" s="9">
        <v>100000310732</v>
      </c>
      <c r="C494" s="5">
        <v>0</v>
      </c>
      <c r="D494" s="8" t="s">
        <v>995</v>
      </c>
      <c r="E494" s="8" t="s">
        <v>996</v>
      </c>
      <c r="F494" s="10">
        <v>10453.9</v>
      </c>
      <c r="G494" s="10">
        <v>-10452.9</v>
      </c>
      <c r="H494" s="10">
        <v>1</v>
      </c>
    </row>
    <row r="495" spans="1:8" s="1" customFormat="1" x14ac:dyDescent="0.55000000000000004">
      <c r="A495" s="8">
        <v>19</v>
      </c>
      <c r="B495" s="9">
        <v>100000310733</v>
      </c>
      <c r="C495" s="5">
        <v>0</v>
      </c>
      <c r="D495" s="8" t="s">
        <v>995</v>
      </c>
      <c r="E495" s="8" t="s">
        <v>996</v>
      </c>
      <c r="F495" s="10">
        <v>10453.9</v>
      </c>
      <c r="G495" s="10">
        <v>-10452.9</v>
      </c>
      <c r="H495" s="10">
        <v>1</v>
      </c>
    </row>
    <row r="496" spans="1:8" s="1" customFormat="1" x14ac:dyDescent="0.55000000000000004">
      <c r="A496" s="8">
        <v>20</v>
      </c>
      <c r="B496" s="9">
        <v>100000310734</v>
      </c>
      <c r="C496" s="5">
        <v>0</v>
      </c>
      <c r="D496" s="8" t="s">
        <v>995</v>
      </c>
      <c r="E496" s="8" t="s">
        <v>996</v>
      </c>
      <c r="F496" s="10">
        <v>10453.9</v>
      </c>
      <c r="G496" s="10">
        <v>-10452.9</v>
      </c>
      <c r="H496" s="10">
        <v>1</v>
      </c>
    </row>
    <row r="497" spans="1:8" s="1" customFormat="1" x14ac:dyDescent="0.55000000000000004">
      <c r="A497" s="8">
        <v>21</v>
      </c>
      <c r="B497" s="9">
        <v>100000310735</v>
      </c>
      <c r="C497" s="5">
        <v>0</v>
      </c>
      <c r="D497" s="8" t="s">
        <v>995</v>
      </c>
      <c r="E497" s="8" t="s">
        <v>996</v>
      </c>
      <c r="F497" s="10">
        <v>10453.9</v>
      </c>
      <c r="G497" s="10">
        <v>-10452.9</v>
      </c>
      <c r="H497" s="10">
        <v>1</v>
      </c>
    </row>
    <row r="498" spans="1:8" s="1" customFormat="1" x14ac:dyDescent="0.55000000000000004">
      <c r="A498" s="8">
        <v>22</v>
      </c>
      <c r="B498" s="9">
        <v>100000310736</v>
      </c>
      <c r="C498" s="5">
        <v>0</v>
      </c>
      <c r="D498" s="8" t="s">
        <v>995</v>
      </c>
      <c r="E498" s="8" t="s">
        <v>996</v>
      </c>
      <c r="F498" s="10">
        <v>10453.9</v>
      </c>
      <c r="G498" s="10">
        <v>-10452.9</v>
      </c>
      <c r="H498" s="10">
        <v>1</v>
      </c>
    </row>
    <row r="499" spans="1:8" s="1" customFormat="1" x14ac:dyDescent="0.55000000000000004">
      <c r="A499" s="8">
        <v>23</v>
      </c>
      <c r="B499" s="9">
        <v>100000310737</v>
      </c>
      <c r="C499" s="5">
        <v>0</v>
      </c>
      <c r="D499" s="8" t="s">
        <v>995</v>
      </c>
      <c r="E499" s="8" t="s">
        <v>996</v>
      </c>
      <c r="F499" s="10">
        <v>10453.9</v>
      </c>
      <c r="G499" s="10">
        <v>-10452.9</v>
      </c>
      <c r="H499" s="10">
        <v>1</v>
      </c>
    </row>
    <row r="500" spans="1:8" s="1" customFormat="1" x14ac:dyDescent="0.55000000000000004">
      <c r="A500" s="8">
        <v>24</v>
      </c>
      <c r="B500" s="9">
        <v>100000310738</v>
      </c>
      <c r="C500" s="5">
        <v>0</v>
      </c>
      <c r="D500" s="8" t="s">
        <v>995</v>
      </c>
      <c r="E500" s="8" t="s">
        <v>996</v>
      </c>
      <c r="F500" s="10">
        <v>10453.9</v>
      </c>
      <c r="G500" s="10">
        <v>-10452.9</v>
      </c>
      <c r="H500" s="10">
        <v>1</v>
      </c>
    </row>
    <row r="501" spans="1:8" s="1" customFormat="1" x14ac:dyDescent="0.55000000000000004">
      <c r="A501" s="8">
        <v>25</v>
      </c>
      <c r="B501" s="9">
        <v>100000310739</v>
      </c>
      <c r="C501" s="5">
        <v>0</v>
      </c>
      <c r="D501" s="8" t="s">
        <v>995</v>
      </c>
      <c r="E501" s="8" t="s">
        <v>996</v>
      </c>
      <c r="F501" s="10">
        <v>10453.9</v>
      </c>
      <c r="G501" s="10">
        <v>-10452.9</v>
      </c>
      <c r="H501" s="10">
        <v>1</v>
      </c>
    </row>
    <row r="502" spans="1:8" s="1" customFormat="1" x14ac:dyDescent="0.55000000000000004">
      <c r="A502" s="8">
        <v>26</v>
      </c>
      <c r="B502" s="9">
        <v>100000310740</v>
      </c>
      <c r="C502" s="5">
        <v>0</v>
      </c>
      <c r="D502" s="8" t="s">
        <v>995</v>
      </c>
      <c r="E502" s="8" t="s">
        <v>997</v>
      </c>
      <c r="F502" s="10">
        <v>16863.2</v>
      </c>
      <c r="G502" s="10">
        <v>-16862.2</v>
      </c>
      <c r="H502" s="10">
        <v>1</v>
      </c>
    </row>
    <row r="503" spans="1:8" s="1" customFormat="1" x14ac:dyDescent="0.55000000000000004">
      <c r="A503" s="8">
        <v>27</v>
      </c>
      <c r="B503" s="9">
        <v>100000310741</v>
      </c>
      <c r="C503" s="5">
        <v>0</v>
      </c>
      <c r="D503" s="8" t="s">
        <v>995</v>
      </c>
      <c r="E503" s="8" t="s">
        <v>997</v>
      </c>
      <c r="F503" s="10">
        <v>16863.2</v>
      </c>
      <c r="G503" s="10">
        <v>-16862.2</v>
      </c>
      <c r="H503" s="10">
        <v>1</v>
      </c>
    </row>
    <row r="504" spans="1:8" s="1" customFormat="1" x14ac:dyDescent="0.55000000000000004">
      <c r="A504" s="8">
        <v>28</v>
      </c>
      <c r="B504" s="9">
        <v>100000310742</v>
      </c>
      <c r="C504" s="5">
        <v>0</v>
      </c>
      <c r="D504" s="8" t="s">
        <v>995</v>
      </c>
      <c r="E504" s="8" t="s">
        <v>997</v>
      </c>
      <c r="F504" s="10">
        <v>16863.2</v>
      </c>
      <c r="G504" s="10">
        <v>-16862.2</v>
      </c>
      <c r="H504" s="10">
        <v>1</v>
      </c>
    </row>
    <row r="505" spans="1:8" s="1" customFormat="1" x14ac:dyDescent="0.55000000000000004">
      <c r="A505" s="8">
        <v>29</v>
      </c>
      <c r="B505" s="9">
        <v>100000310743</v>
      </c>
      <c r="C505" s="5">
        <v>0</v>
      </c>
      <c r="D505" s="8" t="s">
        <v>995</v>
      </c>
      <c r="E505" s="8" t="s">
        <v>997</v>
      </c>
      <c r="F505" s="10">
        <v>16863.2</v>
      </c>
      <c r="G505" s="10">
        <v>-16862.2</v>
      </c>
      <c r="H505" s="10">
        <v>1</v>
      </c>
    </row>
    <row r="506" spans="1:8" s="1" customFormat="1" x14ac:dyDescent="0.55000000000000004">
      <c r="A506" s="8">
        <v>30</v>
      </c>
      <c r="B506" s="9">
        <v>100000310744</v>
      </c>
      <c r="C506" s="5">
        <v>0</v>
      </c>
      <c r="D506" s="8" t="s">
        <v>995</v>
      </c>
      <c r="E506" s="8" t="s">
        <v>997</v>
      </c>
      <c r="F506" s="10">
        <v>16863.2</v>
      </c>
      <c r="G506" s="10">
        <v>-16862.2</v>
      </c>
      <c r="H506" s="10">
        <v>1</v>
      </c>
    </row>
    <row r="507" spans="1:8" s="1" customFormat="1" x14ac:dyDescent="0.55000000000000004">
      <c r="A507" s="8">
        <v>31</v>
      </c>
      <c r="B507" s="9">
        <v>100000310745</v>
      </c>
      <c r="C507" s="5">
        <v>0</v>
      </c>
      <c r="D507" s="8" t="s">
        <v>995</v>
      </c>
      <c r="E507" s="8" t="s">
        <v>997</v>
      </c>
      <c r="F507" s="10">
        <v>16863.2</v>
      </c>
      <c r="G507" s="10">
        <v>-16862.2</v>
      </c>
      <c r="H507" s="10">
        <v>1</v>
      </c>
    </row>
    <row r="508" spans="1:8" s="1" customFormat="1" x14ac:dyDescent="0.55000000000000004">
      <c r="A508" s="8">
        <v>32</v>
      </c>
      <c r="B508" s="9">
        <v>100000310746</v>
      </c>
      <c r="C508" s="5">
        <v>0</v>
      </c>
      <c r="D508" s="8" t="s">
        <v>995</v>
      </c>
      <c r="E508" s="8" t="s">
        <v>997</v>
      </c>
      <c r="F508" s="10">
        <v>16863.2</v>
      </c>
      <c r="G508" s="10">
        <v>-16862.2</v>
      </c>
      <c r="H508" s="10">
        <v>1</v>
      </c>
    </row>
    <row r="509" spans="1:8" s="1" customFormat="1" x14ac:dyDescent="0.55000000000000004">
      <c r="A509" s="8">
        <v>33</v>
      </c>
      <c r="B509" s="9">
        <v>100000310747</v>
      </c>
      <c r="C509" s="5">
        <v>0</v>
      </c>
      <c r="D509" s="8" t="s">
        <v>995</v>
      </c>
      <c r="E509" s="8" t="s">
        <v>997</v>
      </c>
      <c r="F509" s="10">
        <v>16863.2</v>
      </c>
      <c r="G509" s="10">
        <v>-16862.2</v>
      </c>
      <c r="H509" s="10">
        <v>1</v>
      </c>
    </row>
    <row r="510" spans="1:8" s="1" customFormat="1" x14ac:dyDescent="0.55000000000000004">
      <c r="A510" s="8">
        <v>34</v>
      </c>
      <c r="B510" s="9">
        <v>100000310748</v>
      </c>
      <c r="C510" s="5">
        <v>0</v>
      </c>
      <c r="D510" s="8" t="s">
        <v>995</v>
      </c>
      <c r="E510" s="8" t="s">
        <v>997</v>
      </c>
      <c r="F510" s="10">
        <v>16863.2</v>
      </c>
      <c r="G510" s="10">
        <v>-16862.2</v>
      </c>
      <c r="H510" s="10">
        <v>1</v>
      </c>
    </row>
    <row r="511" spans="1:8" s="1" customFormat="1" x14ac:dyDescent="0.55000000000000004">
      <c r="A511" s="8">
        <v>35</v>
      </c>
      <c r="B511" s="9">
        <v>100000310749</v>
      </c>
      <c r="C511" s="5">
        <v>0</v>
      </c>
      <c r="D511" s="8" t="s">
        <v>995</v>
      </c>
      <c r="E511" s="8" t="s">
        <v>997</v>
      </c>
      <c r="F511" s="10">
        <v>16863.2</v>
      </c>
      <c r="G511" s="10">
        <v>-16862.2</v>
      </c>
      <c r="H511" s="10">
        <v>1</v>
      </c>
    </row>
    <row r="512" spans="1:8" s="1" customFormat="1" x14ac:dyDescent="0.55000000000000004">
      <c r="A512" s="8">
        <v>36</v>
      </c>
      <c r="B512" s="9">
        <v>100000310750</v>
      </c>
      <c r="C512" s="5">
        <v>0</v>
      </c>
      <c r="D512" s="8" t="s">
        <v>995</v>
      </c>
      <c r="E512" s="8" t="s">
        <v>997</v>
      </c>
      <c r="F512" s="10">
        <v>16863.2</v>
      </c>
      <c r="G512" s="10">
        <v>-16862.2</v>
      </c>
      <c r="H512" s="10">
        <v>1</v>
      </c>
    </row>
    <row r="513" spans="1:8" s="1" customFormat="1" x14ac:dyDescent="0.55000000000000004">
      <c r="A513" s="8">
        <v>37</v>
      </c>
      <c r="B513" s="9">
        <v>100000310751</v>
      </c>
      <c r="C513" s="5">
        <v>0</v>
      </c>
      <c r="D513" s="8" t="s">
        <v>995</v>
      </c>
      <c r="E513" s="8" t="s">
        <v>997</v>
      </c>
      <c r="F513" s="10">
        <v>16863.2</v>
      </c>
      <c r="G513" s="10">
        <v>-16862.2</v>
      </c>
      <c r="H513" s="10">
        <v>1</v>
      </c>
    </row>
    <row r="514" spans="1:8" s="1" customFormat="1" x14ac:dyDescent="0.55000000000000004">
      <c r="A514" s="8">
        <v>38</v>
      </c>
      <c r="B514" s="9">
        <v>100000310752</v>
      </c>
      <c r="C514" s="5">
        <v>0</v>
      </c>
      <c r="D514" s="8" t="s">
        <v>995</v>
      </c>
      <c r="E514" s="8" t="s">
        <v>997</v>
      </c>
      <c r="F514" s="10">
        <v>16863.2</v>
      </c>
      <c r="G514" s="10">
        <v>-16862.2</v>
      </c>
      <c r="H514" s="10">
        <v>1</v>
      </c>
    </row>
    <row r="515" spans="1:8" s="1" customFormat="1" x14ac:dyDescent="0.55000000000000004">
      <c r="A515" s="8">
        <v>39</v>
      </c>
      <c r="B515" s="9">
        <v>100000310753</v>
      </c>
      <c r="C515" s="5">
        <v>0</v>
      </c>
      <c r="D515" s="8" t="s">
        <v>995</v>
      </c>
      <c r="E515" s="8" t="s">
        <v>997</v>
      </c>
      <c r="F515" s="10">
        <v>16863.2</v>
      </c>
      <c r="G515" s="10">
        <v>-16862.2</v>
      </c>
      <c r="H515" s="10">
        <v>1</v>
      </c>
    </row>
    <row r="516" spans="1:8" s="1" customFormat="1" x14ac:dyDescent="0.55000000000000004">
      <c r="A516" s="8">
        <v>40</v>
      </c>
      <c r="B516" s="9">
        <v>100000310754</v>
      </c>
      <c r="C516" s="5">
        <v>0</v>
      </c>
      <c r="D516" s="8" t="s">
        <v>995</v>
      </c>
      <c r="E516" s="8" t="s">
        <v>997</v>
      </c>
      <c r="F516" s="10">
        <v>16863.2</v>
      </c>
      <c r="G516" s="10">
        <v>-16862.2</v>
      </c>
      <c r="H516" s="10">
        <v>1</v>
      </c>
    </row>
    <row r="517" spans="1:8" s="1" customFormat="1" x14ac:dyDescent="0.55000000000000004">
      <c r="A517" s="8">
        <v>41</v>
      </c>
      <c r="B517" s="9">
        <v>100000310755</v>
      </c>
      <c r="C517" s="5">
        <v>0</v>
      </c>
      <c r="D517" s="8" t="s">
        <v>995</v>
      </c>
      <c r="E517" s="8" t="s">
        <v>997</v>
      </c>
      <c r="F517" s="10">
        <v>16863.2</v>
      </c>
      <c r="G517" s="10">
        <v>-16862.2</v>
      </c>
      <c r="H517" s="10">
        <v>1</v>
      </c>
    </row>
    <row r="518" spans="1:8" s="1" customFormat="1" x14ac:dyDescent="0.55000000000000004">
      <c r="A518" s="8">
        <v>42</v>
      </c>
      <c r="B518" s="9">
        <v>100000310756</v>
      </c>
      <c r="C518" s="5">
        <v>0</v>
      </c>
      <c r="D518" s="8" t="s">
        <v>995</v>
      </c>
      <c r="E518" s="8" t="s">
        <v>997</v>
      </c>
      <c r="F518" s="10">
        <v>16863.2</v>
      </c>
      <c r="G518" s="10">
        <v>-16862.2</v>
      </c>
      <c r="H518" s="10">
        <v>1</v>
      </c>
    </row>
    <row r="519" spans="1:8" s="1" customFormat="1" x14ac:dyDescent="0.55000000000000004">
      <c r="A519" s="8">
        <v>43</v>
      </c>
      <c r="B519" s="9">
        <v>100000310757</v>
      </c>
      <c r="C519" s="5">
        <v>0</v>
      </c>
      <c r="D519" s="8" t="s">
        <v>995</v>
      </c>
      <c r="E519" s="8" t="s">
        <v>997</v>
      </c>
      <c r="F519" s="10">
        <v>16863.2</v>
      </c>
      <c r="G519" s="10">
        <v>-16862.2</v>
      </c>
      <c r="H519" s="10">
        <v>1</v>
      </c>
    </row>
    <row r="520" spans="1:8" s="1" customFormat="1" x14ac:dyDescent="0.55000000000000004">
      <c r="A520" s="8">
        <v>44</v>
      </c>
      <c r="B520" s="9">
        <v>100000310758</v>
      </c>
      <c r="C520" s="5">
        <v>0</v>
      </c>
      <c r="D520" s="8" t="s">
        <v>995</v>
      </c>
      <c r="E520" s="8" t="s">
        <v>997</v>
      </c>
      <c r="F520" s="10">
        <v>16863.2</v>
      </c>
      <c r="G520" s="10">
        <v>-16862.2</v>
      </c>
      <c r="H520" s="10">
        <v>1</v>
      </c>
    </row>
    <row r="521" spans="1:8" s="1" customFormat="1" x14ac:dyDescent="0.55000000000000004">
      <c r="A521" s="8">
        <v>45</v>
      </c>
      <c r="B521" s="9">
        <v>100000310759</v>
      </c>
      <c r="C521" s="5">
        <v>0</v>
      </c>
      <c r="D521" s="8" t="s">
        <v>995</v>
      </c>
      <c r="E521" s="8" t="s">
        <v>997</v>
      </c>
      <c r="F521" s="10">
        <v>16863.2</v>
      </c>
      <c r="G521" s="10">
        <v>-16862.2</v>
      </c>
      <c r="H521" s="10">
        <v>1</v>
      </c>
    </row>
    <row r="522" spans="1:8" s="1" customFormat="1" x14ac:dyDescent="0.55000000000000004">
      <c r="A522" s="8">
        <v>46</v>
      </c>
      <c r="B522" s="9">
        <v>100000310760</v>
      </c>
      <c r="C522" s="5">
        <v>0</v>
      </c>
      <c r="D522" s="8" t="s">
        <v>995</v>
      </c>
      <c r="E522" s="8" t="s">
        <v>997</v>
      </c>
      <c r="F522" s="10">
        <v>16863.2</v>
      </c>
      <c r="G522" s="10">
        <v>-16862.2</v>
      </c>
      <c r="H522" s="10">
        <v>1</v>
      </c>
    </row>
    <row r="523" spans="1:8" s="1" customFormat="1" x14ac:dyDescent="0.55000000000000004">
      <c r="A523" s="8">
        <v>47</v>
      </c>
      <c r="B523" s="9">
        <v>100000310761</v>
      </c>
      <c r="C523" s="5">
        <v>0</v>
      </c>
      <c r="D523" s="8" t="s">
        <v>995</v>
      </c>
      <c r="E523" s="8" t="s">
        <v>997</v>
      </c>
      <c r="F523" s="10">
        <v>16863.2</v>
      </c>
      <c r="G523" s="10">
        <v>-16862.2</v>
      </c>
      <c r="H523" s="10">
        <v>1</v>
      </c>
    </row>
    <row r="524" spans="1:8" s="1" customFormat="1" x14ac:dyDescent="0.55000000000000004">
      <c r="A524" s="8">
        <v>48</v>
      </c>
      <c r="B524" s="9">
        <v>100000310762</v>
      </c>
      <c r="C524" s="5">
        <v>0</v>
      </c>
      <c r="D524" s="8" t="s">
        <v>995</v>
      </c>
      <c r="E524" s="8" t="s">
        <v>997</v>
      </c>
      <c r="F524" s="10">
        <v>16863.2</v>
      </c>
      <c r="G524" s="10">
        <v>-16862.2</v>
      </c>
      <c r="H524" s="10">
        <v>1</v>
      </c>
    </row>
    <row r="525" spans="1:8" s="1" customFormat="1" x14ac:dyDescent="0.55000000000000004">
      <c r="A525" s="8">
        <v>49</v>
      </c>
      <c r="B525" s="9">
        <v>100000310763</v>
      </c>
      <c r="C525" s="5">
        <v>0</v>
      </c>
      <c r="D525" s="8" t="s">
        <v>995</v>
      </c>
      <c r="E525" s="8" t="s">
        <v>997</v>
      </c>
      <c r="F525" s="10">
        <v>16863.2</v>
      </c>
      <c r="G525" s="10">
        <v>-16862.2</v>
      </c>
      <c r="H525" s="10">
        <v>1</v>
      </c>
    </row>
    <row r="526" spans="1:8" s="1" customFormat="1" x14ac:dyDescent="0.55000000000000004">
      <c r="A526" s="8">
        <v>50</v>
      </c>
      <c r="B526" s="9">
        <v>100000310764</v>
      </c>
      <c r="C526" s="5">
        <v>0</v>
      </c>
      <c r="D526" s="8" t="s">
        <v>995</v>
      </c>
      <c r="E526" s="8" t="s">
        <v>997</v>
      </c>
      <c r="F526" s="10">
        <v>16863.2</v>
      </c>
      <c r="G526" s="10">
        <v>-16862.2</v>
      </c>
      <c r="H526" s="10">
        <v>1</v>
      </c>
    </row>
    <row r="527" spans="1:8" s="1" customFormat="1" x14ac:dyDescent="0.55000000000000004">
      <c r="A527" s="8">
        <v>51</v>
      </c>
      <c r="B527" s="9">
        <v>100000310765</v>
      </c>
      <c r="C527" s="5">
        <v>0</v>
      </c>
      <c r="D527" s="8" t="s">
        <v>995</v>
      </c>
      <c r="E527" s="8" t="s">
        <v>997</v>
      </c>
      <c r="F527" s="10">
        <v>16863.2</v>
      </c>
      <c r="G527" s="10">
        <v>-16862.2</v>
      </c>
      <c r="H527" s="10">
        <v>1</v>
      </c>
    </row>
    <row r="528" spans="1:8" s="1" customFormat="1" x14ac:dyDescent="0.55000000000000004">
      <c r="A528" s="8">
        <v>52</v>
      </c>
      <c r="B528" s="9">
        <v>100000310766</v>
      </c>
      <c r="C528" s="5">
        <v>0</v>
      </c>
      <c r="D528" s="8" t="s">
        <v>995</v>
      </c>
      <c r="E528" s="8" t="s">
        <v>997</v>
      </c>
      <c r="F528" s="10">
        <v>16863.2</v>
      </c>
      <c r="G528" s="10">
        <v>-16862.2</v>
      </c>
      <c r="H528" s="10">
        <v>1</v>
      </c>
    </row>
    <row r="529" spans="1:8" s="1" customFormat="1" x14ac:dyDescent="0.55000000000000004">
      <c r="A529" s="8">
        <v>53</v>
      </c>
      <c r="B529" s="9">
        <v>100000310767</v>
      </c>
      <c r="C529" s="5">
        <v>0</v>
      </c>
      <c r="D529" s="8" t="s">
        <v>995</v>
      </c>
      <c r="E529" s="8" t="s">
        <v>997</v>
      </c>
      <c r="F529" s="10">
        <v>16863.2</v>
      </c>
      <c r="G529" s="10">
        <v>-16862.2</v>
      </c>
      <c r="H529" s="10">
        <v>1</v>
      </c>
    </row>
    <row r="530" spans="1:8" s="1" customFormat="1" x14ac:dyDescent="0.55000000000000004">
      <c r="A530" s="8">
        <v>54</v>
      </c>
      <c r="B530" s="9">
        <v>100000412734</v>
      </c>
      <c r="C530" s="5">
        <v>0</v>
      </c>
      <c r="D530" s="8" t="s">
        <v>94</v>
      </c>
      <c r="E530" s="8" t="s">
        <v>998</v>
      </c>
      <c r="F530" s="10">
        <v>16906</v>
      </c>
      <c r="G530" s="10">
        <v>-16905</v>
      </c>
      <c r="H530" s="10">
        <v>1</v>
      </c>
    </row>
    <row r="531" spans="1:8" s="1" customFormat="1" x14ac:dyDescent="0.55000000000000004">
      <c r="A531" s="8">
        <v>55</v>
      </c>
      <c r="B531" s="9">
        <v>100000412735</v>
      </c>
      <c r="C531" s="5">
        <v>0</v>
      </c>
      <c r="D531" s="8" t="s">
        <v>94</v>
      </c>
      <c r="E531" s="8" t="s">
        <v>998</v>
      </c>
      <c r="F531" s="10">
        <v>16906</v>
      </c>
      <c r="G531" s="10">
        <v>-16905</v>
      </c>
      <c r="H531" s="10">
        <v>1</v>
      </c>
    </row>
    <row r="532" spans="1:8" s="1" customFormat="1" x14ac:dyDescent="0.55000000000000004">
      <c r="A532" s="8">
        <v>56</v>
      </c>
      <c r="B532" s="9">
        <v>100000412736</v>
      </c>
      <c r="C532" s="5">
        <v>0</v>
      </c>
      <c r="D532" s="8" t="s">
        <v>94</v>
      </c>
      <c r="E532" s="8" t="s">
        <v>998</v>
      </c>
      <c r="F532" s="10">
        <v>16906</v>
      </c>
      <c r="G532" s="10">
        <v>-16905</v>
      </c>
      <c r="H532" s="10">
        <v>1</v>
      </c>
    </row>
    <row r="533" spans="1:8" s="1" customFormat="1" x14ac:dyDescent="0.55000000000000004">
      <c r="A533" s="8">
        <v>57</v>
      </c>
      <c r="B533" s="9">
        <v>100000412737</v>
      </c>
      <c r="C533" s="5">
        <v>0</v>
      </c>
      <c r="D533" s="8" t="s">
        <v>94</v>
      </c>
      <c r="E533" s="8" t="s">
        <v>998</v>
      </c>
      <c r="F533" s="10">
        <v>16906</v>
      </c>
      <c r="G533" s="10">
        <v>-16905</v>
      </c>
      <c r="H533" s="10">
        <v>1</v>
      </c>
    </row>
    <row r="534" spans="1:8" s="1" customFormat="1" x14ac:dyDescent="0.55000000000000004">
      <c r="A534" s="8">
        <v>58</v>
      </c>
      <c r="B534" s="9">
        <v>100000412738</v>
      </c>
      <c r="C534" s="5">
        <v>0</v>
      </c>
      <c r="D534" s="8" t="s">
        <v>94</v>
      </c>
      <c r="E534" s="8" t="s">
        <v>998</v>
      </c>
      <c r="F534" s="10">
        <v>16906</v>
      </c>
      <c r="G534" s="10">
        <v>-16905</v>
      </c>
      <c r="H534" s="10">
        <v>1</v>
      </c>
    </row>
    <row r="535" spans="1:8" s="1" customFormat="1" x14ac:dyDescent="0.55000000000000004">
      <c r="A535" s="8">
        <v>59</v>
      </c>
      <c r="B535" s="9">
        <v>100000412739</v>
      </c>
      <c r="C535" s="5">
        <v>0</v>
      </c>
      <c r="D535" s="8" t="s">
        <v>94</v>
      </c>
      <c r="E535" s="8" t="s">
        <v>998</v>
      </c>
      <c r="F535" s="10">
        <v>16906</v>
      </c>
      <c r="G535" s="10">
        <v>-16905</v>
      </c>
      <c r="H535" s="10">
        <v>1</v>
      </c>
    </row>
    <row r="536" spans="1:8" s="1" customFormat="1" x14ac:dyDescent="0.55000000000000004">
      <c r="A536" s="8">
        <v>60</v>
      </c>
      <c r="B536" s="9">
        <v>100000412740</v>
      </c>
      <c r="C536" s="5">
        <v>0</v>
      </c>
      <c r="D536" s="8" t="s">
        <v>94</v>
      </c>
      <c r="E536" s="8" t="s">
        <v>998</v>
      </c>
      <c r="F536" s="10">
        <v>16906</v>
      </c>
      <c r="G536" s="10">
        <v>-16905</v>
      </c>
      <c r="H536" s="10">
        <v>1</v>
      </c>
    </row>
    <row r="537" spans="1:8" s="1" customFormat="1" x14ac:dyDescent="0.55000000000000004">
      <c r="A537" s="8">
        <v>61</v>
      </c>
      <c r="B537" s="9">
        <v>100000412741</v>
      </c>
      <c r="C537" s="5">
        <v>0</v>
      </c>
      <c r="D537" s="8" t="s">
        <v>94</v>
      </c>
      <c r="E537" s="8" t="s">
        <v>998</v>
      </c>
      <c r="F537" s="10">
        <v>16906</v>
      </c>
      <c r="G537" s="10">
        <v>-16905</v>
      </c>
      <c r="H537" s="10">
        <v>1</v>
      </c>
    </row>
    <row r="538" spans="1:8" s="1" customFormat="1" x14ac:dyDescent="0.55000000000000004">
      <c r="A538" s="8">
        <v>62</v>
      </c>
      <c r="B538" s="9">
        <v>100000412742</v>
      </c>
      <c r="C538" s="5">
        <v>0</v>
      </c>
      <c r="D538" s="8" t="s">
        <v>94</v>
      </c>
      <c r="E538" s="8" t="s">
        <v>998</v>
      </c>
      <c r="F538" s="10">
        <v>16906</v>
      </c>
      <c r="G538" s="10">
        <v>-16905</v>
      </c>
      <c r="H538" s="10">
        <v>1</v>
      </c>
    </row>
    <row r="539" spans="1:8" s="1" customFormat="1" x14ac:dyDescent="0.55000000000000004">
      <c r="A539" s="8">
        <v>63</v>
      </c>
      <c r="B539" s="9">
        <v>100000412743</v>
      </c>
      <c r="C539" s="5">
        <v>0</v>
      </c>
      <c r="D539" s="8" t="s">
        <v>94</v>
      </c>
      <c r="E539" s="8" t="s">
        <v>998</v>
      </c>
      <c r="F539" s="10">
        <v>16906</v>
      </c>
      <c r="G539" s="10">
        <v>-16905</v>
      </c>
      <c r="H539" s="10">
        <v>1</v>
      </c>
    </row>
    <row r="540" spans="1:8" s="1" customFormat="1" x14ac:dyDescent="0.55000000000000004">
      <c r="A540" s="8">
        <v>64</v>
      </c>
      <c r="B540" s="9">
        <v>100000575463</v>
      </c>
      <c r="C540" s="5">
        <v>0</v>
      </c>
      <c r="D540" s="8" t="s">
        <v>125</v>
      </c>
      <c r="E540" s="8" t="s">
        <v>999</v>
      </c>
      <c r="F540" s="10">
        <v>20700</v>
      </c>
      <c r="G540" s="10">
        <v>-20699</v>
      </c>
      <c r="H540" s="10">
        <v>1</v>
      </c>
    </row>
    <row r="541" spans="1:8" s="1" customFormat="1" x14ac:dyDescent="0.55000000000000004">
      <c r="A541" s="8">
        <v>65</v>
      </c>
      <c r="B541" s="9">
        <v>100000575464</v>
      </c>
      <c r="C541" s="5">
        <v>0</v>
      </c>
      <c r="D541" s="8" t="s">
        <v>125</v>
      </c>
      <c r="E541" s="8" t="s">
        <v>999</v>
      </c>
      <c r="F541" s="10">
        <v>20700</v>
      </c>
      <c r="G541" s="10">
        <v>-20699</v>
      </c>
      <c r="H541" s="10">
        <v>1</v>
      </c>
    </row>
    <row r="542" spans="1:8" s="1" customFormat="1" x14ac:dyDescent="0.55000000000000004">
      <c r="A542" s="8">
        <v>66</v>
      </c>
      <c r="B542" s="9">
        <v>100000575465</v>
      </c>
      <c r="C542" s="5">
        <v>0</v>
      </c>
      <c r="D542" s="8" t="s">
        <v>125</v>
      </c>
      <c r="E542" s="8" t="s">
        <v>999</v>
      </c>
      <c r="F542" s="10">
        <v>20700</v>
      </c>
      <c r="G542" s="10">
        <v>-20699</v>
      </c>
      <c r="H542" s="10">
        <v>1</v>
      </c>
    </row>
    <row r="543" spans="1:8" s="1" customFormat="1" x14ac:dyDescent="0.55000000000000004">
      <c r="A543" s="8">
        <v>67</v>
      </c>
      <c r="B543" s="9">
        <v>100000575466</v>
      </c>
      <c r="C543" s="5">
        <v>0</v>
      </c>
      <c r="D543" s="8" t="s">
        <v>125</v>
      </c>
      <c r="E543" s="8" t="s">
        <v>999</v>
      </c>
      <c r="F543" s="10">
        <v>20700</v>
      </c>
      <c r="G543" s="10">
        <v>-20699</v>
      </c>
      <c r="H543" s="10">
        <v>1</v>
      </c>
    </row>
    <row r="544" spans="1:8" s="1" customFormat="1" x14ac:dyDescent="0.55000000000000004">
      <c r="A544" s="11" t="s">
        <v>8</v>
      </c>
      <c r="B544" s="86" t="str">
        <f>+A475</f>
        <v>หมวดสินทรัพย์ 12061000 คุรภัณฑ์คอมพิวเตอร์ (ที่หมดอายุการใช้งาน)</v>
      </c>
      <c r="C544" s="87"/>
      <c r="D544" s="87"/>
      <c r="E544" s="88"/>
      <c r="F544" s="10">
        <f>SUM(F477:F543)</f>
        <v>1136086.7999999993</v>
      </c>
      <c r="G544" s="10">
        <f>SUM(G477:G543)</f>
        <v>-1136019.7999999993</v>
      </c>
      <c r="H544" s="10">
        <f>SUM(H477:H543)</f>
        <v>67</v>
      </c>
    </row>
    <row r="545" spans="1:8" s="1" customFormat="1" x14ac:dyDescent="0.55000000000000004">
      <c r="A545" s="8"/>
      <c r="B545" s="89" t="s">
        <v>545</v>
      </c>
      <c r="C545" s="90"/>
      <c r="D545" s="90"/>
      <c r="E545" s="91"/>
      <c r="F545" s="10">
        <f>+F473+F544</f>
        <v>1660386.7999999993</v>
      </c>
      <c r="G545" s="10">
        <f>+G473+G544</f>
        <v>-1486271.7999999991</v>
      </c>
      <c r="H545" s="10">
        <f>+H473+H544</f>
        <v>174115</v>
      </c>
    </row>
    <row r="547" spans="1:8" x14ac:dyDescent="0.55000000000000004">
      <c r="F547" s="13">
        <f>+F545+F419+F217+F208+F164+F78+F34+F24+F12</f>
        <v>132297261</v>
      </c>
      <c r="G547" s="13">
        <f t="shared" ref="G547:H547" si="11">+G545+G419+G217+G208+G164+G78+G34+G24+G12</f>
        <v>-82985412.439999998</v>
      </c>
      <c r="H547" s="13">
        <f t="shared" si="11"/>
        <v>49311848.559999995</v>
      </c>
    </row>
  </sheetData>
  <mergeCells count="22">
    <mergeCell ref="B163:E163"/>
    <mergeCell ref="A1:H1"/>
    <mergeCell ref="B11:E11"/>
    <mergeCell ref="B12:E12"/>
    <mergeCell ref="B18:E18"/>
    <mergeCell ref="B23:E23"/>
    <mergeCell ref="B24:E24"/>
    <mergeCell ref="B33:E33"/>
    <mergeCell ref="B34:E34"/>
    <mergeCell ref="B77:E77"/>
    <mergeCell ref="B78:E78"/>
    <mergeCell ref="B150:E150"/>
    <mergeCell ref="B419:E419"/>
    <mergeCell ref="B473:E473"/>
    <mergeCell ref="B544:E544"/>
    <mergeCell ref="B545:E545"/>
    <mergeCell ref="B164:E164"/>
    <mergeCell ref="B207:E207"/>
    <mergeCell ref="B208:E208"/>
    <mergeCell ref="B216:E216"/>
    <mergeCell ref="B217:E217"/>
    <mergeCell ref="B418:E418"/>
  </mergeCells>
  <conditionalFormatting sqref="B1:B1048576">
    <cfRule type="duplicateValues" dxfId="7" priority="1"/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L31"/>
  <sheetViews>
    <sheetView workbookViewId="0">
      <selection activeCell="F9" sqref="F9"/>
    </sheetView>
  </sheetViews>
  <sheetFormatPr defaultRowHeight="24" x14ac:dyDescent="0.55000000000000004"/>
  <cols>
    <col min="1" max="1" width="9.125" style="12" bestFit="1" customWidth="1"/>
    <col min="2" max="2" width="10.625" style="12" customWidth="1"/>
    <col min="3" max="3" width="26.625" style="12" customWidth="1"/>
    <col min="4" max="4" width="11.5" style="12" customWidth="1"/>
    <col min="5" max="5" width="9.125" style="12" bestFit="1" customWidth="1"/>
    <col min="6" max="6" width="7.375" style="12" bestFit="1" customWidth="1"/>
    <col min="7" max="7" width="16" style="25" customWidth="1"/>
    <col min="8" max="8" width="15.75" style="25" customWidth="1"/>
    <col min="9" max="9" width="13.375" style="12" bestFit="1" customWidth="1"/>
    <col min="10" max="10" width="11.625" style="12" customWidth="1"/>
    <col min="11" max="11" width="13.375" style="12" bestFit="1" customWidth="1"/>
    <col min="12" max="12" width="12.25" style="12" bestFit="1" customWidth="1"/>
    <col min="13" max="257" width="9" style="12"/>
    <col min="258" max="258" width="10.625" style="12" customWidth="1"/>
    <col min="259" max="259" width="26.625" style="12" customWidth="1"/>
    <col min="260" max="260" width="11.5" style="12" customWidth="1"/>
    <col min="261" max="261" width="9" style="12"/>
    <col min="262" max="262" width="7.25" style="12" bestFit="1" customWidth="1"/>
    <col min="263" max="264" width="13" style="12" bestFit="1" customWidth="1"/>
    <col min="265" max="513" width="9" style="12"/>
    <col min="514" max="514" width="10.625" style="12" customWidth="1"/>
    <col min="515" max="515" width="26.625" style="12" customWidth="1"/>
    <col min="516" max="516" width="11.5" style="12" customWidth="1"/>
    <col min="517" max="517" width="9" style="12"/>
    <col min="518" max="518" width="7.25" style="12" bestFit="1" customWidth="1"/>
    <col min="519" max="520" width="13" style="12" bestFit="1" customWidth="1"/>
    <col min="521" max="769" width="9" style="12"/>
    <col min="770" max="770" width="10.625" style="12" customWidth="1"/>
    <col min="771" max="771" width="26.625" style="12" customWidth="1"/>
    <col min="772" max="772" width="11.5" style="12" customWidth="1"/>
    <col min="773" max="773" width="9" style="12"/>
    <col min="774" max="774" width="7.25" style="12" bestFit="1" customWidth="1"/>
    <col min="775" max="776" width="13" style="12" bestFit="1" customWidth="1"/>
    <col min="777" max="1025" width="9" style="12"/>
    <col min="1026" max="1026" width="10.625" style="12" customWidth="1"/>
    <col min="1027" max="1027" width="26.625" style="12" customWidth="1"/>
    <col min="1028" max="1028" width="11.5" style="12" customWidth="1"/>
    <col min="1029" max="1029" width="9" style="12"/>
    <col min="1030" max="1030" width="7.25" style="12" bestFit="1" customWidth="1"/>
    <col min="1031" max="1032" width="13" style="12" bestFit="1" customWidth="1"/>
    <col min="1033" max="1281" width="9" style="12"/>
    <col min="1282" max="1282" width="10.625" style="12" customWidth="1"/>
    <col min="1283" max="1283" width="26.625" style="12" customWidth="1"/>
    <col min="1284" max="1284" width="11.5" style="12" customWidth="1"/>
    <col min="1285" max="1285" width="9" style="12"/>
    <col min="1286" max="1286" width="7.25" style="12" bestFit="1" customWidth="1"/>
    <col min="1287" max="1288" width="13" style="12" bestFit="1" customWidth="1"/>
    <col min="1289" max="1537" width="9" style="12"/>
    <col min="1538" max="1538" width="10.625" style="12" customWidth="1"/>
    <col min="1539" max="1539" width="26.625" style="12" customWidth="1"/>
    <col min="1540" max="1540" width="11.5" style="12" customWidth="1"/>
    <col min="1541" max="1541" width="9" style="12"/>
    <col min="1542" max="1542" width="7.25" style="12" bestFit="1" customWidth="1"/>
    <col min="1543" max="1544" width="13" style="12" bestFit="1" customWidth="1"/>
    <col min="1545" max="1793" width="9" style="12"/>
    <col min="1794" max="1794" width="10.625" style="12" customWidth="1"/>
    <col min="1795" max="1795" width="26.625" style="12" customWidth="1"/>
    <col min="1796" max="1796" width="11.5" style="12" customWidth="1"/>
    <col min="1797" max="1797" width="9" style="12"/>
    <col min="1798" max="1798" width="7.25" style="12" bestFit="1" customWidth="1"/>
    <col min="1799" max="1800" width="13" style="12" bestFit="1" customWidth="1"/>
    <col min="1801" max="2049" width="9" style="12"/>
    <col min="2050" max="2050" width="10.625" style="12" customWidth="1"/>
    <col min="2051" max="2051" width="26.625" style="12" customWidth="1"/>
    <col min="2052" max="2052" width="11.5" style="12" customWidth="1"/>
    <col min="2053" max="2053" width="9" style="12"/>
    <col min="2054" max="2054" width="7.25" style="12" bestFit="1" customWidth="1"/>
    <col min="2055" max="2056" width="13" style="12" bestFit="1" customWidth="1"/>
    <col min="2057" max="2305" width="9" style="12"/>
    <col min="2306" max="2306" width="10.625" style="12" customWidth="1"/>
    <col min="2307" max="2307" width="26.625" style="12" customWidth="1"/>
    <col min="2308" max="2308" width="11.5" style="12" customWidth="1"/>
    <col min="2309" max="2309" width="9" style="12"/>
    <col min="2310" max="2310" width="7.25" style="12" bestFit="1" customWidth="1"/>
    <col min="2311" max="2312" width="13" style="12" bestFit="1" customWidth="1"/>
    <col min="2313" max="2561" width="9" style="12"/>
    <col min="2562" max="2562" width="10.625" style="12" customWidth="1"/>
    <col min="2563" max="2563" width="26.625" style="12" customWidth="1"/>
    <col min="2564" max="2564" width="11.5" style="12" customWidth="1"/>
    <col min="2565" max="2565" width="9" style="12"/>
    <col min="2566" max="2566" width="7.25" style="12" bestFit="1" customWidth="1"/>
    <col min="2567" max="2568" width="13" style="12" bestFit="1" customWidth="1"/>
    <col min="2569" max="2817" width="9" style="12"/>
    <col min="2818" max="2818" width="10.625" style="12" customWidth="1"/>
    <col min="2819" max="2819" width="26.625" style="12" customWidth="1"/>
    <col min="2820" max="2820" width="11.5" style="12" customWidth="1"/>
    <col min="2821" max="2821" width="9" style="12"/>
    <col min="2822" max="2822" width="7.25" style="12" bestFit="1" customWidth="1"/>
    <col min="2823" max="2824" width="13" style="12" bestFit="1" customWidth="1"/>
    <col min="2825" max="3073" width="9" style="12"/>
    <col min="3074" max="3074" width="10.625" style="12" customWidth="1"/>
    <col min="3075" max="3075" width="26.625" style="12" customWidth="1"/>
    <col min="3076" max="3076" width="11.5" style="12" customWidth="1"/>
    <col min="3077" max="3077" width="9" style="12"/>
    <col min="3078" max="3078" width="7.25" style="12" bestFit="1" customWidth="1"/>
    <col min="3079" max="3080" width="13" style="12" bestFit="1" customWidth="1"/>
    <col min="3081" max="3329" width="9" style="12"/>
    <col min="3330" max="3330" width="10.625" style="12" customWidth="1"/>
    <col min="3331" max="3331" width="26.625" style="12" customWidth="1"/>
    <col min="3332" max="3332" width="11.5" style="12" customWidth="1"/>
    <col min="3333" max="3333" width="9" style="12"/>
    <col min="3334" max="3334" width="7.25" style="12" bestFit="1" customWidth="1"/>
    <col min="3335" max="3336" width="13" style="12" bestFit="1" customWidth="1"/>
    <col min="3337" max="3585" width="9" style="12"/>
    <col min="3586" max="3586" width="10.625" style="12" customWidth="1"/>
    <col min="3587" max="3587" width="26.625" style="12" customWidth="1"/>
    <col min="3588" max="3588" width="11.5" style="12" customWidth="1"/>
    <col min="3589" max="3589" width="9" style="12"/>
    <col min="3590" max="3590" width="7.25" style="12" bestFit="1" customWidth="1"/>
    <col min="3591" max="3592" width="13" style="12" bestFit="1" customWidth="1"/>
    <col min="3593" max="3841" width="9" style="12"/>
    <col min="3842" max="3842" width="10.625" style="12" customWidth="1"/>
    <col min="3843" max="3843" width="26.625" style="12" customWidth="1"/>
    <col min="3844" max="3844" width="11.5" style="12" customWidth="1"/>
    <col min="3845" max="3845" width="9" style="12"/>
    <col min="3846" max="3846" width="7.25" style="12" bestFit="1" customWidth="1"/>
    <col min="3847" max="3848" width="13" style="12" bestFit="1" customWidth="1"/>
    <col min="3849" max="4097" width="9" style="12"/>
    <col min="4098" max="4098" width="10.625" style="12" customWidth="1"/>
    <col min="4099" max="4099" width="26.625" style="12" customWidth="1"/>
    <col min="4100" max="4100" width="11.5" style="12" customWidth="1"/>
    <col min="4101" max="4101" width="9" style="12"/>
    <col min="4102" max="4102" width="7.25" style="12" bestFit="1" customWidth="1"/>
    <col min="4103" max="4104" width="13" style="12" bestFit="1" customWidth="1"/>
    <col min="4105" max="4353" width="9" style="12"/>
    <col min="4354" max="4354" width="10.625" style="12" customWidth="1"/>
    <col min="4355" max="4355" width="26.625" style="12" customWidth="1"/>
    <col min="4356" max="4356" width="11.5" style="12" customWidth="1"/>
    <col min="4357" max="4357" width="9" style="12"/>
    <col min="4358" max="4358" width="7.25" style="12" bestFit="1" customWidth="1"/>
    <col min="4359" max="4360" width="13" style="12" bestFit="1" customWidth="1"/>
    <col min="4361" max="4609" width="9" style="12"/>
    <col min="4610" max="4610" width="10.625" style="12" customWidth="1"/>
    <col min="4611" max="4611" width="26.625" style="12" customWidth="1"/>
    <col min="4612" max="4612" width="11.5" style="12" customWidth="1"/>
    <col min="4613" max="4613" width="9" style="12"/>
    <col min="4614" max="4614" width="7.25" style="12" bestFit="1" customWidth="1"/>
    <col min="4615" max="4616" width="13" style="12" bestFit="1" customWidth="1"/>
    <col min="4617" max="4865" width="9" style="12"/>
    <col min="4866" max="4866" width="10.625" style="12" customWidth="1"/>
    <col min="4867" max="4867" width="26.625" style="12" customWidth="1"/>
    <col min="4868" max="4868" width="11.5" style="12" customWidth="1"/>
    <col min="4869" max="4869" width="9" style="12"/>
    <col min="4870" max="4870" width="7.25" style="12" bestFit="1" customWidth="1"/>
    <col min="4871" max="4872" width="13" style="12" bestFit="1" customWidth="1"/>
    <col min="4873" max="5121" width="9" style="12"/>
    <col min="5122" max="5122" width="10.625" style="12" customWidth="1"/>
    <col min="5123" max="5123" width="26.625" style="12" customWidth="1"/>
    <col min="5124" max="5124" width="11.5" style="12" customWidth="1"/>
    <col min="5125" max="5125" width="9" style="12"/>
    <col min="5126" max="5126" width="7.25" style="12" bestFit="1" customWidth="1"/>
    <col min="5127" max="5128" width="13" style="12" bestFit="1" customWidth="1"/>
    <col min="5129" max="5377" width="9" style="12"/>
    <col min="5378" max="5378" width="10.625" style="12" customWidth="1"/>
    <col min="5379" max="5379" width="26.625" style="12" customWidth="1"/>
    <col min="5380" max="5380" width="11.5" style="12" customWidth="1"/>
    <col min="5381" max="5381" width="9" style="12"/>
    <col min="5382" max="5382" width="7.25" style="12" bestFit="1" customWidth="1"/>
    <col min="5383" max="5384" width="13" style="12" bestFit="1" customWidth="1"/>
    <col min="5385" max="5633" width="9" style="12"/>
    <col min="5634" max="5634" width="10.625" style="12" customWidth="1"/>
    <col min="5635" max="5635" width="26.625" style="12" customWidth="1"/>
    <col min="5636" max="5636" width="11.5" style="12" customWidth="1"/>
    <col min="5637" max="5637" width="9" style="12"/>
    <col min="5638" max="5638" width="7.25" style="12" bestFit="1" customWidth="1"/>
    <col min="5639" max="5640" width="13" style="12" bestFit="1" customWidth="1"/>
    <col min="5641" max="5889" width="9" style="12"/>
    <col min="5890" max="5890" width="10.625" style="12" customWidth="1"/>
    <col min="5891" max="5891" width="26.625" style="12" customWidth="1"/>
    <col min="5892" max="5892" width="11.5" style="12" customWidth="1"/>
    <col min="5893" max="5893" width="9" style="12"/>
    <col min="5894" max="5894" width="7.25" style="12" bestFit="1" customWidth="1"/>
    <col min="5895" max="5896" width="13" style="12" bestFit="1" customWidth="1"/>
    <col min="5897" max="6145" width="9" style="12"/>
    <col min="6146" max="6146" width="10.625" style="12" customWidth="1"/>
    <col min="6147" max="6147" width="26.625" style="12" customWidth="1"/>
    <col min="6148" max="6148" width="11.5" style="12" customWidth="1"/>
    <col min="6149" max="6149" width="9" style="12"/>
    <col min="6150" max="6150" width="7.25" style="12" bestFit="1" customWidth="1"/>
    <col min="6151" max="6152" width="13" style="12" bestFit="1" customWidth="1"/>
    <col min="6153" max="6401" width="9" style="12"/>
    <col min="6402" max="6402" width="10.625" style="12" customWidth="1"/>
    <col min="6403" max="6403" width="26.625" style="12" customWidth="1"/>
    <col min="6404" max="6404" width="11.5" style="12" customWidth="1"/>
    <col min="6405" max="6405" width="9" style="12"/>
    <col min="6406" max="6406" width="7.25" style="12" bestFit="1" customWidth="1"/>
    <col min="6407" max="6408" width="13" style="12" bestFit="1" customWidth="1"/>
    <col min="6409" max="6657" width="9" style="12"/>
    <col min="6658" max="6658" width="10.625" style="12" customWidth="1"/>
    <col min="6659" max="6659" width="26.625" style="12" customWidth="1"/>
    <col min="6660" max="6660" width="11.5" style="12" customWidth="1"/>
    <col min="6661" max="6661" width="9" style="12"/>
    <col min="6662" max="6662" width="7.25" style="12" bestFit="1" customWidth="1"/>
    <col min="6663" max="6664" width="13" style="12" bestFit="1" customWidth="1"/>
    <col min="6665" max="6913" width="9" style="12"/>
    <col min="6914" max="6914" width="10.625" style="12" customWidth="1"/>
    <col min="6915" max="6915" width="26.625" style="12" customWidth="1"/>
    <col min="6916" max="6916" width="11.5" style="12" customWidth="1"/>
    <col min="6917" max="6917" width="9" style="12"/>
    <col min="6918" max="6918" width="7.25" style="12" bestFit="1" customWidth="1"/>
    <col min="6919" max="6920" width="13" style="12" bestFit="1" customWidth="1"/>
    <col min="6921" max="7169" width="9" style="12"/>
    <col min="7170" max="7170" width="10.625" style="12" customWidth="1"/>
    <col min="7171" max="7171" width="26.625" style="12" customWidth="1"/>
    <col min="7172" max="7172" width="11.5" style="12" customWidth="1"/>
    <col min="7173" max="7173" width="9" style="12"/>
    <col min="7174" max="7174" width="7.25" style="12" bestFit="1" customWidth="1"/>
    <col min="7175" max="7176" width="13" style="12" bestFit="1" customWidth="1"/>
    <col min="7177" max="7425" width="9" style="12"/>
    <col min="7426" max="7426" width="10.625" style="12" customWidth="1"/>
    <col min="7427" max="7427" width="26.625" style="12" customWidth="1"/>
    <col min="7428" max="7428" width="11.5" style="12" customWidth="1"/>
    <col min="7429" max="7429" width="9" style="12"/>
    <col min="7430" max="7430" width="7.25" style="12" bestFit="1" customWidth="1"/>
    <col min="7431" max="7432" width="13" style="12" bestFit="1" customWidth="1"/>
    <col min="7433" max="7681" width="9" style="12"/>
    <col min="7682" max="7682" width="10.625" style="12" customWidth="1"/>
    <col min="7683" max="7683" width="26.625" style="12" customWidth="1"/>
    <col min="7684" max="7684" width="11.5" style="12" customWidth="1"/>
    <col min="7685" max="7685" width="9" style="12"/>
    <col min="7686" max="7686" width="7.25" style="12" bestFit="1" customWidth="1"/>
    <col min="7687" max="7688" width="13" style="12" bestFit="1" customWidth="1"/>
    <col min="7689" max="7937" width="9" style="12"/>
    <col min="7938" max="7938" width="10.625" style="12" customWidth="1"/>
    <col min="7939" max="7939" width="26.625" style="12" customWidth="1"/>
    <col min="7940" max="7940" width="11.5" style="12" customWidth="1"/>
    <col min="7941" max="7941" width="9" style="12"/>
    <col min="7942" max="7942" width="7.25" style="12" bestFit="1" customWidth="1"/>
    <col min="7943" max="7944" width="13" style="12" bestFit="1" customWidth="1"/>
    <col min="7945" max="8193" width="9" style="12"/>
    <col min="8194" max="8194" width="10.625" style="12" customWidth="1"/>
    <col min="8195" max="8195" width="26.625" style="12" customWidth="1"/>
    <col min="8196" max="8196" width="11.5" style="12" customWidth="1"/>
    <col min="8197" max="8197" width="9" style="12"/>
    <col min="8198" max="8198" width="7.25" style="12" bestFit="1" customWidth="1"/>
    <col min="8199" max="8200" width="13" style="12" bestFit="1" customWidth="1"/>
    <col min="8201" max="8449" width="9" style="12"/>
    <col min="8450" max="8450" width="10.625" style="12" customWidth="1"/>
    <col min="8451" max="8451" width="26.625" style="12" customWidth="1"/>
    <col min="8452" max="8452" width="11.5" style="12" customWidth="1"/>
    <col min="8453" max="8453" width="9" style="12"/>
    <col min="8454" max="8454" width="7.25" style="12" bestFit="1" customWidth="1"/>
    <col min="8455" max="8456" width="13" style="12" bestFit="1" customWidth="1"/>
    <col min="8457" max="8705" width="9" style="12"/>
    <col min="8706" max="8706" width="10.625" style="12" customWidth="1"/>
    <col min="8707" max="8707" width="26.625" style="12" customWidth="1"/>
    <col min="8708" max="8708" width="11.5" style="12" customWidth="1"/>
    <col min="8709" max="8709" width="9" style="12"/>
    <col min="8710" max="8710" width="7.25" style="12" bestFit="1" customWidth="1"/>
    <col min="8711" max="8712" width="13" style="12" bestFit="1" customWidth="1"/>
    <col min="8713" max="8961" width="9" style="12"/>
    <col min="8962" max="8962" width="10.625" style="12" customWidth="1"/>
    <col min="8963" max="8963" width="26.625" style="12" customWidth="1"/>
    <col min="8964" max="8964" width="11.5" style="12" customWidth="1"/>
    <col min="8965" max="8965" width="9" style="12"/>
    <col min="8966" max="8966" width="7.25" style="12" bestFit="1" customWidth="1"/>
    <col min="8967" max="8968" width="13" style="12" bestFit="1" customWidth="1"/>
    <col min="8969" max="9217" width="9" style="12"/>
    <col min="9218" max="9218" width="10.625" style="12" customWidth="1"/>
    <col min="9219" max="9219" width="26.625" style="12" customWidth="1"/>
    <col min="9220" max="9220" width="11.5" style="12" customWidth="1"/>
    <col min="9221" max="9221" width="9" style="12"/>
    <col min="9222" max="9222" width="7.25" style="12" bestFit="1" customWidth="1"/>
    <col min="9223" max="9224" width="13" style="12" bestFit="1" customWidth="1"/>
    <col min="9225" max="9473" width="9" style="12"/>
    <col min="9474" max="9474" width="10.625" style="12" customWidth="1"/>
    <col min="9475" max="9475" width="26.625" style="12" customWidth="1"/>
    <col min="9476" max="9476" width="11.5" style="12" customWidth="1"/>
    <col min="9477" max="9477" width="9" style="12"/>
    <col min="9478" max="9478" width="7.25" style="12" bestFit="1" customWidth="1"/>
    <col min="9479" max="9480" width="13" style="12" bestFit="1" customWidth="1"/>
    <col min="9481" max="9729" width="9" style="12"/>
    <col min="9730" max="9730" width="10.625" style="12" customWidth="1"/>
    <col min="9731" max="9731" width="26.625" style="12" customWidth="1"/>
    <col min="9732" max="9732" width="11.5" style="12" customWidth="1"/>
    <col min="9733" max="9733" width="9" style="12"/>
    <col min="9734" max="9734" width="7.25" style="12" bestFit="1" customWidth="1"/>
    <col min="9735" max="9736" width="13" style="12" bestFit="1" customWidth="1"/>
    <col min="9737" max="9985" width="9" style="12"/>
    <col min="9986" max="9986" width="10.625" style="12" customWidth="1"/>
    <col min="9987" max="9987" width="26.625" style="12" customWidth="1"/>
    <col min="9988" max="9988" width="11.5" style="12" customWidth="1"/>
    <col min="9989" max="9989" width="9" style="12"/>
    <col min="9990" max="9990" width="7.25" style="12" bestFit="1" customWidth="1"/>
    <col min="9991" max="9992" width="13" style="12" bestFit="1" customWidth="1"/>
    <col min="9993" max="10241" width="9" style="12"/>
    <col min="10242" max="10242" width="10.625" style="12" customWidth="1"/>
    <col min="10243" max="10243" width="26.625" style="12" customWidth="1"/>
    <col min="10244" max="10244" width="11.5" style="12" customWidth="1"/>
    <col min="10245" max="10245" width="9" style="12"/>
    <col min="10246" max="10246" width="7.25" style="12" bestFit="1" customWidth="1"/>
    <col min="10247" max="10248" width="13" style="12" bestFit="1" customWidth="1"/>
    <col min="10249" max="10497" width="9" style="12"/>
    <col min="10498" max="10498" width="10.625" style="12" customWidth="1"/>
    <col min="10499" max="10499" width="26.625" style="12" customWidth="1"/>
    <col min="10500" max="10500" width="11.5" style="12" customWidth="1"/>
    <col min="10501" max="10501" width="9" style="12"/>
    <col min="10502" max="10502" width="7.25" style="12" bestFit="1" customWidth="1"/>
    <col min="10503" max="10504" width="13" style="12" bestFit="1" customWidth="1"/>
    <col min="10505" max="10753" width="9" style="12"/>
    <col min="10754" max="10754" width="10.625" style="12" customWidth="1"/>
    <col min="10755" max="10755" width="26.625" style="12" customWidth="1"/>
    <col min="10756" max="10756" width="11.5" style="12" customWidth="1"/>
    <col min="10757" max="10757" width="9" style="12"/>
    <col min="10758" max="10758" width="7.25" style="12" bestFit="1" customWidth="1"/>
    <col min="10759" max="10760" width="13" style="12" bestFit="1" customWidth="1"/>
    <col min="10761" max="11009" width="9" style="12"/>
    <col min="11010" max="11010" width="10.625" style="12" customWidth="1"/>
    <col min="11011" max="11011" width="26.625" style="12" customWidth="1"/>
    <col min="11012" max="11012" width="11.5" style="12" customWidth="1"/>
    <col min="11013" max="11013" width="9" style="12"/>
    <col min="11014" max="11014" width="7.25" style="12" bestFit="1" customWidth="1"/>
    <col min="11015" max="11016" width="13" style="12" bestFit="1" customWidth="1"/>
    <col min="11017" max="11265" width="9" style="12"/>
    <col min="11266" max="11266" width="10.625" style="12" customWidth="1"/>
    <col min="11267" max="11267" width="26.625" style="12" customWidth="1"/>
    <col min="11268" max="11268" width="11.5" style="12" customWidth="1"/>
    <col min="11269" max="11269" width="9" style="12"/>
    <col min="11270" max="11270" width="7.25" style="12" bestFit="1" customWidth="1"/>
    <col min="11271" max="11272" width="13" style="12" bestFit="1" customWidth="1"/>
    <col min="11273" max="11521" width="9" style="12"/>
    <col min="11522" max="11522" width="10.625" style="12" customWidth="1"/>
    <col min="11523" max="11523" width="26.625" style="12" customWidth="1"/>
    <col min="11524" max="11524" width="11.5" style="12" customWidth="1"/>
    <col min="11525" max="11525" width="9" style="12"/>
    <col min="11526" max="11526" width="7.25" style="12" bestFit="1" customWidth="1"/>
    <col min="11527" max="11528" width="13" style="12" bestFit="1" customWidth="1"/>
    <col min="11529" max="11777" width="9" style="12"/>
    <col min="11778" max="11778" width="10.625" style="12" customWidth="1"/>
    <col min="11779" max="11779" width="26.625" style="12" customWidth="1"/>
    <col min="11780" max="11780" width="11.5" style="12" customWidth="1"/>
    <col min="11781" max="11781" width="9" style="12"/>
    <col min="11782" max="11782" width="7.25" style="12" bestFit="1" customWidth="1"/>
    <col min="11783" max="11784" width="13" style="12" bestFit="1" customWidth="1"/>
    <col min="11785" max="12033" width="9" style="12"/>
    <col min="12034" max="12034" width="10.625" style="12" customWidth="1"/>
    <col min="12035" max="12035" width="26.625" style="12" customWidth="1"/>
    <col min="12036" max="12036" width="11.5" style="12" customWidth="1"/>
    <col min="12037" max="12037" width="9" style="12"/>
    <col min="12038" max="12038" width="7.25" style="12" bestFit="1" customWidth="1"/>
    <col min="12039" max="12040" width="13" style="12" bestFit="1" customWidth="1"/>
    <col min="12041" max="12289" width="9" style="12"/>
    <col min="12290" max="12290" width="10.625" style="12" customWidth="1"/>
    <col min="12291" max="12291" width="26.625" style="12" customWidth="1"/>
    <col min="12292" max="12292" width="11.5" style="12" customWidth="1"/>
    <col min="12293" max="12293" width="9" style="12"/>
    <col min="12294" max="12294" width="7.25" style="12" bestFit="1" customWidth="1"/>
    <col min="12295" max="12296" width="13" style="12" bestFit="1" customWidth="1"/>
    <col min="12297" max="12545" width="9" style="12"/>
    <col min="12546" max="12546" width="10.625" style="12" customWidth="1"/>
    <col min="12547" max="12547" width="26.625" style="12" customWidth="1"/>
    <col min="12548" max="12548" width="11.5" style="12" customWidth="1"/>
    <col min="12549" max="12549" width="9" style="12"/>
    <col min="12550" max="12550" width="7.25" style="12" bestFit="1" customWidth="1"/>
    <col min="12551" max="12552" width="13" style="12" bestFit="1" customWidth="1"/>
    <col min="12553" max="12801" width="9" style="12"/>
    <col min="12802" max="12802" width="10.625" style="12" customWidth="1"/>
    <col min="12803" max="12803" width="26.625" style="12" customWidth="1"/>
    <col min="12804" max="12804" width="11.5" style="12" customWidth="1"/>
    <col min="12805" max="12805" width="9" style="12"/>
    <col min="12806" max="12806" width="7.25" style="12" bestFit="1" customWidth="1"/>
    <col min="12807" max="12808" width="13" style="12" bestFit="1" customWidth="1"/>
    <col min="12809" max="13057" width="9" style="12"/>
    <col min="13058" max="13058" width="10.625" style="12" customWidth="1"/>
    <col min="13059" max="13059" width="26.625" style="12" customWidth="1"/>
    <col min="13060" max="13060" width="11.5" style="12" customWidth="1"/>
    <col min="13061" max="13061" width="9" style="12"/>
    <col min="13062" max="13062" width="7.25" style="12" bestFit="1" customWidth="1"/>
    <col min="13063" max="13064" width="13" style="12" bestFit="1" customWidth="1"/>
    <col min="13065" max="13313" width="9" style="12"/>
    <col min="13314" max="13314" width="10.625" style="12" customWidth="1"/>
    <col min="13315" max="13315" width="26.625" style="12" customWidth="1"/>
    <col min="13316" max="13316" width="11.5" style="12" customWidth="1"/>
    <col min="13317" max="13317" width="9" style="12"/>
    <col min="13318" max="13318" width="7.25" style="12" bestFit="1" customWidth="1"/>
    <col min="13319" max="13320" width="13" style="12" bestFit="1" customWidth="1"/>
    <col min="13321" max="13569" width="9" style="12"/>
    <col min="13570" max="13570" width="10.625" style="12" customWidth="1"/>
    <col min="13571" max="13571" width="26.625" style="12" customWidth="1"/>
    <col min="13572" max="13572" width="11.5" style="12" customWidth="1"/>
    <col min="13573" max="13573" width="9" style="12"/>
    <col min="13574" max="13574" width="7.25" style="12" bestFit="1" customWidth="1"/>
    <col min="13575" max="13576" width="13" style="12" bestFit="1" customWidth="1"/>
    <col min="13577" max="13825" width="9" style="12"/>
    <col min="13826" max="13826" width="10.625" style="12" customWidth="1"/>
    <col min="13827" max="13827" width="26.625" style="12" customWidth="1"/>
    <col min="13828" max="13828" width="11.5" style="12" customWidth="1"/>
    <col min="13829" max="13829" width="9" style="12"/>
    <col min="13830" max="13830" width="7.25" style="12" bestFit="1" customWidth="1"/>
    <col min="13831" max="13832" width="13" style="12" bestFit="1" customWidth="1"/>
    <col min="13833" max="14081" width="9" style="12"/>
    <col min="14082" max="14082" width="10.625" style="12" customWidth="1"/>
    <col min="14083" max="14083" width="26.625" style="12" customWidth="1"/>
    <col min="14084" max="14084" width="11.5" style="12" customWidth="1"/>
    <col min="14085" max="14085" width="9" style="12"/>
    <col min="14086" max="14086" width="7.25" style="12" bestFit="1" customWidth="1"/>
    <col min="14087" max="14088" width="13" style="12" bestFit="1" customWidth="1"/>
    <col min="14089" max="14337" width="9" style="12"/>
    <col min="14338" max="14338" width="10.625" style="12" customWidth="1"/>
    <col min="14339" max="14339" width="26.625" style="12" customWidth="1"/>
    <col min="14340" max="14340" width="11.5" style="12" customWidth="1"/>
    <col min="14341" max="14341" width="9" style="12"/>
    <col min="14342" max="14342" width="7.25" style="12" bestFit="1" customWidth="1"/>
    <col min="14343" max="14344" width="13" style="12" bestFit="1" customWidth="1"/>
    <col min="14345" max="14593" width="9" style="12"/>
    <col min="14594" max="14594" width="10.625" style="12" customWidth="1"/>
    <col min="14595" max="14595" width="26.625" style="12" customWidth="1"/>
    <col min="14596" max="14596" width="11.5" style="12" customWidth="1"/>
    <col min="14597" max="14597" width="9" style="12"/>
    <col min="14598" max="14598" width="7.25" style="12" bestFit="1" customWidth="1"/>
    <col min="14599" max="14600" width="13" style="12" bestFit="1" customWidth="1"/>
    <col min="14601" max="14849" width="9" style="12"/>
    <col min="14850" max="14850" width="10.625" style="12" customWidth="1"/>
    <col min="14851" max="14851" width="26.625" style="12" customWidth="1"/>
    <col min="14852" max="14852" width="11.5" style="12" customWidth="1"/>
    <col min="14853" max="14853" width="9" style="12"/>
    <col min="14854" max="14854" width="7.25" style="12" bestFit="1" customWidth="1"/>
    <col min="14855" max="14856" width="13" style="12" bestFit="1" customWidth="1"/>
    <col min="14857" max="15105" width="9" style="12"/>
    <col min="15106" max="15106" width="10.625" style="12" customWidth="1"/>
    <col min="15107" max="15107" width="26.625" style="12" customWidth="1"/>
    <col min="15108" max="15108" width="11.5" style="12" customWidth="1"/>
    <col min="15109" max="15109" width="9" style="12"/>
    <col min="15110" max="15110" width="7.25" style="12" bestFit="1" customWidth="1"/>
    <col min="15111" max="15112" width="13" style="12" bestFit="1" customWidth="1"/>
    <col min="15113" max="15361" width="9" style="12"/>
    <col min="15362" max="15362" width="10.625" style="12" customWidth="1"/>
    <col min="15363" max="15363" width="26.625" style="12" customWidth="1"/>
    <col min="15364" max="15364" width="11.5" style="12" customWidth="1"/>
    <col min="15365" max="15365" width="9" style="12"/>
    <col min="15366" max="15366" width="7.25" style="12" bestFit="1" customWidth="1"/>
    <col min="15367" max="15368" width="13" style="12" bestFit="1" customWidth="1"/>
    <col min="15369" max="15617" width="9" style="12"/>
    <col min="15618" max="15618" width="10.625" style="12" customWidth="1"/>
    <col min="15619" max="15619" width="26.625" style="12" customWidth="1"/>
    <col min="15620" max="15620" width="11.5" style="12" customWidth="1"/>
    <col min="15621" max="15621" width="9" style="12"/>
    <col min="15622" max="15622" width="7.25" style="12" bestFit="1" customWidth="1"/>
    <col min="15623" max="15624" width="13" style="12" bestFit="1" customWidth="1"/>
    <col min="15625" max="15873" width="9" style="12"/>
    <col min="15874" max="15874" width="10.625" style="12" customWidth="1"/>
    <col min="15875" max="15875" width="26.625" style="12" customWidth="1"/>
    <col min="15876" max="15876" width="11.5" style="12" customWidth="1"/>
    <col min="15877" max="15877" width="9" style="12"/>
    <col min="15878" max="15878" width="7.25" style="12" bestFit="1" customWidth="1"/>
    <col min="15879" max="15880" width="13" style="12" bestFit="1" customWidth="1"/>
    <col min="15881" max="16129" width="9" style="12"/>
    <col min="16130" max="16130" width="10.625" style="12" customWidth="1"/>
    <col min="16131" max="16131" width="26.625" style="12" customWidth="1"/>
    <col min="16132" max="16132" width="11.5" style="12" customWidth="1"/>
    <col min="16133" max="16133" width="9" style="12"/>
    <col min="16134" max="16134" width="7.25" style="12" bestFit="1" customWidth="1"/>
    <col min="16135" max="16136" width="13" style="12" bestFit="1" customWidth="1"/>
    <col min="16137" max="16384" width="9" style="12"/>
  </cols>
  <sheetData>
    <row r="1" spans="1:12" x14ac:dyDescent="0.55000000000000004">
      <c r="A1" s="80" t="s">
        <v>2166</v>
      </c>
      <c r="B1" s="80"/>
      <c r="C1" s="80"/>
      <c r="D1" s="80"/>
      <c r="E1" s="80"/>
      <c r="F1" s="80"/>
      <c r="G1" s="80"/>
      <c r="H1" s="80"/>
    </row>
    <row r="2" spans="1:12" ht="72" x14ac:dyDescent="0.55000000000000004">
      <c r="A2" s="31" t="s">
        <v>542</v>
      </c>
      <c r="B2" s="31" t="s">
        <v>2124</v>
      </c>
      <c r="C2" s="31" t="s">
        <v>2125</v>
      </c>
      <c r="D2" s="32" t="s">
        <v>2126</v>
      </c>
      <c r="E2" s="33" t="s">
        <v>2127</v>
      </c>
      <c r="F2" s="33" t="s">
        <v>2128</v>
      </c>
      <c r="G2" s="34" t="s">
        <v>2129</v>
      </c>
      <c r="H2" s="34" t="s">
        <v>2130</v>
      </c>
    </row>
    <row r="3" spans="1:12" x14ac:dyDescent="0.55000000000000004">
      <c r="A3" s="35">
        <v>1</v>
      </c>
      <c r="B3" s="35">
        <v>12050100</v>
      </c>
      <c r="C3" s="36" t="s">
        <v>2131</v>
      </c>
      <c r="D3" s="37">
        <f>+E3+F3</f>
        <v>0</v>
      </c>
      <c r="E3" s="37">
        <v>0</v>
      </c>
      <c r="F3" s="37">
        <v>0</v>
      </c>
      <c r="G3" s="38">
        <v>0</v>
      </c>
      <c r="H3" s="39">
        <v>0</v>
      </c>
      <c r="I3" s="13"/>
      <c r="K3" s="13"/>
      <c r="L3" s="13"/>
    </row>
    <row r="4" spans="1:12" x14ac:dyDescent="0.55000000000000004">
      <c r="A4" s="31">
        <v>2</v>
      </c>
      <c r="B4" s="31">
        <v>12050200</v>
      </c>
      <c r="C4" s="40" t="s">
        <v>2132</v>
      </c>
      <c r="D4" s="37">
        <f>+E4+F4</f>
        <v>0</v>
      </c>
      <c r="E4" s="37">
        <v>0</v>
      </c>
      <c r="F4" s="37">
        <v>0</v>
      </c>
      <c r="G4" s="38">
        <v>0</v>
      </c>
      <c r="H4" s="39">
        <v>0</v>
      </c>
      <c r="I4" s="13"/>
    </row>
    <row r="5" spans="1:12" x14ac:dyDescent="0.55000000000000004">
      <c r="A5" s="31">
        <v>3</v>
      </c>
      <c r="B5" s="31">
        <v>12050300</v>
      </c>
      <c r="C5" s="40" t="s">
        <v>2133</v>
      </c>
      <c r="D5" s="37">
        <f t="shared" ref="D5:D25" si="0">+E5+F5</f>
        <v>0</v>
      </c>
      <c r="E5" s="41">
        <v>0</v>
      </c>
      <c r="F5" s="41">
        <v>0</v>
      </c>
      <c r="G5" s="34">
        <v>0</v>
      </c>
      <c r="H5" s="34">
        <v>0</v>
      </c>
      <c r="I5" s="13"/>
    </row>
    <row r="6" spans="1:12" x14ac:dyDescent="0.55000000000000004">
      <c r="A6" s="31">
        <v>4</v>
      </c>
      <c r="B6" s="31">
        <v>12050400</v>
      </c>
      <c r="C6" s="40" t="s">
        <v>2134</v>
      </c>
      <c r="D6" s="37">
        <f t="shared" si="0"/>
        <v>0</v>
      </c>
      <c r="E6" s="41">
        <v>0</v>
      </c>
      <c r="F6" s="41">
        <v>0</v>
      </c>
      <c r="G6" s="34">
        <v>0</v>
      </c>
      <c r="H6" s="34">
        <v>0</v>
      </c>
      <c r="I6" s="13"/>
    </row>
    <row r="7" spans="1:12" x14ac:dyDescent="0.55000000000000004">
      <c r="A7" s="31">
        <v>5</v>
      </c>
      <c r="B7" s="31">
        <v>12050800</v>
      </c>
      <c r="C7" s="40" t="s">
        <v>2135</v>
      </c>
      <c r="D7" s="37">
        <f t="shared" si="0"/>
        <v>1</v>
      </c>
      <c r="E7" s="41">
        <v>1</v>
      </c>
      <c r="F7" s="41">
        <v>0</v>
      </c>
      <c r="G7" s="42">
        <v>658000</v>
      </c>
      <c r="H7" s="42">
        <v>546511.81999999995</v>
      </c>
      <c r="I7" s="13"/>
    </row>
    <row r="8" spans="1:12" s="54" customFormat="1" x14ac:dyDescent="0.55000000000000004">
      <c r="A8" s="49">
        <v>6</v>
      </c>
      <c r="B8" s="49">
        <v>12060100</v>
      </c>
      <c r="C8" s="50" t="s">
        <v>2136</v>
      </c>
      <c r="D8" s="51">
        <f t="shared" si="0"/>
        <v>97</v>
      </c>
      <c r="E8" s="52">
        <v>14</v>
      </c>
      <c r="F8" s="52">
        <v>83</v>
      </c>
      <c r="G8" s="53">
        <v>1900041.7600000019</v>
      </c>
      <c r="H8" s="53">
        <v>82802.37999999999</v>
      </c>
      <c r="I8" s="62"/>
    </row>
    <row r="9" spans="1:12" s="54" customFormat="1" x14ac:dyDescent="0.55000000000000004">
      <c r="A9" s="49">
        <v>7</v>
      </c>
      <c r="B9" s="49">
        <v>12060200</v>
      </c>
      <c r="C9" s="50" t="s">
        <v>2137</v>
      </c>
      <c r="D9" s="51">
        <f t="shared" si="0"/>
        <v>139</v>
      </c>
      <c r="E9" s="52">
        <v>77</v>
      </c>
      <c r="F9" s="52">
        <v>62</v>
      </c>
      <c r="G9" s="53">
        <v>75223416.099999994</v>
      </c>
      <c r="H9" s="53">
        <v>25059189.870000008</v>
      </c>
      <c r="I9" s="62"/>
      <c r="K9" s="62"/>
      <c r="L9" s="62"/>
    </row>
    <row r="10" spans="1:12" s="54" customFormat="1" x14ac:dyDescent="0.55000000000000004">
      <c r="A10" s="49">
        <v>8</v>
      </c>
      <c r="B10" s="49">
        <v>12060300</v>
      </c>
      <c r="C10" s="50" t="s">
        <v>2138</v>
      </c>
      <c r="D10" s="51">
        <f t="shared" si="0"/>
        <v>206</v>
      </c>
      <c r="E10" s="52">
        <v>81</v>
      </c>
      <c r="F10" s="52">
        <v>125</v>
      </c>
      <c r="G10" s="53">
        <v>27849657.150000002</v>
      </c>
      <c r="H10" s="53">
        <v>22904078.289999999</v>
      </c>
      <c r="I10" s="62"/>
      <c r="K10" s="62"/>
      <c r="L10" s="62"/>
    </row>
    <row r="11" spans="1:12" s="54" customFormat="1" x14ac:dyDescent="0.55000000000000004">
      <c r="A11" s="49">
        <v>9</v>
      </c>
      <c r="B11" s="49">
        <v>12060400</v>
      </c>
      <c r="C11" s="50" t="s">
        <v>2139</v>
      </c>
      <c r="D11" s="51">
        <f t="shared" si="0"/>
        <v>78</v>
      </c>
      <c r="E11" s="52">
        <v>74</v>
      </c>
      <c r="F11" s="52">
        <v>4</v>
      </c>
      <c r="G11" s="53">
        <v>9598283</v>
      </c>
      <c r="H11" s="53">
        <v>1037985.6600000001</v>
      </c>
      <c r="I11" s="62"/>
    </row>
    <row r="12" spans="1:12" x14ac:dyDescent="0.55000000000000004">
      <c r="A12" s="31">
        <v>10</v>
      </c>
      <c r="B12" s="31">
        <v>12060500</v>
      </c>
      <c r="C12" s="40" t="s">
        <v>2140</v>
      </c>
      <c r="D12" s="37">
        <f t="shared" si="0"/>
        <v>0</v>
      </c>
      <c r="E12" s="41"/>
      <c r="F12" s="41"/>
      <c r="G12" s="34"/>
      <c r="H12" s="34"/>
      <c r="I12" s="13"/>
    </row>
    <row r="13" spans="1:12" x14ac:dyDescent="0.55000000000000004">
      <c r="A13" s="31">
        <v>11</v>
      </c>
      <c r="B13" s="31">
        <v>12060600</v>
      </c>
      <c r="C13" s="40" t="s">
        <v>2141</v>
      </c>
      <c r="D13" s="37">
        <f t="shared" si="0"/>
        <v>0</v>
      </c>
      <c r="E13" s="41"/>
      <c r="F13" s="41"/>
      <c r="G13" s="34"/>
      <c r="H13" s="34"/>
      <c r="I13" s="13"/>
    </row>
    <row r="14" spans="1:12" x14ac:dyDescent="0.55000000000000004">
      <c r="A14" s="31">
        <v>12</v>
      </c>
      <c r="B14" s="31">
        <v>12060700</v>
      </c>
      <c r="C14" s="40" t="s">
        <v>2142</v>
      </c>
      <c r="D14" s="37">
        <f t="shared" si="0"/>
        <v>0</v>
      </c>
      <c r="E14" s="41"/>
      <c r="F14" s="41"/>
      <c r="G14" s="34"/>
      <c r="H14" s="34"/>
      <c r="I14" s="13"/>
    </row>
    <row r="15" spans="1:12" x14ac:dyDescent="0.55000000000000004">
      <c r="A15" s="31">
        <v>13</v>
      </c>
      <c r="B15" s="31">
        <v>12060800</v>
      </c>
      <c r="C15" s="40" t="s">
        <v>2143</v>
      </c>
      <c r="D15" s="37">
        <f t="shared" si="0"/>
        <v>0</v>
      </c>
      <c r="E15" s="41"/>
      <c r="F15" s="41"/>
      <c r="G15" s="34"/>
      <c r="H15" s="34"/>
      <c r="I15" s="13"/>
    </row>
    <row r="16" spans="1:12" x14ac:dyDescent="0.55000000000000004">
      <c r="A16" s="31">
        <v>14</v>
      </c>
      <c r="B16" s="31">
        <v>12060900</v>
      </c>
      <c r="C16" s="40" t="s">
        <v>2144</v>
      </c>
      <c r="D16" s="37">
        <f t="shared" si="0"/>
        <v>0</v>
      </c>
      <c r="E16" s="41"/>
      <c r="F16" s="41"/>
      <c r="G16" s="34"/>
      <c r="H16" s="34"/>
      <c r="I16" s="13"/>
    </row>
    <row r="17" spans="1:9" s="54" customFormat="1" x14ac:dyDescent="0.55000000000000004">
      <c r="A17" s="49">
        <v>15</v>
      </c>
      <c r="B17" s="49">
        <v>12061000</v>
      </c>
      <c r="C17" s="50" t="s">
        <v>2145</v>
      </c>
      <c r="D17" s="51">
        <f t="shared" si="0"/>
        <v>256</v>
      </c>
      <c r="E17" s="52">
        <v>64</v>
      </c>
      <c r="F17" s="52">
        <v>192</v>
      </c>
      <c r="G17" s="53">
        <v>5514825.799999997</v>
      </c>
      <c r="H17" s="53">
        <v>163198.89999999991</v>
      </c>
      <c r="I17" s="62"/>
    </row>
    <row r="18" spans="1:9" x14ac:dyDescent="0.55000000000000004">
      <c r="A18" s="31">
        <v>16</v>
      </c>
      <c r="B18" s="31">
        <v>12061100</v>
      </c>
      <c r="C18" s="40" t="s">
        <v>2146</v>
      </c>
      <c r="D18" s="37">
        <f t="shared" si="0"/>
        <v>0</v>
      </c>
      <c r="E18" s="41"/>
      <c r="F18" s="41"/>
      <c r="G18" s="42"/>
      <c r="H18" s="42"/>
      <c r="I18" s="13"/>
    </row>
    <row r="19" spans="1:9" s="54" customFormat="1" x14ac:dyDescent="0.55000000000000004">
      <c r="A19" s="49">
        <v>17</v>
      </c>
      <c r="B19" s="49">
        <v>12061200</v>
      </c>
      <c r="C19" s="50" t="s">
        <v>2147</v>
      </c>
      <c r="D19" s="51">
        <f t="shared" si="0"/>
        <v>1</v>
      </c>
      <c r="E19" s="52">
        <v>1</v>
      </c>
      <c r="F19" s="52">
        <v>0</v>
      </c>
      <c r="G19" s="65">
        <v>35000</v>
      </c>
      <c r="H19" s="65">
        <v>15841.1</v>
      </c>
      <c r="I19" s="62"/>
    </row>
    <row r="20" spans="1:9" x14ac:dyDescent="0.55000000000000004">
      <c r="A20" s="31">
        <v>18</v>
      </c>
      <c r="B20" s="31">
        <v>12061300</v>
      </c>
      <c r="C20" s="40" t="s">
        <v>2148</v>
      </c>
      <c r="D20" s="37">
        <f t="shared" si="0"/>
        <v>0</v>
      </c>
      <c r="E20" s="41"/>
      <c r="F20" s="41"/>
      <c r="G20" s="42"/>
      <c r="H20" s="42"/>
      <c r="I20" s="13"/>
    </row>
    <row r="21" spans="1:9" x14ac:dyDescent="0.55000000000000004">
      <c r="A21" s="31">
        <v>19</v>
      </c>
      <c r="B21" s="31">
        <v>12061400</v>
      </c>
      <c r="C21" s="40" t="s">
        <v>2149</v>
      </c>
      <c r="D21" s="37">
        <f t="shared" si="0"/>
        <v>0</v>
      </c>
      <c r="E21" s="41"/>
      <c r="F21" s="41"/>
      <c r="G21" s="42"/>
      <c r="H21" s="42"/>
      <c r="I21" s="13"/>
    </row>
    <row r="22" spans="1:9" x14ac:dyDescent="0.55000000000000004">
      <c r="A22" s="31">
        <v>20</v>
      </c>
      <c r="B22" s="31">
        <v>12061500</v>
      </c>
      <c r="C22" s="40" t="s">
        <v>2150</v>
      </c>
      <c r="D22" s="37">
        <f t="shared" si="0"/>
        <v>0</v>
      </c>
      <c r="E22" s="41"/>
      <c r="F22" s="41"/>
      <c r="G22" s="34"/>
      <c r="H22" s="34"/>
      <c r="I22" s="13"/>
    </row>
    <row r="23" spans="1:9" s="54" customFormat="1" x14ac:dyDescent="0.55000000000000004">
      <c r="A23" s="49">
        <v>21</v>
      </c>
      <c r="B23" s="49">
        <v>12061600</v>
      </c>
      <c r="C23" s="50" t="s">
        <v>2151</v>
      </c>
      <c r="D23" s="51">
        <f t="shared" si="0"/>
        <v>63</v>
      </c>
      <c r="E23" s="52">
        <v>1</v>
      </c>
      <c r="F23" s="52">
        <v>62</v>
      </c>
      <c r="G23" s="53">
        <v>9559140</v>
      </c>
      <c r="H23" s="53">
        <v>92293.72</v>
      </c>
      <c r="I23" s="62"/>
    </row>
    <row r="24" spans="1:9" x14ac:dyDescent="0.55000000000000004">
      <c r="A24" s="31">
        <v>22</v>
      </c>
      <c r="B24" s="31">
        <v>12090100</v>
      </c>
      <c r="C24" s="40" t="s">
        <v>2152</v>
      </c>
      <c r="D24" s="37">
        <f t="shared" si="0"/>
        <v>0</v>
      </c>
      <c r="E24" s="41">
        <v>0</v>
      </c>
      <c r="F24" s="41">
        <v>0</v>
      </c>
      <c r="G24" s="55">
        <v>0</v>
      </c>
      <c r="H24" s="34">
        <v>0</v>
      </c>
      <c r="I24" s="13"/>
    </row>
    <row r="25" spans="1:9" x14ac:dyDescent="0.55000000000000004">
      <c r="A25" s="31">
        <v>23</v>
      </c>
      <c r="B25" s="31">
        <v>12091200</v>
      </c>
      <c r="C25" s="40" t="s">
        <v>2153</v>
      </c>
      <c r="D25" s="37">
        <f t="shared" si="0"/>
        <v>0</v>
      </c>
      <c r="E25" s="41">
        <v>0</v>
      </c>
      <c r="F25" s="41">
        <v>0</v>
      </c>
      <c r="G25" s="42">
        <v>0</v>
      </c>
      <c r="H25" s="42">
        <v>0</v>
      </c>
      <c r="I25" s="13"/>
    </row>
    <row r="26" spans="1:9" x14ac:dyDescent="0.55000000000000004">
      <c r="A26" s="64"/>
      <c r="B26" s="64"/>
      <c r="C26" s="64"/>
      <c r="D26" s="82" t="s">
        <v>2155</v>
      </c>
      <c r="E26" s="83"/>
      <c r="F26" s="84"/>
      <c r="G26" s="56">
        <f>SUM(G3:G25)</f>
        <v>130338363.81</v>
      </c>
      <c r="H26" s="56">
        <f>SUM(H3:H25)</f>
        <v>49901901.74000001</v>
      </c>
      <c r="I26" s="56"/>
    </row>
    <row r="27" spans="1:9" x14ac:dyDescent="0.55000000000000004">
      <c r="A27" s="1"/>
      <c r="B27" s="1"/>
      <c r="C27" s="1"/>
      <c r="D27" s="57"/>
    </row>
    <row r="28" spans="1:9" x14ac:dyDescent="0.55000000000000004">
      <c r="C28" s="25"/>
    </row>
    <row r="29" spans="1:9" x14ac:dyDescent="0.55000000000000004">
      <c r="A29" s="12" t="s">
        <v>2170</v>
      </c>
      <c r="B29" s="12" t="s">
        <v>2171</v>
      </c>
    </row>
    <row r="30" spans="1:9" x14ac:dyDescent="0.55000000000000004">
      <c r="B30" s="12" t="s">
        <v>2172</v>
      </c>
      <c r="D30" s="57"/>
    </row>
    <row r="31" spans="1:9" x14ac:dyDescent="0.55000000000000004">
      <c r="C31" s="25"/>
    </row>
  </sheetData>
  <mergeCells count="2">
    <mergeCell ref="A1:H1"/>
    <mergeCell ref="D26:F2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H1000"/>
  <sheetViews>
    <sheetView zoomScale="85" zoomScaleNormal="85" workbookViewId="0">
      <selection activeCell="H2" sqref="H1:H1048576"/>
    </sheetView>
  </sheetViews>
  <sheetFormatPr defaultRowHeight="24" x14ac:dyDescent="0.55000000000000004"/>
  <cols>
    <col min="1" max="1" width="5.75" style="12" customWidth="1"/>
    <col min="2" max="2" width="16" style="12" customWidth="1"/>
    <col min="3" max="3" width="4.25" style="12" bestFit="1" customWidth="1"/>
    <col min="4" max="4" width="9.625" style="12" bestFit="1" customWidth="1"/>
    <col min="5" max="5" width="41.5" style="12" bestFit="1" customWidth="1"/>
    <col min="6" max="8" width="15.75" style="12" customWidth="1"/>
    <col min="9" max="16384" width="9" style="12"/>
  </cols>
  <sheetData>
    <row r="1" spans="1:8" x14ac:dyDescent="0.55000000000000004">
      <c r="A1" s="92" t="s">
        <v>936</v>
      </c>
      <c r="B1" s="92"/>
      <c r="C1" s="92"/>
      <c r="D1" s="92"/>
      <c r="E1" s="92"/>
      <c r="F1" s="92"/>
      <c r="G1" s="92"/>
      <c r="H1" s="92"/>
    </row>
    <row r="2" spans="1:8" x14ac:dyDescent="0.55000000000000004">
      <c r="A2" s="1"/>
      <c r="B2" s="2"/>
      <c r="C2" s="14"/>
      <c r="D2" s="1"/>
      <c r="E2" s="1"/>
      <c r="F2" s="3"/>
      <c r="G2" s="3"/>
      <c r="H2" s="4" t="s">
        <v>546</v>
      </c>
    </row>
    <row r="3" spans="1:8" x14ac:dyDescent="0.55000000000000004">
      <c r="A3" s="1" t="s">
        <v>1000</v>
      </c>
      <c r="B3" s="2"/>
      <c r="C3" s="14"/>
      <c r="D3" s="1"/>
      <c r="E3" s="1"/>
      <c r="F3" s="3"/>
      <c r="G3" s="3"/>
      <c r="H3" s="3"/>
    </row>
    <row r="4" spans="1:8" x14ac:dyDescent="0.55000000000000004">
      <c r="A4" s="5" t="s">
        <v>542</v>
      </c>
      <c r="B4" s="6" t="s">
        <v>0</v>
      </c>
      <c r="C4" s="5" t="s">
        <v>1</v>
      </c>
      <c r="D4" s="5" t="s">
        <v>2</v>
      </c>
      <c r="E4" s="5" t="s">
        <v>3</v>
      </c>
      <c r="F4" s="7" t="s">
        <v>4</v>
      </c>
      <c r="G4" s="7" t="s">
        <v>543</v>
      </c>
      <c r="H4" s="7" t="s">
        <v>5</v>
      </c>
    </row>
    <row r="5" spans="1:8" x14ac:dyDescent="0.55000000000000004">
      <c r="A5" s="21">
        <v>1</v>
      </c>
      <c r="B5" s="6">
        <v>100000211084</v>
      </c>
      <c r="C5" s="5">
        <v>0</v>
      </c>
      <c r="D5" s="5" t="s">
        <v>61</v>
      </c>
      <c r="E5" s="5" t="s">
        <v>1001</v>
      </c>
      <c r="F5" s="7">
        <v>658000</v>
      </c>
      <c r="G5" s="7">
        <v>-111488.18</v>
      </c>
      <c r="H5" s="7">
        <v>546511.81999999995</v>
      </c>
    </row>
    <row r="6" spans="1:8" x14ac:dyDescent="0.55000000000000004">
      <c r="A6" s="11" t="s">
        <v>8</v>
      </c>
      <c r="B6" s="86" t="str">
        <f>+A3</f>
        <v>หมวดสินทรัพย์ 12050800 ส่วนปรับปรุงอาคาร</v>
      </c>
      <c r="C6" s="87"/>
      <c r="D6" s="87"/>
      <c r="E6" s="88"/>
      <c r="F6" s="10">
        <f>SUM(F5:F5)</f>
        <v>658000</v>
      </c>
      <c r="G6" s="10">
        <f>SUM(G5:G5)</f>
        <v>-111488.18</v>
      </c>
      <c r="H6" s="10">
        <f>SUM(H5:H5)</f>
        <v>546511.81999999995</v>
      </c>
    </row>
    <row r="7" spans="1:8" x14ac:dyDescent="0.55000000000000004">
      <c r="A7" s="8"/>
      <c r="B7" s="89" t="s">
        <v>545</v>
      </c>
      <c r="C7" s="90"/>
      <c r="D7" s="90"/>
      <c r="E7" s="91"/>
      <c r="F7" s="10">
        <f>F6</f>
        <v>658000</v>
      </c>
      <c r="G7" s="10">
        <f t="shared" ref="G7:H7" si="0">G6</f>
        <v>-111488.18</v>
      </c>
      <c r="H7" s="10">
        <f t="shared" si="0"/>
        <v>546511.81999999995</v>
      </c>
    </row>
    <row r="9" spans="1:8" x14ac:dyDescent="0.55000000000000004">
      <c r="A9" s="1" t="s">
        <v>30</v>
      </c>
      <c r="B9" s="2"/>
      <c r="C9" s="14"/>
      <c r="D9" s="1"/>
      <c r="E9" s="1"/>
      <c r="F9" s="3"/>
      <c r="G9" s="3"/>
      <c r="H9" s="3"/>
    </row>
    <row r="10" spans="1:8" x14ac:dyDescent="0.55000000000000004">
      <c r="A10" s="8" t="s">
        <v>542</v>
      </c>
      <c r="B10" s="9" t="s">
        <v>0</v>
      </c>
      <c r="C10" s="5" t="s">
        <v>1</v>
      </c>
      <c r="D10" s="8" t="s">
        <v>2</v>
      </c>
      <c r="E10" s="8" t="s">
        <v>3</v>
      </c>
      <c r="F10" s="10" t="s">
        <v>4</v>
      </c>
      <c r="G10" s="10" t="s">
        <v>543</v>
      </c>
      <c r="H10" s="10" t="s">
        <v>5</v>
      </c>
    </row>
    <row r="11" spans="1:8" x14ac:dyDescent="0.55000000000000004">
      <c r="A11" s="8">
        <v>1</v>
      </c>
      <c r="B11" s="9">
        <v>100000372659</v>
      </c>
      <c r="C11" s="5">
        <v>0</v>
      </c>
      <c r="D11" s="8" t="s">
        <v>2063</v>
      </c>
      <c r="E11" s="8" t="s">
        <v>2064</v>
      </c>
      <c r="F11" s="10">
        <v>7650</v>
      </c>
      <c r="G11" s="10">
        <v>-1744.83</v>
      </c>
      <c r="H11" s="10">
        <v>5905.17</v>
      </c>
    </row>
    <row r="12" spans="1:8" x14ac:dyDescent="0.55000000000000004">
      <c r="A12" s="8">
        <v>2</v>
      </c>
      <c r="B12" s="9">
        <v>100000372660</v>
      </c>
      <c r="C12" s="5">
        <v>0</v>
      </c>
      <c r="D12" s="8" t="s">
        <v>2063</v>
      </c>
      <c r="E12" s="8" t="s">
        <v>2064</v>
      </c>
      <c r="F12" s="10">
        <v>7650</v>
      </c>
      <c r="G12" s="10">
        <v>-1744.83</v>
      </c>
      <c r="H12" s="10">
        <v>5905.17</v>
      </c>
    </row>
    <row r="13" spans="1:8" x14ac:dyDescent="0.55000000000000004">
      <c r="A13" s="8">
        <v>3</v>
      </c>
      <c r="B13" s="9">
        <v>100000372661</v>
      </c>
      <c r="C13" s="5">
        <v>0</v>
      </c>
      <c r="D13" s="8" t="s">
        <v>2063</v>
      </c>
      <c r="E13" s="8" t="s">
        <v>2064</v>
      </c>
      <c r="F13" s="10">
        <v>7650</v>
      </c>
      <c r="G13" s="10">
        <v>-1744.83</v>
      </c>
      <c r="H13" s="10">
        <v>5905.17</v>
      </c>
    </row>
    <row r="14" spans="1:8" x14ac:dyDescent="0.55000000000000004">
      <c r="A14" s="8">
        <v>4</v>
      </c>
      <c r="B14" s="9">
        <v>100000372662</v>
      </c>
      <c r="C14" s="5">
        <v>0</v>
      </c>
      <c r="D14" s="8" t="s">
        <v>2063</v>
      </c>
      <c r="E14" s="8" t="s">
        <v>2064</v>
      </c>
      <c r="F14" s="10">
        <v>7650</v>
      </c>
      <c r="G14" s="10">
        <v>-1744.83</v>
      </c>
      <c r="H14" s="10">
        <v>5905.17</v>
      </c>
    </row>
    <row r="15" spans="1:8" x14ac:dyDescent="0.55000000000000004">
      <c r="A15" s="8">
        <v>5</v>
      </c>
      <c r="B15" s="9">
        <v>100000372663</v>
      </c>
      <c r="C15" s="5">
        <v>0</v>
      </c>
      <c r="D15" s="8" t="s">
        <v>2063</v>
      </c>
      <c r="E15" s="8" t="s">
        <v>2064</v>
      </c>
      <c r="F15" s="10">
        <v>7650</v>
      </c>
      <c r="G15" s="10">
        <v>-1744.83</v>
      </c>
      <c r="H15" s="10">
        <v>5905.17</v>
      </c>
    </row>
    <row r="16" spans="1:8" x14ac:dyDescent="0.55000000000000004">
      <c r="A16" s="8">
        <v>6</v>
      </c>
      <c r="B16" s="9">
        <v>100000372664</v>
      </c>
      <c r="C16" s="5">
        <v>0</v>
      </c>
      <c r="D16" s="8" t="s">
        <v>2063</v>
      </c>
      <c r="E16" s="8" t="s">
        <v>2064</v>
      </c>
      <c r="F16" s="10">
        <v>7650</v>
      </c>
      <c r="G16" s="10">
        <v>-1744.83</v>
      </c>
      <c r="H16" s="10">
        <v>5905.17</v>
      </c>
    </row>
    <row r="17" spans="1:8" x14ac:dyDescent="0.55000000000000004">
      <c r="A17" s="8">
        <v>7</v>
      </c>
      <c r="B17" s="9">
        <v>100000372665</v>
      </c>
      <c r="C17" s="5">
        <v>0</v>
      </c>
      <c r="D17" s="8" t="s">
        <v>2063</v>
      </c>
      <c r="E17" s="8" t="s">
        <v>2064</v>
      </c>
      <c r="F17" s="10">
        <v>7650</v>
      </c>
      <c r="G17" s="10">
        <v>-1744.83</v>
      </c>
      <c r="H17" s="10">
        <v>5905.17</v>
      </c>
    </row>
    <row r="18" spans="1:8" x14ac:dyDescent="0.55000000000000004">
      <c r="A18" s="8">
        <v>8</v>
      </c>
      <c r="B18" s="9">
        <v>100000372666</v>
      </c>
      <c r="C18" s="5">
        <v>0</v>
      </c>
      <c r="D18" s="8" t="s">
        <v>2063</v>
      </c>
      <c r="E18" s="8" t="s">
        <v>2064</v>
      </c>
      <c r="F18" s="10">
        <v>7650</v>
      </c>
      <c r="G18" s="10">
        <v>-1744.83</v>
      </c>
      <c r="H18" s="10">
        <v>5905.17</v>
      </c>
    </row>
    <row r="19" spans="1:8" x14ac:dyDescent="0.55000000000000004">
      <c r="A19" s="8">
        <v>9</v>
      </c>
      <c r="B19" s="9">
        <v>100000372667</v>
      </c>
      <c r="C19" s="5">
        <v>0</v>
      </c>
      <c r="D19" s="8" t="s">
        <v>2063</v>
      </c>
      <c r="E19" s="8" t="s">
        <v>2064</v>
      </c>
      <c r="F19" s="10">
        <v>7650</v>
      </c>
      <c r="G19" s="10">
        <v>-1744.83</v>
      </c>
      <c r="H19" s="10">
        <v>5905.17</v>
      </c>
    </row>
    <row r="20" spans="1:8" x14ac:dyDescent="0.55000000000000004">
      <c r="A20" s="8">
        <v>10</v>
      </c>
      <c r="B20" s="9">
        <v>100000372668</v>
      </c>
      <c r="C20" s="5">
        <v>0</v>
      </c>
      <c r="D20" s="8" t="s">
        <v>2063</v>
      </c>
      <c r="E20" s="8" t="s">
        <v>2064</v>
      </c>
      <c r="F20" s="10">
        <v>7650</v>
      </c>
      <c r="G20" s="10">
        <v>-1744.83</v>
      </c>
      <c r="H20" s="10">
        <v>5905.17</v>
      </c>
    </row>
    <row r="21" spans="1:8" x14ac:dyDescent="0.55000000000000004">
      <c r="A21" s="8">
        <v>11</v>
      </c>
      <c r="B21" s="9">
        <v>100000372669</v>
      </c>
      <c r="C21" s="5">
        <v>0</v>
      </c>
      <c r="D21" s="8" t="s">
        <v>2063</v>
      </c>
      <c r="E21" s="8" t="s">
        <v>2064</v>
      </c>
      <c r="F21" s="10">
        <v>7650</v>
      </c>
      <c r="G21" s="10">
        <v>-1744.83</v>
      </c>
      <c r="H21" s="10">
        <v>5905.17</v>
      </c>
    </row>
    <row r="22" spans="1:8" x14ac:dyDescent="0.55000000000000004">
      <c r="A22" s="8">
        <v>12</v>
      </c>
      <c r="B22" s="9">
        <v>100000372670</v>
      </c>
      <c r="C22" s="5">
        <v>0</v>
      </c>
      <c r="D22" s="8" t="s">
        <v>2063</v>
      </c>
      <c r="E22" s="8" t="s">
        <v>2064</v>
      </c>
      <c r="F22" s="10">
        <v>7650</v>
      </c>
      <c r="G22" s="10">
        <v>-1744.83</v>
      </c>
      <c r="H22" s="10">
        <v>5905.17</v>
      </c>
    </row>
    <row r="23" spans="1:8" x14ac:dyDescent="0.55000000000000004">
      <c r="A23" s="8">
        <v>13</v>
      </c>
      <c r="B23" s="9">
        <v>100000372671</v>
      </c>
      <c r="C23" s="5">
        <v>0</v>
      </c>
      <c r="D23" s="8" t="s">
        <v>2063</v>
      </c>
      <c r="E23" s="8" t="s">
        <v>2064</v>
      </c>
      <c r="F23" s="10">
        <v>7650</v>
      </c>
      <c r="G23" s="10">
        <v>-1744.83</v>
      </c>
      <c r="H23" s="10">
        <v>5905.17</v>
      </c>
    </row>
    <row r="24" spans="1:8" x14ac:dyDescent="0.55000000000000004">
      <c r="A24" s="8">
        <v>14</v>
      </c>
      <c r="B24" s="9">
        <v>100000372672</v>
      </c>
      <c r="C24" s="5">
        <v>0</v>
      </c>
      <c r="D24" s="8" t="s">
        <v>2063</v>
      </c>
      <c r="E24" s="8" t="s">
        <v>2064</v>
      </c>
      <c r="F24" s="10">
        <v>7650</v>
      </c>
      <c r="G24" s="10">
        <v>-1744.83</v>
      </c>
      <c r="H24" s="10">
        <v>5905.17</v>
      </c>
    </row>
    <row r="25" spans="1:8" x14ac:dyDescent="0.55000000000000004">
      <c r="A25" s="11" t="s">
        <v>8</v>
      </c>
      <c r="B25" s="86" t="str">
        <f>+A9</f>
        <v>หมวดสินทรัพย์ 12060100 ครุภัณฑ์สนง.</v>
      </c>
      <c r="C25" s="87"/>
      <c r="D25" s="87"/>
      <c r="E25" s="88"/>
      <c r="F25" s="10">
        <f>SUM(F11:F24)</f>
        <v>107100</v>
      </c>
      <c r="G25" s="10">
        <f t="shared" ref="G25:H25" si="1">SUM(G11:G24)</f>
        <v>-24427.620000000003</v>
      </c>
      <c r="H25" s="10">
        <f t="shared" si="1"/>
        <v>82672.37999999999</v>
      </c>
    </row>
    <row r="26" spans="1:8" x14ac:dyDescent="0.55000000000000004">
      <c r="A26" s="1"/>
      <c r="B26" s="2"/>
      <c r="C26" s="14"/>
      <c r="D26" s="1"/>
      <c r="E26" s="1"/>
      <c r="F26" s="3"/>
      <c r="G26" s="3"/>
      <c r="H26" s="3"/>
    </row>
    <row r="27" spans="1:8" x14ac:dyDescent="0.55000000000000004">
      <c r="A27" s="1" t="s">
        <v>548</v>
      </c>
      <c r="B27" s="2"/>
      <c r="C27" s="14"/>
      <c r="D27" s="1"/>
      <c r="E27" s="1"/>
      <c r="F27" s="3"/>
      <c r="G27" s="3"/>
      <c r="H27" s="3"/>
    </row>
    <row r="28" spans="1:8" x14ac:dyDescent="0.55000000000000004">
      <c r="A28" s="8" t="s">
        <v>542</v>
      </c>
      <c r="B28" s="9" t="s">
        <v>0</v>
      </c>
      <c r="C28" s="5" t="s">
        <v>1</v>
      </c>
      <c r="D28" s="8" t="s">
        <v>2</v>
      </c>
      <c r="E28" s="8" t="s">
        <v>3</v>
      </c>
      <c r="F28" s="10" t="s">
        <v>4</v>
      </c>
      <c r="G28" s="10" t="s">
        <v>543</v>
      </c>
      <c r="H28" s="10" t="s">
        <v>5</v>
      </c>
    </row>
    <row r="29" spans="1:8" x14ac:dyDescent="0.55000000000000004">
      <c r="A29" s="8">
        <v>1</v>
      </c>
      <c r="B29" s="9">
        <v>100000104057</v>
      </c>
      <c r="C29" s="5">
        <v>0</v>
      </c>
      <c r="D29" s="8" t="s">
        <v>2065</v>
      </c>
      <c r="E29" s="8" t="s">
        <v>2066</v>
      </c>
      <c r="F29" s="10">
        <v>117980.87</v>
      </c>
      <c r="G29" s="10">
        <v>-117979.87</v>
      </c>
      <c r="H29" s="10">
        <v>1</v>
      </c>
    </row>
    <row r="30" spans="1:8" x14ac:dyDescent="0.55000000000000004">
      <c r="A30" s="8">
        <v>2</v>
      </c>
      <c r="B30" s="9">
        <v>100000104058</v>
      </c>
      <c r="C30" s="5">
        <v>0</v>
      </c>
      <c r="D30" s="8" t="s">
        <v>2065</v>
      </c>
      <c r="E30" s="8" t="s">
        <v>2066</v>
      </c>
      <c r="F30" s="10">
        <v>117980.87</v>
      </c>
      <c r="G30" s="10">
        <v>-117979.87</v>
      </c>
      <c r="H30" s="10">
        <v>1</v>
      </c>
    </row>
    <row r="31" spans="1:8" x14ac:dyDescent="0.55000000000000004">
      <c r="A31" s="8">
        <v>3</v>
      </c>
      <c r="B31" s="9">
        <v>100000104059</v>
      </c>
      <c r="C31" s="5">
        <v>0</v>
      </c>
      <c r="D31" s="8" t="s">
        <v>2065</v>
      </c>
      <c r="E31" s="8" t="s">
        <v>2066</v>
      </c>
      <c r="F31" s="10">
        <v>117980.87</v>
      </c>
      <c r="G31" s="10">
        <v>-117979.87</v>
      </c>
      <c r="H31" s="10">
        <v>1</v>
      </c>
    </row>
    <row r="32" spans="1:8" x14ac:dyDescent="0.55000000000000004">
      <c r="A32" s="8">
        <v>4</v>
      </c>
      <c r="B32" s="9">
        <v>100000104060</v>
      </c>
      <c r="C32" s="5">
        <v>0</v>
      </c>
      <c r="D32" s="8" t="s">
        <v>2065</v>
      </c>
      <c r="E32" s="8" t="s">
        <v>2066</v>
      </c>
      <c r="F32" s="10">
        <v>117980.87</v>
      </c>
      <c r="G32" s="10">
        <v>-117979.87</v>
      </c>
      <c r="H32" s="10">
        <v>1</v>
      </c>
    </row>
    <row r="33" spans="1:8" x14ac:dyDescent="0.55000000000000004">
      <c r="A33" s="8">
        <v>5</v>
      </c>
      <c r="B33" s="9">
        <v>100000104061</v>
      </c>
      <c r="C33" s="5">
        <v>0</v>
      </c>
      <c r="D33" s="8" t="s">
        <v>2065</v>
      </c>
      <c r="E33" s="8" t="s">
        <v>2066</v>
      </c>
      <c r="F33" s="10">
        <v>117980.87</v>
      </c>
      <c r="G33" s="10">
        <v>-117979.87</v>
      </c>
      <c r="H33" s="10">
        <v>1</v>
      </c>
    </row>
    <row r="34" spans="1:8" x14ac:dyDescent="0.55000000000000004">
      <c r="A34" s="8">
        <v>6</v>
      </c>
      <c r="B34" s="9">
        <v>100000104062</v>
      </c>
      <c r="C34" s="5">
        <v>0</v>
      </c>
      <c r="D34" s="8" t="s">
        <v>2065</v>
      </c>
      <c r="E34" s="8" t="s">
        <v>2066</v>
      </c>
      <c r="F34" s="10">
        <v>117980.87</v>
      </c>
      <c r="G34" s="10">
        <v>-117979.87</v>
      </c>
      <c r="H34" s="10">
        <v>1</v>
      </c>
    </row>
    <row r="35" spans="1:8" x14ac:dyDescent="0.55000000000000004">
      <c r="A35" s="8">
        <v>7</v>
      </c>
      <c r="B35" s="9">
        <v>100000104063</v>
      </c>
      <c r="C35" s="5">
        <v>0</v>
      </c>
      <c r="D35" s="8" t="s">
        <v>2065</v>
      </c>
      <c r="E35" s="8" t="s">
        <v>2066</v>
      </c>
      <c r="F35" s="10">
        <v>117980.87</v>
      </c>
      <c r="G35" s="10">
        <v>-117979.87</v>
      </c>
      <c r="H35" s="10">
        <v>1</v>
      </c>
    </row>
    <row r="36" spans="1:8" x14ac:dyDescent="0.55000000000000004">
      <c r="A36" s="8">
        <v>8</v>
      </c>
      <c r="B36" s="9">
        <v>100000104064</v>
      </c>
      <c r="C36" s="5">
        <v>0</v>
      </c>
      <c r="D36" s="8" t="s">
        <v>2065</v>
      </c>
      <c r="E36" s="8" t="s">
        <v>2066</v>
      </c>
      <c r="F36" s="10">
        <v>117980.91</v>
      </c>
      <c r="G36" s="10">
        <v>-117979.91</v>
      </c>
      <c r="H36" s="10">
        <v>1</v>
      </c>
    </row>
    <row r="37" spans="1:8" x14ac:dyDescent="0.55000000000000004">
      <c r="A37" s="8">
        <v>9</v>
      </c>
      <c r="B37" s="9">
        <v>100000136390</v>
      </c>
      <c r="C37" s="5">
        <v>0</v>
      </c>
      <c r="D37" s="8" t="s">
        <v>1002</v>
      </c>
      <c r="E37" s="8" t="s">
        <v>29</v>
      </c>
      <c r="F37" s="10">
        <v>15729</v>
      </c>
      <c r="G37" s="10">
        <v>-15728</v>
      </c>
      <c r="H37" s="10">
        <v>1</v>
      </c>
    </row>
    <row r="38" spans="1:8" x14ac:dyDescent="0.55000000000000004">
      <c r="A38" s="8">
        <v>10</v>
      </c>
      <c r="B38" s="9">
        <v>100000181082</v>
      </c>
      <c r="C38" s="5">
        <v>0</v>
      </c>
      <c r="D38" s="8" t="s">
        <v>1003</v>
      </c>
      <c r="E38" s="8" t="s">
        <v>1004</v>
      </c>
      <c r="F38" s="10">
        <v>8560</v>
      </c>
      <c r="G38" s="10">
        <v>-8559</v>
      </c>
      <c r="H38" s="10">
        <v>1</v>
      </c>
    </row>
    <row r="39" spans="1:8" x14ac:dyDescent="0.55000000000000004">
      <c r="A39" s="8">
        <v>11</v>
      </c>
      <c r="B39" s="9">
        <v>100000181083</v>
      </c>
      <c r="C39" s="5">
        <v>0</v>
      </c>
      <c r="D39" s="8" t="s">
        <v>1003</v>
      </c>
      <c r="E39" s="8" t="s">
        <v>1004</v>
      </c>
      <c r="F39" s="10">
        <v>8560</v>
      </c>
      <c r="G39" s="10">
        <v>-8559</v>
      </c>
      <c r="H39" s="10">
        <v>1</v>
      </c>
    </row>
    <row r="40" spans="1:8" x14ac:dyDescent="0.55000000000000004">
      <c r="A40" s="8">
        <v>12</v>
      </c>
      <c r="B40" s="9">
        <v>100000181084</v>
      </c>
      <c r="C40" s="5">
        <v>0</v>
      </c>
      <c r="D40" s="8" t="s">
        <v>1003</v>
      </c>
      <c r="E40" s="8" t="s">
        <v>1004</v>
      </c>
      <c r="F40" s="10">
        <v>8560</v>
      </c>
      <c r="G40" s="10">
        <v>-8559</v>
      </c>
      <c r="H40" s="10">
        <v>1</v>
      </c>
    </row>
    <row r="41" spans="1:8" x14ac:dyDescent="0.55000000000000004">
      <c r="A41" s="8">
        <v>13</v>
      </c>
      <c r="B41" s="9">
        <v>100000181085</v>
      </c>
      <c r="C41" s="5">
        <v>0</v>
      </c>
      <c r="D41" s="8" t="s">
        <v>1003</v>
      </c>
      <c r="E41" s="8" t="s">
        <v>1004</v>
      </c>
      <c r="F41" s="10">
        <v>8560</v>
      </c>
      <c r="G41" s="10">
        <v>-8559</v>
      </c>
      <c r="H41" s="10">
        <v>1</v>
      </c>
    </row>
    <row r="42" spans="1:8" x14ac:dyDescent="0.55000000000000004">
      <c r="A42" s="8">
        <v>14</v>
      </c>
      <c r="B42" s="9">
        <v>100000181086</v>
      </c>
      <c r="C42" s="5">
        <v>0</v>
      </c>
      <c r="D42" s="8" t="s">
        <v>1003</v>
      </c>
      <c r="E42" s="8" t="s">
        <v>1004</v>
      </c>
      <c r="F42" s="10">
        <v>8560</v>
      </c>
      <c r="G42" s="10">
        <v>-8559</v>
      </c>
      <c r="H42" s="10">
        <v>1</v>
      </c>
    </row>
    <row r="43" spans="1:8" x14ac:dyDescent="0.55000000000000004">
      <c r="A43" s="8">
        <v>15</v>
      </c>
      <c r="B43" s="9">
        <v>100000181087</v>
      </c>
      <c r="C43" s="5">
        <v>0</v>
      </c>
      <c r="D43" s="8" t="s">
        <v>1003</v>
      </c>
      <c r="E43" s="8" t="s">
        <v>1004</v>
      </c>
      <c r="F43" s="10">
        <v>8560</v>
      </c>
      <c r="G43" s="10">
        <v>-8559</v>
      </c>
      <c r="H43" s="10">
        <v>1</v>
      </c>
    </row>
    <row r="44" spans="1:8" x14ac:dyDescent="0.55000000000000004">
      <c r="A44" s="8">
        <v>16</v>
      </c>
      <c r="B44" s="9">
        <v>100000181088</v>
      </c>
      <c r="C44" s="5">
        <v>0</v>
      </c>
      <c r="D44" s="8" t="s">
        <v>1003</v>
      </c>
      <c r="E44" s="8" t="s">
        <v>1004</v>
      </c>
      <c r="F44" s="10">
        <v>8560</v>
      </c>
      <c r="G44" s="10">
        <v>-8559</v>
      </c>
      <c r="H44" s="10">
        <v>1</v>
      </c>
    </row>
    <row r="45" spans="1:8" x14ac:dyDescent="0.55000000000000004">
      <c r="A45" s="8">
        <v>17</v>
      </c>
      <c r="B45" s="9">
        <v>100000181089</v>
      </c>
      <c r="C45" s="5">
        <v>0</v>
      </c>
      <c r="D45" s="8" t="s">
        <v>1003</v>
      </c>
      <c r="E45" s="8" t="s">
        <v>1004</v>
      </c>
      <c r="F45" s="10">
        <v>8560</v>
      </c>
      <c r="G45" s="10">
        <v>-8559</v>
      </c>
      <c r="H45" s="10">
        <v>1</v>
      </c>
    </row>
    <row r="46" spans="1:8" x14ac:dyDescent="0.55000000000000004">
      <c r="A46" s="8">
        <v>18</v>
      </c>
      <c r="B46" s="9">
        <v>100000181090</v>
      </c>
      <c r="C46" s="5">
        <v>0</v>
      </c>
      <c r="D46" s="8" t="s">
        <v>1003</v>
      </c>
      <c r="E46" s="8" t="s">
        <v>1004</v>
      </c>
      <c r="F46" s="10">
        <v>8560</v>
      </c>
      <c r="G46" s="10">
        <v>-8559</v>
      </c>
      <c r="H46" s="10">
        <v>1</v>
      </c>
    </row>
    <row r="47" spans="1:8" x14ac:dyDescent="0.55000000000000004">
      <c r="A47" s="8">
        <v>19</v>
      </c>
      <c r="B47" s="9">
        <v>100000181091</v>
      </c>
      <c r="C47" s="5">
        <v>0</v>
      </c>
      <c r="D47" s="8" t="s">
        <v>1003</v>
      </c>
      <c r="E47" s="8" t="s">
        <v>1004</v>
      </c>
      <c r="F47" s="10">
        <v>8560</v>
      </c>
      <c r="G47" s="10">
        <v>-8559</v>
      </c>
      <c r="H47" s="10">
        <v>1</v>
      </c>
    </row>
    <row r="48" spans="1:8" x14ac:dyDescent="0.55000000000000004">
      <c r="A48" s="8">
        <v>20</v>
      </c>
      <c r="B48" s="9">
        <v>100000181092</v>
      </c>
      <c r="C48" s="5">
        <v>0</v>
      </c>
      <c r="D48" s="8" t="s">
        <v>1003</v>
      </c>
      <c r="E48" s="8" t="s">
        <v>1004</v>
      </c>
      <c r="F48" s="10">
        <v>8560</v>
      </c>
      <c r="G48" s="10">
        <v>-8559</v>
      </c>
      <c r="H48" s="10">
        <v>1</v>
      </c>
    </row>
    <row r="49" spans="1:8" x14ac:dyDescent="0.55000000000000004">
      <c r="A49" s="8">
        <v>21</v>
      </c>
      <c r="B49" s="9">
        <v>100000181093</v>
      </c>
      <c r="C49" s="5">
        <v>0</v>
      </c>
      <c r="D49" s="8" t="s">
        <v>1003</v>
      </c>
      <c r="E49" s="8" t="s">
        <v>1004</v>
      </c>
      <c r="F49" s="10">
        <v>8560</v>
      </c>
      <c r="G49" s="10">
        <v>-8559</v>
      </c>
      <c r="H49" s="10">
        <v>1</v>
      </c>
    </row>
    <row r="50" spans="1:8" x14ac:dyDescent="0.55000000000000004">
      <c r="A50" s="8">
        <v>22</v>
      </c>
      <c r="B50" s="9">
        <v>100000181094</v>
      </c>
      <c r="C50" s="5">
        <v>0</v>
      </c>
      <c r="D50" s="8" t="s">
        <v>1003</v>
      </c>
      <c r="E50" s="8" t="s">
        <v>1004</v>
      </c>
      <c r="F50" s="10">
        <v>17120</v>
      </c>
      <c r="G50" s="10">
        <v>-17119</v>
      </c>
      <c r="H50" s="10">
        <v>1</v>
      </c>
    </row>
    <row r="51" spans="1:8" x14ac:dyDescent="0.55000000000000004">
      <c r="A51" s="8">
        <v>23</v>
      </c>
      <c r="B51" s="9">
        <v>100000181096</v>
      </c>
      <c r="C51" s="5">
        <v>0</v>
      </c>
      <c r="D51" s="8" t="s">
        <v>1003</v>
      </c>
      <c r="E51" s="8" t="s">
        <v>1005</v>
      </c>
      <c r="F51" s="10">
        <v>13696</v>
      </c>
      <c r="G51" s="10">
        <v>-13695</v>
      </c>
      <c r="H51" s="10">
        <v>1</v>
      </c>
    </row>
    <row r="52" spans="1:8" x14ac:dyDescent="0.55000000000000004">
      <c r="A52" s="8">
        <v>24</v>
      </c>
      <c r="B52" s="9">
        <v>100000181097</v>
      </c>
      <c r="C52" s="5">
        <v>0</v>
      </c>
      <c r="D52" s="8" t="s">
        <v>1003</v>
      </c>
      <c r="E52" s="8" t="s">
        <v>1005</v>
      </c>
      <c r="F52" s="10">
        <v>13696</v>
      </c>
      <c r="G52" s="10">
        <v>-13695</v>
      </c>
      <c r="H52" s="10">
        <v>1</v>
      </c>
    </row>
    <row r="53" spans="1:8" x14ac:dyDescent="0.55000000000000004">
      <c r="A53" s="8">
        <v>25</v>
      </c>
      <c r="B53" s="9">
        <v>100000181098</v>
      </c>
      <c r="C53" s="5">
        <v>0</v>
      </c>
      <c r="D53" s="8" t="s">
        <v>1003</v>
      </c>
      <c r="E53" s="8" t="s">
        <v>1006</v>
      </c>
      <c r="F53" s="10">
        <v>20437</v>
      </c>
      <c r="G53" s="10">
        <v>-20436</v>
      </c>
      <c r="H53" s="10">
        <v>1</v>
      </c>
    </row>
    <row r="54" spans="1:8" x14ac:dyDescent="0.55000000000000004">
      <c r="A54" s="8">
        <v>26</v>
      </c>
      <c r="B54" s="9">
        <v>100000181099</v>
      </c>
      <c r="C54" s="5">
        <v>0</v>
      </c>
      <c r="D54" s="8" t="s">
        <v>1003</v>
      </c>
      <c r="E54" s="8" t="s">
        <v>1006</v>
      </c>
      <c r="F54" s="10">
        <v>20437</v>
      </c>
      <c r="G54" s="10">
        <v>-20436</v>
      </c>
      <c r="H54" s="10">
        <v>1</v>
      </c>
    </row>
    <row r="55" spans="1:8" x14ac:dyDescent="0.55000000000000004">
      <c r="A55" s="8">
        <v>27</v>
      </c>
      <c r="B55" s="9">
        <v>100000181100</v>
      </c>
      <c r="C55" s="5">
        <v>0</v>
      </c>
      <c r="D55" s="8" t="s">
        <v>1003</v>
      </c>
      <c r="E55" s="8" t="s">
        <v>1006</v>
      </c>
      <c r="F55" s="10">
        <v>20437</v>
      </c>
      <c r="G55" s="10">
        <v>-20436</v>
      </c>
      <c r="H55" s="10">
        <v>1</v>
      </c>
    </row>
    <row r="56" spans="1:8" x14ac:dyDescent="0.55000000000000004">
      <c r="A56" s="8">
        <v>28</v>
      </c>
      <c r="B56" s="9">
        <v>100000181101</v>
      </c>
      <c r="C56" s="5">
        <v>0</v>
      </c>
      <c r="D56" s="8" t="s">
        <v>1003</v>
      </c>
      <c r="E56" s="8" t="s">
        <v>1006</v>
      </c>
      <c r="F56" s="10">
        <v>20437</v>
      </c>
      <c r="G56" s="10">
        <v>-20436</v>
      </c>
      <c r="H56" s="10">
        <v>1</v>
      </c>
    </row>
    <row r="57" spans="1:8" x14ac:dyDescent="0.55000000000000004">
      <c r="A57" s="8">
        <v>29</v>
      </c>
      <c r="B57" s="9">
        <v>100000181102</v>
      </c>
      <c r="C57" s="5">
        <v>0</v>
      </c>
      <c r="D57" s="8" t="s">
        <v>1003</v>
      </c>
      <c r="E57" s="8" t="s">
        <v>1006</v>
      </c>
      <c r="F57" s="10">
        <v>20437</v>
      </c>
      <c r="G57" s="10">
        <v>-20436</v>
      </c>
      <c r="H57" s="10">
        <v>1</v>
      </c>
    </row>
    <row r="58" spans="1:8" x14ac:dyDescent="0.55000000000000004">
      <c r="A58" s="8">
        <v>30</v>
      </c>
      <c r="B58" s="9">
        <v>100000181103</v>
      </c>
      <c r="C58" s="5">
        <v>0</v>
      </c>
      <c r="D58" s="8" t="s">
        <v>1003</v>
      </c>
      <c r="E58" s="8" t="s">
        <v>1006</v>
      </c>
      <c r="F58" s="10">
        <v>20437</v>
      </c>
      <c r="G58" s="10">
        <v>-20436</v>
      </c>
      <c r="H58" s="10">
        <v>1</v>
      </c>
    </row>
    <row r="59" spans="1:8" x14ac:dyDescent="0.55000000000000004">
      <c r="A59" s="8">
        <v>31</v>
      </c>
      <c r="B59" s="9">
        <v>100000181104</v>
      </c>
      <c r="C59" s="5">
        <v>0</v>
      </c>
      <c r="D59" s="8" t="s">
        <v>1003</v>
      </c>
      <c r="E59" s="8" t="s">
        <v>1006</v>
      </c>
      <c r="F59" s="10">
        <v>20437</v>
      </c>
      <c r="G59" s="10">
        <v>-20436</v>
      </c>
      <c r="H59" s="10">
        <v>1</v>
      </c>
    </row>
    <row r="60" spans="1:8" x14ac:dyDescent="0.55000000000000004">
      <c r="A60" s="8">
        <v>32</v>
      </c>
      <c r="B60" s="9">
        <v>100000181105</v>
      </c>
      <c r="C60" s="5">
        <v>0</v>
      </c>
      <c r="D60" s="8" t="s">
        <v>1003</v>
      </c>
      <c r="E60" s="8" t="s">
        <v>1006</v>
      </c>
      <c r="F60" s="10">
        <v>20437</v>
      </c>
      <c r="G60" s="10">
        <v>-20436</v>
      </c>
      <c r="H60" s="10">
        <v>1</v>
      </c>
    </row>
    <row r="61" spans="1:8" x14ac:dyDescent="0.55000000000000004">
      <c r="A61" s="8">
        <v>33</v>
      </c>
      <c r="B61" s="9">
        <v>100000181106</v>
      </c>
      <c r="C61" s="5">
        <v>0</v>
      </c>
      <c r="D61" s="8" t="s">
        <v>1003</v>
      </c>
      <c r="E61" s="8" t="s">
        <v>1006</v>
      </c>
      <c r="F61" s="10">
        <v>20437</v>
      </c>
      <c r="G61" s="10">
        <v>-20436</v>
      </c>
      <c r="H61" s="10">
        <v>1</v>
      </c>
    </row>
    <row r="62" spans="1:8" x14ac:dyDescent="0.55000000000000004">
      <c r="A62" s="8">
        <v>34</v>
      </c>
      <c r="B62" s="9">
        <v>100000181107</v>
      </c>
      <c r="C62" s="5">
        <v>0</v>
      </c>
      <c r="D62" s="8" t="s">
        <v>1003</v>
      </c>
      <c r="E62" s="8" t="s">
        <v>1006</v>
      </c>
      <c r="F62" s="10">
        <v>20437</v>
      </c>
      <c r="G62" s="10">
        <v>-20436</v>
      </c>
      <c r="H62" s="10">
        <v>1</v>
      </c>
    </row>
    <row r="63" spans="1:8" x14ac:dyDescent="0.55000000000000004">
      <c r="A63" s="8">
        <v>35</v>
      </c>
      <c r="B63" s="9">
        <v>100000181108</v>
      </c>
      <c r="C63" s="5">
        <v>0</v>
      </c>
      <c r="D63" s="8" t="s">
        <v>1003</v>
      </c>
      <c r="E63" s="8" t="s">
        <v>1006</v>
      </c>
      <c r="F63" s="10">
        <v>20437</v>
      </c>
      <c r="G63" s="10">
        <v>-20436</v>
      </c>
      <c r="H63" s="10">
        <v>1</v>
      </c>
    </row>
    <row r="64" spans="1:8" x14ac:dyDescent="0.55000000000000004">
      <c r="A64" s="8">
        <v>36</v>
      </c>
      <c r="B64" s="9">
        <v>100000181109</v>
      </c>
      <c r="C64" s="5">
        <v>0</v>
      </c>
      <c r="D64" s="8" t="s">
        <v>1003</v>
      </c>
      <c r="E64" s="8" t="s">
        <v>1006</v>
      </c>
      <c r="F64" s="10">
        <v>20437</v>
      </c>
      <c r="G64" s="10">
        <v>-20436</v>
      </c>
      <c r="H64" s="10">
        <v>1</v>
      </c>
    </row>
    <row r="65" spans="1:8" x14ac:dyDescent="0.55000000000000004">
      <c r="A65" s="8">
        <v>37</v>
      </c>
      <c r="B65" s="9">
        <v>100000292227</v>
      </c>
      <c r="C65" s="5">
        <v>0</v>
      </c>
      <c r="D65" s="8" t="s">
        <v>1007</v>
      </c>
      <c r="E65" s="8" t="s">
        <v>1008</v>
      </c>
      <c r="F65" s="10">
        <v>1449.1</v>
      </c>
      <c r="G65" s="10">
        <v>-1448.1</v>
      </c>
      <c r="H65" s="10">
        <v>1</v>
      </c>
    </row>
    <row r="66" spans="1:8" x14ac:dyDescent="0.55000000000000004">
      <c r="A66" s="8"/>
      <c r="B66" s="9">
        <v>100000292227</v>
      </c>
      <c r="C66" s="5">
        <v>1</v>
      </c>
      <c r="D66" s="8" t="s">
        <v>1007</v>
      </c>
      <c r="E66" s="8" t="s">
        <v>1008</v>
      </c>
      <c r="F66" s="10">
        <v>3767.65</v>
      </c>
      <c r="G66" s="10">
        <v>-3766.65</v>
      </c>
      <c r="H66" s="10">
        <v>1</v>
      </c>
    </row>
    <row r="67" spans="1:8" x14ac:dyDescent="0.55000000000000004">
      <c r="A67" s="8">
        <v>38</v>
      </c>
      <c r="B67" s="9">
        <v>100000292228</v>
      </c>
      <c r="C67" s="5">
        <v>0</v>
      </c>
      <c r="D67" s="8" t="s">
        <v>1007</v>
      </c>
      <c r="E67" s="8" t="s">
        <v>1008</v>
      </c>
      <c r="F67" s="10">
        <v>1449.1</v>
      </c>
      <c r="G67" s="10">
        <v>-1448.1</v>
      </c>
      <c r="H67" s="10">
        <v>1</v>
      </c>
    </row>
    <row r="68" spans="1:8" x14ac:dyDescent="0.55000000000000004">
      <c r="A68" s="8"/>
      <c r="B68" s="9">
        <v>100000292228</v>
      </c>
      <c r="C68" s="5">
        <v>1</v>
      </c>
      <c r="D68" s="8" t="s">
        <v>1007</v>
      </c>
      <c r="E68" s="8" t="s">
        <v>1008</v>
      </c>
      <c r="F68" s="10">
        <v>3767.65</v>
      </c>
      <c r="G68" s="10">
        <v>-3766.65</v>
      </c>
      <c r="H68" s="10">
        <v>1</v>
      </c>
    </row>
    <row r="69" spans="1:8" x14ac:dyDescent="0.55000000000000004">
      <c r="A69" s="8">
        <v>39</v>
      </c>
      <c r="B69" s="9">
        <v>100000292229</v>
      </c>
      <c r="C69" s="5">
        <v>0</v>
      </c>
      <c r="D69" s="8" t="s">
        <v>1007</v>
      </c>
      <c r="E69" s="8" t="s">
        <v>1008</v>
      </c>
      <c r="F69" s="10">
        <v>1449.1</v>
      </c>
      <c r="G69" s="10">
        <v>-1448.1</v>
      </c>
      <c r="H69" s="10">
        <v>1</v>
      </c>
    </row>
    <row r="70" spans="1:8" x14ac:dyDescent="0.55000000000000004">
      <c r="A70" s="8"/>
      <c r="B70" s="9">
        <v>100000292229</v>
      </c>
      <c r="C70" s="5">
        <v>1</v>
      </c>
      <c r="D70" s="8" t="s">
        <v>1007</v>
      </c>
      <c r="E70" s="8" t="s">
        <v>1008</v>
      </c>
      <c r="F70" s="10">
        <v>3767.65</v>
      </c>
      <c r="G70" s="10">
        <v>-3766.65</v>
      </c>
      <c r="H70" s="10">
        <v>1</v>
      </c>
    </row>
    <row r="71" spans="1:8" x14ac:dyDescent="0.55000000000000004">
      <c r="A71" s="8">
        <v>40</v>
      </c>
      <c r="B71" s="9">
        <v>100000292230</v>
      </c>
      <c r="C71" s="5">
        <v>0</v>
      </c>
      <c r="D71" s="8" t="s">
        <v>1007</v>
      </c>
      <c r="E71" s="8" t="s">
        <v>1008</v>
      </c>
      <c r="F71" s="10">
        <v>1449.1</v>
      </c>
      <c r="G71" s="10">
        <v>-1448.1</v>
      </c>
      <c r="H71" s="10">
        <v>1</v>
      </c>
    </row>
    <row r="72" spans="1:8" x14ac:dyDescent="0.55000000000000004">
      <c r="A72" s="8"/>
      <c r="B72" s="9">
        <v>100000292230</v>
      </c>
      <c r="C72" s="5">
        <v>1</v>
      </c>
      <c r="D72" s="8" t="s">
        <v>1007</v>
      </c>
      <c r="E72" s="8" t="s">
        <v>1008</v>
      </c>
      <c r="F72" s="10">
        <v>3767.65</v>
      </c>
      <c r="G72" s="10">
        <v>-3766.65</v>
      </c>
      <c r="H72" s="10">
        <v>1</v>
      </c>
    </row>
    <row r="73" spans="1:8" x14ac:dyDescent="0.55000000000000004">
      <c r="A73" s="8">
        <v>41</v>
      </c>
      <c r="B73" s="9">
        <v>100000292231</v>
      </c>
      <c r="C73" s="5">
        <v>0</v>
      </c>
      <c r="D73" s="8" t="s">
        <v>1007</v>
      </c>
      <c r="E73" s="8" t="s">
        <v>1008</v>
      </c>
      <c r="F73" s="10">
        <v>1449.1</v>
      </c>
      <c r="G73" s="10">
        <v>-1448.1</v>
      </c>
      <c r="H73" s="10">
        <v>1</v>
      </c>
    </row>
    <row r="74" spans="1:8" x14ac:dyDescent="0.55000000000000004">
      <c r="A74" s="8"/>
      <c r="B74" s="9">
        <v>100000292231</v>
      </c>
      <c r="C74" s="5">
        <v>1</v>
      </c>
      <c r="D74" s="8" t="s">
        <v>1007</v>
      </c>
      <c r="E74" s="8" t="s">
        <v>1008</v>
      </c>
      <c r="F74" s="10">
        <v>3767.65</v>
      </c>
      <c r="G74" s="10">
        <v>-3766.65</v>
      </c>
      <c r="H74" s="10">
        <v>1</v>
      </c>
    </row>
    <row r="75" spans="1:8" x14ac:dyDescent="0.55000000000000004">
      <c r="A75" s="8">
        <v>42</v>
      </c>
      <c r="B75" s="9">
        <v>100000292232</v>
      </c>
      <c r="C75" s="5">
        <v>0</v>
      </c>
      <c r="D75" s="8" t="s">
        <v>1007</v>
      </c>
      <c r="E75" s="8" t="s">
        <v>1008</v>
      </c>
      <c r="F75" s="10">
        <v>1449.1</v>
      </c>
      <c r="G75" s="10">
        <v>-1448.1</v>
      </c>
      <c r="H75" s="10">
        <v>1</v>
      </c>
    </row>
    <row r="76" spans="1:8" x14ac:dyDescent="0.55000000000000004">
      <c r="A76" s="8"/>
      <c r="B76" s="9">
        <v>100000292232</v>
      </c>
      <c r="C76" s="5">
        <v>1</v>
      </c>
      <c r="D76" s="8" t="s">
        <v>1007</v>
      </c>
      <c r="E76" s="8" t="s">
        <v>1008</v>
      </c>
      <c r="F76" s="10">
        <v>3767.65</v>
      </c>
      <c r="G76" s="10">
        <v>-3766.65</v>
      </c>
      <c r="H76" s="10">
        <v>1</v>
      </c>
    </row>
    <row r="77" spans="1:8" x14ac:dyDescent="0.55000000000000004">
      <c r="A77" s="8">
        <v>43</v>
      </c>
      <c r="B77" s="9">
        <v>100000292233</v>
      </c>
      <c r="C77" s="5">
        <v>0</v>
      </c>
      <c r="D77" s="8" t="s">
        <v>1007</v>
      </c>
      <c r="E77" s="8" t="s">
        <v>1008</v>
      </c>
      <c r="F77" s="10">
        <v>1449.1</v>
      </c>
      <c r="G77" s="10">
        <v>-1448.1</v>
      </c>
      <c r="H77" s="10">
        <v>1</v>
      </c>
    </row>
    <row r="78" spans="1:8" x14ac:dyDescent="0.55000000000000004">
      <c r="A78" s="8"/>
      <c r="B78" s="9">
        <v>100000292233</v>
      </c>
      <c r="C78" s="5">
        <v>1</v>
      </c>
      <c r="D78" s="8" t="s">
        <v>1007</v>
      </c>
      <c r="E78" s="8" t="s">
        <v>1008</v>
      </c>
      <c r="F78" s="10">
        <v>3767.65</v>
      </c>
      <c r="G78" s="10">
        <v>-3766.65</v>
      </c>
      <c r="H78" s="10">
        <v>1</v>
      </c>
    </row>
    <row r="79" spans="1:8" x14ac:dyDescent="0.55000000000000004">
      <c r="A79" s="8">
        <v>44</v>
      </c>
      <c r="B79" s="9">
        <v>100000292234</v>
      </c>
      <c r="C79" s="5">
        <v>0</v>
      </c>
      <c r="D79" s="8" t="s">
        <v>1007</v>
      </c>
      <c r="E79" s="8" t="s">
        <v>1008</v>
      </c>
      <c r="F79" s="10">
        <v>1449.1</v>
      </c>
      <c r="G79" s="10">
        <v>-1448.1</v>
      </c>
      <c r="H79" s="10">
        <v>1</v>
      </c>
    </row>
    <row r="80" spans="1:8" x14ac:dyDescent="0.55000000000000004">
      <c r="A80" s="8"/>
      <c r="B80" s="9">
        <v>100000292234</v>
      </c>
      <c r="C80" s="5">
        <v>1</v>
      </c>
      <c r="D80" s="8" t="s">
        <v>1007</v>
      </c>
      <c r="E80" s="8" t="s">
        <v>1008</v>
      </c>
      <c r="F80" s="10">
        <v>3767.65</v>
      </c>
      <c r="G80" s="10">
        <v>-3766.65</v>
      </c>
      <c r="H80" s="10">
        <v>1</v>
      </c>
    </row>
    <row r="81" spans="1:8" x14ac:dyDescent="0.55000000000000004">
      <c r="A81" s="8">
        <v>45</v>
      </c>
      <c r="B81" s="9">
        <v>100000292235</v>
      </c>
      <c r="C81" s="5">
        <v>0</v>
      </c>
      <c r="D81" s="8" t="s">
        <v>1007</v>
      </c>
      <c r="E81" s="8" t="s">
        <v>1008</v>
      </c>
      <c r="F81" s="10">
        <v>1449.1</v>
      </c>
      <c r="G81" s="10">
        <v>-1448.1</v>
      </c>
      <c r="H81" s="10">
        <v>1</v>
      </c>
    </row>
    <row r="82" spans="1:8" x14ac:dyDescent="0.55000000000000004">
      <c r="A82" s="8"/>
      <c r="B82" s="9">
        <v>100000292235</v>
      </c>
      <c r="C82" s="5">
        <v>1</v>
      </c>
      <c r="D82" s="8" t="s">
        <v>1007</v>
      </c>
      <c r="E82" s="8" t="s">
        <v>1008</v>
      </c>
      <c r="F82" s="10">
        <v>3767.65</v>
      </c>
      <c r="G82" s="10">
        <v>-3766.65</v>
      </c>
      <c r="H82" s="10">
        <v>1</v>
      </c>
    </row>
    <row r="83" spans="1:8" x14ac:dyDescent="0.55000000000000004">
      <c r="A83" s="8">
        <v>46</v>
      </c>
      <c r="B83" s="9">
        <v>100000292236</v>
      </c>
      <c r="C83" s="5">
        <v>0</v>
      </c>
      <c r="D83" s="8" t="s">
        <v>1007</v>
      </c>
      <c r="E83" s="8" t="s">
        <v>1008</v>
      </c>
      <c r="F83" s="10">
        <v>1449.1</v>
      </c>
      <c r="G83" s="10">
        <v>-1448.1</v>
      </c>
      <c r="H83" s="10">
        <v>1</v>
      </c>
    </row>
    <row r="84" spans="1:8" x14ac:dyDescent="0.55000000000000004">
      <c r="A84" s="8"/>
      <c r="B84" s="9">
        <v>100000292236</v>
      </c>
      <c r="C84" s="5">
        <v>1</v>
      </c>
      <c r="D84" s="8" t="s">
        <v>1007</v>
      </c>
      <c r="E84" s="8" t="s">
        <v>1008</v>
      </c>
      <c r="F84" s="10">
        <v>3767.65</v>
      </c>
      <c r="G84" s="10">
        <v>-3766.65</v>
      </c>
      <c r="H84" s="10">
        <v>1</v>
      </c>
    </row>
    <row r="85" spans="1:8" x14ac:dyDescent="0.55000000000000004">
      <c r="A85" s="8">
        <v>47</v>
      </c>
      <c r="B85" s="9">
        <v>100000292237</v>
      </c>
      <c r="C85" s="5">
        <v>0</v>
      </c>
      <c r="D85" s="8" t="s">
        <v>1007</v>
      </c>
      <c r="E85" s="8" t="s">
        <v>1008</v>
      </c>
      <c r="F85" s="10">
        <v>1449.1</v>
      </c>
      <c r="G85" s="10">
        <v>-1448.1</v>
      </c>
      <c r="H85" s="10">
        <v>1</v>
      </c>
    </row>
    <row r="86" spans="1:8" x14ac:dyDescent="0.55000000000000004">
      <c r="A86" s="8"/>
      <c r="B86" s="9">
        <v>100000292237</v>
      </c>
      <c r="C86" s="5">
        <v>1</v>
      </c>
      <c r="D86" s="8" t="s">
        <v>1007</v>
      </c>
      <c r="E86" s="8" t="s">
        <v>1008</v>
      </c>
      <c r="F86" s="10">
        <v>3767.65</v>
      </c>
      <c r="G86" s="10">
        <v>-3766.65</v>
      </c>
      <c r="H86" s="10">
        <v>1</v>
      </c>
    </row>
    <row r="87" spans="1:8" x14ac:dyDescent="0.55000000000000004">
      <c r="A87" s="8">
        <v>48</v>
      </c>
      <c r="B87" s="9">
        <v>100000292238</v>
      </c>
      <c r="C87" s="5">
        <v>0</v>
      </c>
      <c r="D87" s="8" t="s">
        <v>1007</v>
      </c>
      <c r="E87" s="8" t="s">
        <v>1008</v>
      </c>
      <c r="F87" s="10">
        <v>1449.1</v>
      </c>
      <c r="G87" s="10">
        <v>-1448.1</v>
      </c>
      <c r="H87" s="10">
        <v>1</v>
      </c>
    </row>
    <row r="88" spans="1:8" x14ac:dyDescent="0.55000000000000004">
      <c r="A88" s="8"/>
      <c r="B88" s="9">
        <v>100000292238</v>
      </c>
      <c r="C88" s="5">
        <v>1</v>
      </c>
      <c r="D88" s="8" t="s">
        <v>1007</v>
      </c>
      <c r="E88" s="8" t="s">
        <v>1008</v>
      </c>
      <c r="F88" s="10">
        <v>3767.65</v>
      </c>
      <c r="G88" s="10">
        <v>-3766.65</v>
      </c>
      <c r="H88" s="10">
        <v>1</v>
      </c>
    </row>
    <row r="89" spans="1:8" x14ac:dyDescent="0.55000000000000004">
      <c r="A89" s="8">
        <v>49</v>
      </c>
      <c r="B89" s="9">
        <v>100000292239</v>
      </c>
      <c r="C89" s="5">
        <v>0</v>
      </c>
      <c r="D89" s="8" t="s">
        <v>1007</v>
      </c>
      <c r="E89" s="8" t="s">
        <v>1008</v>
      </c>
      <c r="F89" s="10">
        <v>1449.1</v>
      </c>
      <c r="G89" s="10">
        <v>-1448.1</v>
      </c>
      <c r="H89" s="10">
        <v>1</v>
      </c>
    </row>
    <row r="90" spans="1:8" x14ac:dyDescent="0.55000000000000004">
      <c r="A90" s="8"/>
      <c r="B90" s="9">
        <v>100000292239</v>
      </c>
      <c r="C90" s="5">
        <v>1</v>
      </c>
      <c r="D90" s="8" t="s">
        <v>1007</v>
      </c>
      <c r="E90" s="8" t="s">
        <v>1008</v>
      </c>
      <c r="F90" s="10">
        <v>3767.65</v>
      </c>
      <c r="G90" s="10">
        <v>-3766.65</v>
      </c>
      <c r="H90" s="10">
        <v>1</v>
      </c>
    </row>
    <row r="91" spans="1:8" x14ac:dyDescent="0.55000000000000004">
      <c r="A91" s="8">
        <v>50</v>
      </c>
      <c r="B91" s="9">
        <v>100000292240</v>
      </c>
      <c r="C91" s="5">
        <v>0</v>
      </c>
      <c r="D91" s="8" t="s">
        <v>1007</v>
      </c>
      <c r="E91" s="8" t="s">
        <v>1008</v>
      </c>
      <c r="F91" s="10">
        <v>1449.1</v>
      </c>
      <c r="G91" s="10">
        <v>-1448.1</v>
      </c>
      <c r="H91" s="10">
        <v>1</v>
      </c>
    </row>
    <row r="92" spans="1:8" x14ac:dyDescent="0.55000000000000004">
      <c r="A92" s="8"/>
      <c r="B92" s="9">
        <v>100000292240</v>
      </c>
      <c r="C92" s="5">
        <v>1</v>
      </c>
      <c r="D92" s="8" t="s">
        <v>1007</v>
      </c>
      <c r="E92" s="8" t="s">
        <v>1008</v>
      </c>
      <c r="F92" s="10">
        <v>3767.65</v>
      </c>
      <c r="G92" s="10">
        <v>-3766.65</v>
      </c>
      <c r="H92" s="10">
        <v>1</v>
      </c>
    </row>
    <row r="93" spans="1:8" x14ac:dyDescent="0.55000000000000004">
      <c r="A93" s="8">
        <v>51</v>
      </c>
      <c r="B93" s="9">
        <v>100000292241</v>
      </c>
      <c r="C93" s="5">
        <v>0</v>
      </c>
      <c r="D93" s="8" t="s">
        <v>1007</v>
      </c>
      <c r="E93" s="8" t="s">
        <v>1008</v>
      </c>
      <c r="F93" s="10">
        <v>1449.1</v>
      </c>
      <c r="G93" s="10">
        <v>-1448.1</v>
      </c>
      <c r="H93" s="10">
        <v>1</v>
      </c>
    </row>
    <row r="94" spans="1:8" x14ac:dyDescent="0.55000000000000004">
      <c r="A94" s="8"/>
      <c r="B94" s="9">
        <v>100000292241</v>
      </c>
      <c r="C94" s="5">
        <v>1</v>
      </c>
      <c r="D94" s="8" t="s">
        <v>1007</v>
      </c>
      <c r="E94" s="8" t="s">
        <v>1008</v>
      </c>
      <c r="F94" s="10">
        <v>3767.65</v>
      </c>
      <c r="G94" s="10">
        <v>-3766.65</v>
      </c>
      <c r="H94" s="10">
        <v>1</v>
      </c>
    </row>
    <row r="95" spans="1:8" x14ac:dyDescent="0.55000000000000004">
      <c r="A95" s="8">
        <v>52</v>
      </c>
      <c r="B95" s="9">
        <v>100000292242</v>
      </c>
      <c r="C95" s="5">
        <v>0</v>
      </c>
      <c r="D95" s="8" t="s">
        <v>1007</v>
      </c>
      <c r="E95" s="8" t="s">
        <v>1008</v>
      </c>
      <c r="F95" s="10">
        <v>1449.1</v>
      </c>
      <c r="G95" s="10">
        <v>-1448.1</v>
      </c>
      <c r="H95" s="10">
        <v>1</v>
      </c>
    </row>
    <row r="96" spans="1:8" x14ac:dyDescent="0.55000000000000004">
      <c r="A96" s="8"/>
      <c r="B96" s="9">
        <v>100000292242</v>
      </c>
      <c r="C96" s="5">
        <v>1</v>
      </c>
      <c r="D96" s="8" t="s">
        <v>1007</v>
      </c>
      <c r="E96" s="8" t="s">
        <v>1008</v>
      </c>
      <c r="F96" s="10">
        <v>3767.65</v>
      </c>
      <c r="G96" s="10">
        <v>-3766.65</v>
      </c>
      <c r="H96" s="10">
        <v>1</v>
      </c>
    </row>
    <row r="97" spans="1:8" x14ac:dyDescent="0.55000000000000004">
      <c r="A97" s="8">
        <v>53</v>
      </c>
      <c r="B97" s="9">
        <v>100000292243</v>
      </c>
      <c r="C97" s="5">
        <v>0</v>
      </c>
      <c r="D97" s="8" t="s">
        <v>1007</v>
      </c>
      <c r="E97" s="8" t="s">
        <v>1008</v>
      </c>
      <c r="F97" s="10">
        <v>1449.1</v>
      </c>
      <c r="G97" s="10">
        <v>-1448.1</v>
      </c>
      <c r="H97" s="10">
        <v>1</v>
      </c>
    </row>
    <row r="98" spans="1:8" x14ac:dyDescent="0.55000000000000004">
      <c r="A98" s="8"/>
      <c r="B98" s="9">
        <v>100000292243</v>
      </c>
      <c r="C98" s="5">
        <v>1</v>
      </c>
      <c r="D98" s="8" t="s">
        <v>1007</v>
      </c>
      <c r="E98" s="8" t="s">
        <v>1008</v>
      </c>
      <c r="F98" s="10">
        <v>3767.65</v>
      </c>
      <c r="G98" s="10">
        <v>-3766.65</v>
      </c>
      <c r="H98" s="10">
        <v>1</v>
      </c>
    </row>
    <row r="99" spans="1:8" x14ac:dyDescent="0.55000000000000004">
      <c r="A99" s="8">
        <v>54</v>
      </c>
      <c r="B99" s="9">
        <v>100000292244</v>
      </c>
      <c r="C99" s="5">
        <v>0</v>
      </c>
      <c r="D99" s="8" t="s">
        <v>1007</v>
      </c>
      <c r="E99" s="8" t="s">
        <v>1009</v>
      </c>
      <c r="F99" s="10">
        <v>2532.31</v>
      </c>
      <c r="G99" s="10">
        <v>-2531.31</v>
      </c>
      <c r="H99" s="10">
        <v>1</v>
      </c>
    </row>
    <row r="100" spans="1:8" x14ac:dyDescent="0.55000000000000004">
      <c r="A100" s="8"/>
      <c r="B100" s="9">
        <v>100000292244</v>
      </c>
      <c r="C100" s="5">
        <v>1</v>
      </c>
      <c r="D100" s="8" t="s">
        <v>1007</v>
      </c>
      <c r="E100" s="8" t="s">
        <v>1009</v>
      </c>
      <c r="F100" s="10">
        <v>6584.02</v>
      </c>
      <c r="G100" s="10">
        <v>-6583.02</v>
      </c>
      <c r="H100" s="10">
        <v>1</v>
      </c>
    </row>
    <row r="101" spans="1:8" x14ac:dyDescent="0.55000000000000004">
      <c r="A101" s="8">
        <v>55</v>
      </c>
      <c r="B101" s="9">
        <v>100000292245</v>
      </c>
      <c r="C101" s="5">
        <v>0</v>
      </c>
      <c r="D101" s="8" t="s">
        <v>1007</v>
      </c>
      <c r="E101" s="8" t="s">
        <v>1009</v>
      </c>
      <c r="F101" s="10">
        <v>2532.31</v>
      </c>
      <c r="G101" s="10">
        <v>-2531.31</v>
      </c>
      <c r="H101" s="10">
        <v>1</v>
      </c>
    </row>
    <row r="102" spans="1:8" x14ac:dyDescent="0.55000000000000004">
      <c r="A102" s="8"/>
      <c r="B102" s="9">
        <v>100000292245</v>
      </c>
      <c r="C102" s="5">
        <v>1</v>
      </c>
      <c r="D102" s="8" t="s">
        <v>1007</v>
      </c>
      <c r="E102" s="8" t="s">
        <v>1009</v>
      </c>
      <c r="F102" s="10">
        <v>6584.02</v>
      </c>
      <c r="G102" s="10">
        <v>-6583.02</v>
      </c>
      <c r="H102" s="10">
        <v>1</v>
      </c>
    </row>
    <row r="103" spans="1:8" x14ac:dyDescent="0.55000000000000004">
      <c r="A103" s="8">
        <v>56</v>
      </c>
      <c r="B103" s="9">
        <v>100000292246</v>
      </c>
      <c r="C103" s="5">
        <v>0</v>
      </c>
      <c r="D103" s="8" t="s">
        <v>1007</v>
      </c>
      <c r="E103" s="8" t="s">
        <v>1009</v>
      </c>
      <c r="F103" s="10">
        <v>2532.31</v>
      </c>
      <c r="G103" s="10">
        <v>-2531.31</v>
      </c>
      <c r="H103" s="10">
        <v>1</v>
      </c>
    </row>
    <row r="104" spans="1:8" x14ac:dyDescent="0.55000000000000004">
      <c r="A104" s="8"/>
      <c r="B104" s="9">
        <v>100000292246</v>
      </c>
      <c r="C104" s="5">
        <v>1</v>
      </c>
      <c r="D104" s="8" t="s">
        <v>1007</v>
      </c>
      <c r="E104" s="8" t="s">
        <v>1009</v>
      </c>
      <c r="F104" s="10">
        <v>6584.02</v>
      </c>
      <c r="G104" s="10">
        <v>-6583.02</v>
      </c>
      <c r="H104" s="10">
        <v>1</v>
      </c>
    </row>
    <row r="105" spans="1:8" x14ac:dyDescent="0.55000000000000004">
      <c r="A105" s="8">
        <v>57</v>
      </c>
      <c r="B105" s="9">
        <v>100000292247</v>
      </c>
      <c r="C105" s="5">
        <v>0</v>
      </c>
      <c r="D105" s="8" t="s">
        <v>1007</v>
      </c>
      <c r="E105" s="8" t="s">
        <v>1009</v>
      </c>
      <c r="F105" s="10">
        <v>2532.31</v>
      </c>
      <c r="G105" s="10">
        <v>-2531.31</v>
      </c>
      <c r="H105" s="10">
        <v>1</v>
      </c>
    </row>
    <row r="106" spans="1:8" x14ac:dyDescent="0.55000000000000004">
      <c r="A106" s="8"/>
      <c r="B106" s="9">
        <v>100000292247</v>
      </c>
      <c r="C106" s="5">
        <v>1</v>
      </c>
      <c r="D106" s="8" t="s">
        <v>1007</v>
      </c>
      <c r="E106" s="8" t="s">
        <v>1009</v>
      </c>
      <c r="F106" s="10">
        <v>6584.02</v>
      </c>
      <c r="G106" s="10">
        <v>-6583.02</v>
      </c>
      <c r="H106" s="10">
        <v>1</v>
      </c>
    </row>
    <row r="107" spans="1:8" x14ac:dyDescent="0.55000000000000004">
      <c r="A107" s="8">
        <v>58</v>
      </c>
      <c r="B107" s="9">
        <v>100000292248</v>
      </c>
      <c r="C107" s="5">
        <v>0</v>
      </c>
      <c r="D107" s="8" t="s">
        <v>1007</v>
      </c>
      <c r="E107" s="8" t="s">
        <v>1009</v>
      </c>
      <c r="F107" s="10">
        <v>2532.31</v>
      </c>
      <c r="G107" s="10">
        <v>-2531.31</v>
      </c>
      <c r="H107" s="10">
        <v>1</v>
      </c>
    </row>
    <row r="108" spans="1:8" x14ac:dyDescent="0.55000000000000004">
      <c r="A108" s="8"/>
      <c r="B108" s="9">
        <v>100000292248</v>
      </c>
      <c r="C108" s="5">
        <v>1</v>
      </c>
      <c r="D108" s="8" t="s">
        <v>1007</v>
      </c>
      <c r="E108" s="8" t="s">
        <v>1009</v>
      </c>
      <c r="F108" s="10">
        <v>6584.02</v>
      </c>
      <c r="G108" s="10">
        <v>-6583.02</v>
      </c>
      <c r="H108" s="10">
        <v>1</v>
      </c>
    </row>
    <row r="109" spans="1:8" x14ac:dyDescent="0.55000000000000004">
      <c r="A109" s="8">
        <v>59</v>
      </c>
      <c r="B109" s="9">
        <v>100000292249</v>
      </c>
      <c r="C109" s="5">
        <v>0</v>
      </c>
      <c r="D109" s="8" t="s">
        <v>1007</v>
      </c>
      <c r="E109" s="8" t="s">
        <v>1009</v>
      </c>
      <c r="F109" s="10">
        <v>2532.31</v>
      </c>
      <c r="G109" s="10">
        <v>-2531.31</v>
      </c>
      <c r="H109" s="10">
        <v>1</v>
      </c>
    </row>
    <row r="110" spans="1:8" x14ac:dyDescent="0.55000000000000004">
      <c r="A110" s="8"/>
      <c r="B110" s="9">
        <v>100000292249</v>
      </c>
      <c r="C110" s="5">
        <v>1</v>
      </c>
      <c r="D110" s="8" t="s">
        <v>1007</v>
      </c>
      <c r="E110" s="8" t="s">
        <v>1009</v>
      </c>
      <c r="F110" s="10">
        <v>6584.02</v>
      </c>
      <c r="G110" s="10">
        <v>-6583.02</v>
      </c>
      <c r="H110" s="10">
        <v>1</v>
      </c>
    </row>
    <row r="111" spans="1:8" x14ac:dyDescent="0.55000000000000004">
      <c r="A111" s="8">
        <v>60</v>
      </c>
      <c r="B111" s="9">
        <v>100000292250</v>
      </c>
      <c r="C111" s="5">
        <v>0</v>
      </c>
      <c r="D111" s="8" t="s">
        <v>1007</v>
      </c>
      <c r="E111" s="8" t="s">
        <v>1009</v>
      </c>
      <c r="F111" s="10">
        <v>2532.31</v>
      </c>
      <c r="G111" s="10">
        <v>-2531.31</v>
      </c>
      <c r="H111" s="10">
        <v>1</v>
      </c>
    </row>
    <row r="112" spans="1:8" x14ac:dyDescent="0.55000000000000004">
      <c r="A112" s="8"/>
      <c r="B112" s="9">
        <v>100000292250</v>
      </c>
      <c r="C112" s="5">
        <v>1</v>
      </c>
      <c r="D112" s="8" t="s">
        <v>1007</v>
      </c>
      <c r="E112" s="8" t="s">
        <v>1009</v>
      </c>
      <c r="F112" s="10">
        <v>6584.02</v>
      </c>
      <c r="G112" s="10">
        <v>-6583.02</v>
      </c>
      <c r="H112" s="10">
        <v>1</v>
      </c>
    </row>
    <row r="113" spans="1:8" x14ac:dyDescent="0.55000000000000004">
      <c r="A113" s="8">
        <v>61</v>
      </c>
      <c r="B113" s="9">
        <v>100000292251</v>
      </c>
      <c r="C113" s="5">
        <v>0</v>
      </c>
      <c r="D113" s="8" t="s">
        <v>1007</v>
      </c>
      <c r="E113" s="8" t="s">
        <v>1009</v>
      </c>
      <c r="F113" s="10">
        <v>2532.31</v>
      </c>
      <c r="G113" s="10">
        <v>-2531.31</v>
      </c>
      <c r="H113" s="10">
        <v>1</v>
      </c>
    </row>
    <row r="114" spans="1:8" x14ac:dyDescent="0.55000000000000004">
      <c r="A114" s="8"/>
      <c r="B114" s="9">
        <v>100000292251</v>
      </c>
      <c r="C114" s="5">
        <v>1</v>
      </c>
      <c r="D114" s="8" t="s">
        <v>1007</v>
      </c>
      <c r="E114" s="8" t="s">
        <v>1009</v>
      </c>
      <c r="F114" s="10">
        <v>6584.02</v>
      </c>
      <c r="G114" s="10">
        <v>-6583.02</v>
      </c>
      <c r="H114" s="10">
        <v>1</v>
      </c>
    </row>
    <row r="115" spans="1:8" x14ac:dyDescent="0.55000000000000004">
      <c r="A115" s="8">
        <v>62</v>
      </c>
      <c r="B115" s="9">
        <v>100000292252</v>
      </c>
      <c r="C115" s="5">
        <v>0</v>
      </c>
      <c r="D115" s="8" t="s">
        <v>1007</v>
      </c>
      <c r="E115" s="8" t="s">
        <v>1009</v>
      </c>
      <c r="F115" s="10">
        <v>2532.31</v>
      </c>
      <c r="G115" s="10">
        <v>-2531.31</v>
      </c>
      <c r="H115" s="10">
        <v>1</v>
      </c>
    </row>
    <row r="116" spans="1:8" x14ac:dyDescent="0.55000000000000004">
      <c r="A116" s="8"/>
      <c r="B116" s="9">
        <v>100000292252</v>
      </c>
      <c r="C116" s="5">
        <v>1</v>
      </c>
      <c r="D116" s="8" t="s">
        <v>1007</v>
      </c>
      <c r="E116" s="8" t="s">
        <v>1009</v>
      </c>
      <c r="F116" s="10">
        <v>6584.02</v>
      </c>
      <c r="G116" s="10">
        <v>-6583.02</v>
      </c>
      <c r="H116" s="10">
        <v>1</v>
      </c>
    </row>
    <row r="117" spans="1:8" x14ac:dyDescent="0.55000000000000004">
      <c r="A117" s="8">
        <v>63</v>
      </c>
      <c r="B117" s="9">
        <v>100000292253</v>
      </c>
      <c r="C117" s="5">
        <v>0</v>
      </c>
      <c r="D117" s="8" t="s">
        <v>1007</v>
      </c>
      <c r="E117" s="8" t="s">
        <v>1009</v>
      </c>
      <c r="F117" s="10">
        <v>2532.31</v>
      </c>
      <c r="G117" s="10">
        <v>-2531.31</v>
      </c>
      <c r="H117" s="10">
        <v>1</v>
      </c>
    </row>
    <row r="118" spans="1:8" x14ac:dyDescent="0.55000000000000004">
      <c r="A118" s="8"/>
      <c r="B118" s="9">
        <v>100000292253</v>
      </c>
      <c r="C118" s="5">
        <v>1</v>
      </c>
      <c r="D118" s="8" t="s">
        <v>1007</v>
      </c>
      <c r="E118" s="8" t="s">
        <v>1009</v>
      </c>
      <c r="F118" s="10">
        <v>6584.02</v>
      </c>
      <c r="G118" s="10">
        <v>-6583.02</v>
      </c>
      <c r="H118" s="10">
        <v>1</v>
      </c>
    </row>
    <row r="119" spans="1:8" x14ac:dyDescent="0.55000000000000004">
      <c r="A119" s="8">
        <v>64</v>
      </c>
      <c r="B119" s="9">
        <v>100000292254</v>
      </c>
      <c r="C119" s="5">
        <v>0</v>
      </c>
      <c r="D119" s="8" t="s">
        <v>1007</v>
      </c>
      <c r="E119" s="8" t="s">
        <v>1010</v>
      </c>
      <c r="F119" s="10">
        <v>5368.77</v>
      </c>
      <c r="G119" s="10">
        <v>-5367.77</v>
      </c>
      <c r="H119" s="10">
        <v>1</v>
      </c>
    </row>
    <row r="120" spans="1:8" x14ac:dyDescent="0.55000000000000004">
      <c r="A120" s="8"/>
      <c r="B120" s="9">
        <v>100000292254</v>
      </c>
      <c r="C120" s="5">
        <v>1</v>
      </c>
      <c r="D120" s="8" t="s">
        <v>1007</v>
      </c>
      <c r="E120" s="8" t="s">
        <v>1010</v>
      </c>
      <c r="F120" s="10">
        <v>13958.81</v>
      </c>
      <c r="G120" s="10">
        <v>-13957.81</v>
      </c>
      <c r="H120" s="10">
        <v>1</v>
      </c>
    </row>
    <row r="121" spans="1:8" x14ac:dyDescent="0.55000000000000004">
      <c r="A121" s="8">
        <v>65</v>
      </c>
      <c r="B121" s="9">
        <v>100000292255</v>
      </c>
      <c r="C121" s="5">
        <v>0</v>
      </c>
      <c r="D121" s="8" t="s">
        <v>1007</v>
      </c>
      <c r="E121" s="8" t="s">
        <v>1010</v>
      </c>
      <c r="F121" s="10">
        <v>5368.77</v>
      </c>
      <c r="G121" s="10">
        <v>-5367.77</v>
      </c>
      <c r="H121" s="10">
        <v>1</v>
      </c>
    </row>
    <row r="122" spans="1:8" x14ac:dyDescent="0.55000000000000004">
      <c r="A122" s="8"/>
      <c r="B122" s="9">
        <v>100000292255</v>
      </c>
      <c r="C122" s="5">
        <v>1</v>
      </c>
      <c r="D122" s="8" t="s">
        <v>1007</v>
      </c>
      <c r="E122" s="8" t="s">
        <v>1010</v>
      </c>
      <c r="F122" s="10">
        <v>13958.82</v>
      </c>
      <c r="G122" s="10">
        <v>-13957.82</v>
      </c>
      <c r="H122" s="10">
        <v>1</v>
      </c>
    </row>
    <row r="123" spans="1:8" x14ac:dyDescent="0.55000000000000004">
      <c r="A123" s="8">
        <v>66</v>
      </c>
      <c r="B123" s="9">
        <v>100000292256</v>
      </c>
      <c r="C123" s="5">
        <v>0</v>
      </c>
      <c r="D123" s="8" t="s">
        <v>1007</v>
      </c>
      <c r="E123" s="8" t="s">
        <v>1010</v>
      </c>
      <c r="F123" s="10">
        <v>5368.77</v>
      </c>
      <c r="G123" s="10">
        <v>-5367.77</v>
      </c>
      <c r="H123" s="10">
        <v>1</v>
      </c>
    </row>
    <row r="124" spans="1:8" x14ac:dyDescent="0.55000000000000004">
      <c r="A124" s="8"/>
      <c r="B124" s="9">
        <v>100000292256</v>
      </c>
      <c r="C124" s="5">
        <v>1</v>
      </c>
      <c r="D124" s="8" t="s">
        <v>1007</v>
      </c>
      <c r="E124" s="8" t="s">
        <v>1010</v>
      </c>
      <c r="F124" s="10">
        <v>13958.82</v>
      </c>
      <c r="G124" s="10">
        <v>-13957.82</v>
      </c>
      <c r="H124" s="10">
        <v>1</v>
      </c>
    </row>
    <row r="125" spans="1:8" x14ac:dyDescent="0.55000000000000004">
      <c r="A125" s="8">
        <v>67</v>
      </c>
      <c r="B125" s="9">
        <v>100000292257</v>
      </c>
      <c r="C125" s="5">
        <v>0</v>
      </c>
      <c r="D125" s="8" t="s">
        <v>1007</v>
      </c>
      <c r="E125" s="8" t="s">
        <v>1010</v>
      </c>
      <c r="F125" s="10">
        <v>5368.77</v>
      </c>
      <c r="G125" s="10">
        <v>-5367.77</v>
      </c>
      <c r="H125" s="10">
        <v>1</v>
      </c>
    </row>
    <row r="126" spans="1:8" x14ac:dyDescent="0.55000000000000004">
      <c r="A126" s="8"/>
      <c r="B126" s="9">
        <v>100000292257</v>
      </c>
      <c r="C126" s="5">
        <v>1</v>
      </c>
      <c r="D126" s="8" t="s">
        <v>1007</v>
      </c>
      <c r="E126" s="8" t="s">
        <v>1010</v>
      </c>
      <c r="F126" s="10">
        <v>13958.82</v>
      </c>
      <c r="G126" s="10">
        <v>-13957.82</v>
      </c>
      <c r="H126" s="10">
        <v>1</v>
      </c>
    </row>
    <row r="127" spans="1:8" x14ac:dyDescent="0.55000000000000004">
      <c r="A127" s="8">
        <v>68</v>
      </c>
      <c r="B127" s="9">
        <v>100000292258</v>
      </c>
      <c r="C127" s="5">
        <v>0</v>
      </c>
      <c r="D127" s="8" t="s">
        <v>1007</v>
      </c>
      <c r="E127" s="8" t="s">
        <v>1010</v>
      </c>
      <c r="F127" s="10">
        <v>5368.77</v>
      </c>
      <c r="G127" s="10">
        <v>-5367.77</v>
      </c>
      <c r="H127" s="10">
        <v>1</v>
      </c>
    </row>
    <row r="128" spans="1:8" x14ac:dyDescent="0.55000000000000004">
      <c r="A128" s="8"/>
      <c r="B128" s="9">
        <v>100000292258</v>
      </c>
      <c r="C128" s="5">
        <v>1</v>
      </c>
      <c r="D128" s="8" t="s">
        <v>1007</v>
      </c>
      <c r="E128" s="8" t="s">
        <v>1010</v>
      </c>
      <c r="F128" s="10">
        <v>13958.82</v>
      </c>
      <c r="G128" s="10">
        <v>-13957.82</v>
      </c>
      <c r="H128" s="10">
        <v>1</v>
      </c>
    </row>
    <row r="129" spans="1:8" x14ac:dyDescent="0.55000000000000004">
      <c r="A129" s="8">
        <v>69</v>
      </c>
      <c r="B129" s="9">
        <v>100000292259</v>
      </c>
      <c r="C129" s="5">
        <v>0</v>
      </c>
      <c r="D129" s="8" t="s">
        <v>1007</v>
      </c>
      <c r="E129" s="8" t="s">
        <v>1010</v>
      </c>
      <c r="F129" s="10">
        <v>5368.77</v>
      </c>
      <c r="G129" s="10">
        <v>-5367.77</v>
      </c>
      <c r="H129" s="10">
        <v>1</v>
      </c>
    </row>
    <row r="130" spans="1:8" x14ac:dyDescent="0.55000000000000004">
      <c r="A130" s="8"/>
      <c r="B130" s="9">
        <v>100000292259</v>
      </c>
      <c r="C130" s="5">
        <v>1</v>
      </c>
      <c r="D130" s="8" t="s">
        <v>1007</v>
      </c>
      <c r="E130" s="8" t="s">
        <v>1010</v>
      </c>
      <c r="F130" s="10">
        <v>13958.82</v>
      </c>
      <c r="G130" s="10">
        <v>-13957.82</v>
      </c>
      <c r="H130" s="10">
        <v>1</v>
      </c>
    </row>
    <row r="131" spans="1:8" x14ac:dyDescent="0.55000000000000004">
      <c r="A131" s="8">
        <v>70</v>
      </c>
      <c r="B131" s="9">
        <v>100000292260</v>
      </c>
      <c r="C131" s="5">
        <v>0</v>
      </c>
      <c r="D131" s="8" t="s">
        <v>1007</v>
      </c>
      <c r="E131" s="8" t="s">
        <v>1008</v>
      </c>
      <c r="F131" s="10">
        <v>1449.1</v>
      </c>
      <c r="G131" s="10">
        <v>-1448.1</v>
      </c>
      <c r="H131" s="10">
        <v>1</v>
      </c>
    </row>
    <row r="132" spans="1:8" x14ac:dyDescent="0.55000000000000004">
      <c r="A132" s="8"/>
      <c r="B132" s="9">
        <v>100000292260</v>
      </c>
      <c r="C132" s="5">
        <v>1</v>
      </c>
      <c r="D132" s="8" t="s">
        <v>1007</v>
      </c>
      <c r="E132" s="8" t="s">
        <v>1008</v>
      </c>
      <c r="F132" s="10">
        <v>3767.65</v>
      </c>
      <c r="G132" s="10">
        <v>-3766.65</v>
      </c>
      <c r="H132" s="10">
        <v>1</v>
      </c>
    </row>
    <row r="133" spans="1:8" x14ac:dyDescent="0.55000000000000004">
      <c r="A133" s="8">
        <v>71</v>
      </c>
      <c r="B133" s="9">
        <v>100000292261</v>
      </c>
      <c r="C133" s="5">
        <v>0</v>
      </c>
      <c r="D133" s="8" t="s">
        <v>1007</v>
      </c>
      <c r="E133" s="8" t="s">
        <v>1008</v>
      </c>
      <c r="F133" s="10">
        <v>1449.1</v>
      </c>
      <c r="G133" s="10">
        <v>-1448.1</v>
      </c>
      <c r="H133" s="10">
        <v>1</v>
      </c>
    </row>
    <row r="134" spans="1:8" x14ac:dyDescent="0.55000000000000004">
      <c r="A134" s="8"/>
      <c r="B134" s="9">
        <v>100000292261</v>
      </c>
      <c r="C134" s="5">
        <v>1</v>
      </c>
      <c r="D134" s="8" t="s">
        <v>1007</v>
      </c>
      <c r="E134" s="8" t="s">
        <v>1008</v>
      </c>
      <c r="F134" s="10">
        <v>3767.65</v>
      </c>
      <c r="G134" s="10">
        <v>-3766.65</v>
      </c>
      <c r="H134" s="10">
        <v>1</v>
      </c>
    </row>
    <row r="135" spans="1:8" x14ac:dyDescent="0.55000000000000004">
      <c r="A135" s="8">
        <v>72</v>
      </c>
      <c r="B135" s="9">
        <v>100000292262</v>
      </c>
      <c r="C135" s="5">
        <v>0</v>
      </c>
      <c r="D135" s="8" t="s">
        <v>1007</v>
      </c>
      <c r="E135" s="8" t="s">
        <v>1008</v>
      </c>
      <c r="F135" s="10">
        <v>1449.1</v>
      </c>
      <c r="G135" s="10">
        <v>-1448.1</v>
      </c>
      <c r="H135" s="10">
        <v>1</v>
      </c>
    </row>
    <row r="136" spans="1:8" x14ac:dyDescent="0.55000000000000004">
      <c r="A136" s="8"/>
      <c r="B136" s="9">
        <v>100000292262</v>
      </c>
      <c r="C136" s="5">
        <v>1</v>
      </c>
      <c r="D136" s="8" t="s">
        <v>1007</v>
      </c>
      <c r="E136" s="8" t="s">
        <v>1008</v>
      </c>
      <c r="F136" s="10">
        <v>3767.65</v>
      </c>
      <c r="G136" s="10">
        <v>-3766.65</v>
      </c>
      <c r="H136" s="10">
        <v>1</v>
      </c>
    </row>
    <row r="137" spans="1:8" x14ac:dyDescent="0.55000000000000004">
      <c r="A137" s="8">
        <v>73</v>
      </c>
      <c r="B137" s="9">
        <v>100000292263</v>
      </c>
      <c r="C137" s="5">
        <v>0</v>
      </c>
      <c r="D137" s="8" t="s">
        <v>1007</v>
      </c>
      <c r="E137" s="8" t="s">
        <v>1008</v>
      </c>
      <c r="F137" s="10">
        <v>1449.1</v>
      </c>
      <c r="G137" s="10">
        <v>-1448.1</v>
      </c>
      <c r="H137" s="10">
        <v>1</v>
      </c>
    </row>
    <row r="138" spans="1:8" x14ac:dyDescent="0.55000000000000004">
      <c r="A138" s="8"/>
      <c r="B138" s="9">
        <v>100000292263</v>
      </c>
      <c r="C138" s="5">
        <v>1</v>
      </c>
      <c r="D138" s="8" t="s">
        <v>1007</v>
      </c>
      <c r="E138" s="8" t="s">
        <v>1008</v>
      </c>
      <c r="F138" s="10">
        <v>3767.65</v>
      </c>
      <c r="G138" s="10">
        <v>-3766.65</v>
      </c>
      <c r="H138" s="10">
        <v>1</v>
      </c>
    </row>
    <row r="139" spans="1:8" x14ac:dyDescent="0.55000000000000004">
      <c r="A139" s="8">
        <v>74</v>
      </c>
      <c r="B139" s="9">
        <v>100000292264</v>
      </c>
      <c r="C139" s="5">
        <v>0</v>
      </c>
      <c r="D139" s="8" t="s">
        <v>1007</v>
      </c>
      <c r="E139" s="8" t="s">
        <v>1008</v>
      </c>
      <c r="F139" s="10">
        <v>1449.1</v>
      </c>
      <c r="G139" s="10">
        <v>-1448.1</v>
      </c>
      <c r="H139" s="10">
        <v>1</v>
      </c>
    </row>
    <row r="140" spans="1:8" x14ac:dyDescent="0.55000000000000004">
      <c r="A140" s="8"/>
      <c r="B140" s="9">
        <v>100000292264</v>
      </c>
      <c r="C140" s="5">
        <v>1</v>
      </c>
      <c r="D140" s="8" t="s">
        <v>1007</v>
      </c>
      <c r="E140" s="8" t="s">
        <v>1008</v>
      </c>
      <c r="F140" s="10">
        <v>3767.65</v>
      </c>
      <c r="G140" s="10">
        <v>-3766.65</v>
      </c>
      <c r="H140" s="10">
        <v>1</v>
      </c>
    </row>
    <row r="141" spans="1:8" x14ac:dyDescent="0.55000000000000004">
      <c r="A141" s="8">
        <v>75</v>
      </c>
      <c r="B141" s="9">
        <v>100000292265</v>
      </c>
      <c r="C141" s="5">
        <v>0</v>
      </c>
      <c r="D141" s="8" t="s">
        <v>1007</v>
      </c>
      <c r="E141" s="8" t="s">
        <v>1008</v>
      </c>
      <c r="F141" s="10">
        <v>1449.1</v>
      </c>
      <c r="G141" s="10">
        <v>-1448.1</v>
      </c>
      <c r="H141" s="10">
        <v>1</v>
      </c>
    </row>
    <row r="142" spans="1:8" x14ac:dyDescent="0.55000000000000004">
      <c r="A142" s="8"/>
      <c r="B142" s="9">
        <v>100000292265</v>
      </c>
      <c r="C142" s="5">
        <v>1</v>
      </c>
      <c r="D142" s="8" t="s">
        <v>1007</v>
      </c>
      <c r="E142" s="8" t="s">
        <v>1008</v>
      </c>
      <c r="F142" s="10">
        <v>3767.65</v>
      </c>
      <c r="G142" s="10">
        <v>-3766.65</v>
      </c>
      <c r="H142" s="10">
        <v>1</v>
      </c>
    </row>
    <row r="143" spans="1:8" x14ac:dyDescent="0.55000000000000004">
      <c r="A143" s="8">
        <v>76</v>
      </c>
      <c r="B143" s="9">
        <v>100000292266</v>
      </c>
      <c r="C143" s="5">
        <v>0</v>
      </c>
      <c r="D143" s="8" t="s">
        <v>1007</v>
      </c>
      <c r="E143" s="8" t="s">
        <v>1009</v>
      </c>
      <c r="F143" s="10">
        <v>2532.31</v>
      </c>
      <c r="G143" s="10">
        <v>-2531.31</v>
      </c>
      <c r="H143" s="10">
        <v>1</v>
      </c>
    </row>
    <row r="144" spans="1:8" x14ac:dyDescent="0.55000000000000004">
      <c r="A144" s="8"/>
      <c r="B144" s="9">
        <v>100000292266</v>
      </c>
      <c r="C144" s="5">
        <v>1</v>
      </c>
      <c r="D144" s="8" t="s">
        <v>1007</v>
      </c>
      <c r="E144" s="8" t="s">
        <v>1009</v>
      </c>
      <c r="F144" s="10">
        <v>6584.02</v>
      </c>
      <c r="G144" s="10">
        <v>-6583.02</v>
      </c>
      <c r="H144" s="10">
        <v>1</v>
      </c>
    </row>
    <row r="145" spans="1:8" x14ac:dyDescent="0.55000000000000004">
      <c r="A145" s="8">
        <v>77</v>
      </c>
      <c r="B145" s="9">
        <v>100000292267</v>
      </c>
      <c r="C145" s="5">
        <v>0</v>
      </c>
      <c r="D145" s="8" t="s">
        <v>1007</v>
      </c>
      <c r="E145" s="8" t="s">
        <v>1009</v>
      </c>
      <c r="F145" s="10">
        <v>2532.31</v>
      </c>
      <c r="G145" s="10">
        <v>-2531.31</v>
      </c>
      <c r="H145" s="10">
        <v>1</v>
      </c>
    </row>
    <row r="146" spans="1:8" x14ac:dyDescent="0.55000000000000004">
      <c r="A146" s="8"/>
      <c r="B146" s="9">
        <v>100000292267</v>
      </c>
      <c r="C146" s="5">
        <v>1</v>
      </c>
      <c r="D146" s="8" t="s">
        <v>1007</v>
      </c>
      <c r="E146" s="8" t="s">
        <v>1009</v>
      </c>
      <c r="F146" s="10">
        <v>6584.02</v>
      </c>
      <c r="G146" s="10">
        <v>-6583.02</v>
      </c>
      <c r="H146" s="10">
        <v>1</v>
      </c>
    </row>
    <row r="147" spans="1:8" x14ac:dyDescent="0.55000000000000004">
      <c r="A147" s="8">
        <v>78</v>
      </c>
      <c r="B147" s="9">
        <v>100000292268</v>
      </c>
      <c r="C147" s="5">
        <v>0</v>
      </c>
      <c r="D147" s="8" t="s">
        <v>1007</v>
      </c>
      <c r="E147" s="8" t="s">
        <v>1009</v>
      </c>
      <c r="F147" s="10">
        <v>2532.31</v>
      </c>
      <c r="G147" s="10">
        <v>-2531.31</v>
      </c>
      <c r="H147" s="10">
        <v>1</v>
      </c>
    </row>
    <row r="148" spans="1:8" x14ac:dyDescent="0.55000000000000004">
      <c r="A148" s="8"/>
      <c r="B148" s="9">
        <v>100000292268</v>
      </c>
      <c r="C148" s="5">
        <v>1</v>
      </c>
      <c r="D148" s="8" t="s">
        <v>1007</v>
      </c>
      <c r="E148" s="8" t="s">
        <v>1009</v>
      </c>
      <c r="F148" s="10">
        <v>6584.02</v>
      </c>
      <c r="G148" s="10">
        <v>-6583.02</v>
      </c>
      <c r="H148" s="10">
        <v>1</v>
      </c>
    </row>
    <row r="149" spans="1:8" x14ac:dyDescent="0.55000000000000004">
      <c r="A149" s="8">
        <v>79</v>
      </c>
      <c r="B149" s="9">
        <v>100000292269</v>
      </c>
      <c r="C149" s="5">
        <v>0</v>
      </c>
      <c r="D149" s="8" t="s">
        <v>1007</v>
      </c>
      <c r="E149" s="8" t="s">
        <v>1009</v>
      </c>
      <c r="F149" s="10">
        <v>2532.31</v>
      </c>
      <c r="G149" s="10">
        <v>-2531.31</v>
      </c>
      <c r="H149" s="10">
        <v>1</v>
      </c>
    </row>
    <row r="150" spans="1:8" x14ac:dyDescent="0.55000000000000004">
      <c r="A150" s="8"/>
      <c r="B150" s="9">
        <v>100000292269</v>
      </c>
      <c r="C150" s="5">
        <v>1</v>
      </c>
      <c r="D150" s="8" t="s">
        <v>1007</v>
      </c>
      <c r="E150" s="8" t="s">
        <v>1009</v>
      </c>
      <c r="F150" s="10">
        <v>6584.02</v>
      </c>
      <c r="G150" s="10">
        <v>-6583.02</v>
      </c>
      <c r="H150" s="10">
        <v>1</v>
      </c>
    </row>
    <row r="151" spans="1:8" x14ac:dyDescent="0.55000000000000004">
      <c r="A151" s="8">
        <v>80</v>
      </c>
      <c r="B151" s="9">
        <v>100000292270</v>
      </c>
      <c r="C151" s="5">
        <v>0</v>
      </c>
      <c r="D151" s="8" t="s">
        <v>1007</v>
      </c>
      <c r="E151" s="8" t="s">
        <v>1010</v>
      </c>
      <c r="F151" s="10">
        <v>5368.77</v>
      </c>
      <c r="G151" s="10">
        <v>-5367.77</v>
      </c>
      <c r="H151" s="10">
        <v>1</v>
      </c>
    </row>
    <row r="152" spans="1:8" x14ac:dyDescent="0.55000000000000004">
      <c r="A152" s="8"/>
      <c r="B152" s="9">
        <v>100000292270</v>
      </c>
      <c r="C152" s="5">
        <v>1</v>
      </c>
      <c r="D152" s="8" t="s">
        <v>1007</v>
      </c>
      <c r="E152" s="8" t="s">
        <v>1010</v>
      </c>
      <c r="F152" s="10">
        <v>13958.82</v>
      </c>
      <c r="G152" s="10">
        <v>-13957.82</v>
      </c>
      <c r="H152" s="10">
        <v>1</v>
      </c>
    </row>
    <row r="153" spans="1:8" x14ac:dyDescent="0.55000000000000004">
      <c r="A153" s="8">
        <v>81</v>
      </c>
      <c r="B153" s="9">
        <v>100000292271</v>
      </c>
      <c r="C153" s="5">
        <v>0</v>
      </c>
      <c r="D153" s="8" t="s">
        <v>1007</v>
      </c>
      <c r="E153" s="8" t="s">
        <v>1010</v>
      </c>
      <c r="F153" s="10">
        <v>5368.77</v>
      </c>
      <c r="G153" s="10">
        <v>-5367.77</v>
      </c>
      <c r="H153" s="10">
        <v>1</v>
      </c>
    </row>
    <row r="154" spans="1:8" x14ac:dyDescent="0.55000000000000004">
      <c r="A154" s="8"/>
      <c r="B154" s="9">
        <v>100000292271</v>
      </c>
      <c r="C154" s="5">
        <v>1</v>
      </c>
      <c r="D154" s="8" t="s">
        <v>1007</v>
      </c>
      <c r="E154" s="8" t="s">
        <v>1010</v>
      </c>
      <c r="F154" s="10">
        <v>13958.82</v>
      </c>
      <c r="G154" s="10">
        <v>-13957.82</v>
      </c>
      <c r="H154" s="10">
        <v>1</v>
      </c>
    </row>
    <row r="155" spans="1:8" x14ac:dyDescent="0.55000000000000004">
      <c r="A155" s="8">
        <v>82</v>
      </c>
      <c r="B155" s="9">
        <v>100000292272</v>
      </c>
      <c r="C155" s="5">
        <v>0</v>
      </c>
      <c r="D155" s="8" t="s">
        <v>1007</v>
      </c>
      <c r="E155" s="8" t="s">
        <v>1010</v>
      </c>
      <c r="F155" s="10">
        <v>5368.77</v>
      </c>
      <c r="G155" s="10">
        <v>-5367.77</v>
      </c>
      <c r="H155" s="10">
        <v>1</v>
      </c>
    </row>
    <row r="156" spans="1:8" x14ac:dyDescent="0.55000000000000004">
      <c r="A156" s="8"/>
      <c r="B156" s="9">
        <v>100000292272</v>
      </c>
      <c r="C156" s="5">
        <v>1</v>
      </c>
      <c r="D156" s="8" t="s">
        <v>1007</v>
      </c>
      <c r="E156" s="8" t="s">
        <v>1010</v>
      </c>
      <c r="F156" s="10">
        <v>13958.82</v>
      </c>
      <c r="G156" s="10">
        <v>-13957.82</v>
      </c>
      <c r="H156" s="10">
        <v>1</v>
      </c>
    </row>
    <row r="157" spans="1:8" x14ac:dyDescent="0.55000000000000004">
      <c r="A157" s="8">
        <v>83</v>
      </c>
      <c r="B157" s="9">
        <v>100000292273</v>
      </c>
      <c r="C157" s="5">
        <v>0</v>
      </c>
      <c r="D157" s="8" t="s">
        <v>1007</v>
      </c>
      <c r="E157" s="8" t="s">
        <v>1010</v>
      </c>
      <c r="F157" s="10">
        <v>5368.77</v>
      </c>
      <c r="G157" s="10">
        <v>-5367.77</v>
      </c>
      <c r="H157" s="10">
        <v>1</v>
      </c>
    </row>
    <row r="158" spans="1:8" x14ac:dyDescent="0.55000000000000004">
      <c r="A158" s="8"/>
      <c r="B158" s="9">
        <v>100000292273</v>
      </c>
      <c r="C158" s="5">
        <v>1</v>
      </c>
      <c r="D158" s="8" t="s">
        <v>1007</v>
      </c>
      <c r="E158" s="8" t="s">
        <v>1010</v>
      </c>
      <c r="F158" s="10">
        <v>13958.82</v>
      </c>
      <c r="G158" s="10">
        <v>-13957.82</v>
      </c>
      <c r="H158" s="10">
        <v>1</v>
      </c>
    </row>
    <row r="159" spans="1:8" x14ac:dyDescent="0.55000000000000004">
      <c r="A159" s="11" t="s">
        <v>8</v>
      </c>
      <c r="B159" s="86" t="str">
        <f>+A27</f>
        <v>หมวดสินทรัพย์ 12060100 ครุภัณฑ์สนง. (ที่หมดอายุการใช้งาน)</v>
      </c>
      <c r="C159" s="87"/>
      <c r="D159" s="87"/>
      <c r="E159" s="88"/>
      <c r="F159" s="10">
        <f>SUM(F29:F158)</f>
        <v>1792941.7600000019</v>
      </c>
      <c r="G159" s="10">
        <f>SUM(G29:G158)</f>
        <v>-1792811.7600000019</v>
      </c>
      <c r="H159" s="10">
        <f>SUM(H29:H158)</f>
        <v>130</v>
      </c>
    </row>
    <row r="160" spans="1:8" x14ac:dyDescent="0.55000000000000004">
      <c r="A160" s="8"/>
      <c r="B160" s="89" t="s">
        <v>545</v>
      </c>
      <c r="C160" s="90"/>
      <c r="D160" s="90"/>
      <c r="E160" s="91"/>
      <c r="F160" s="10">
        <f>+F159+F25</f>
        <v>1900041.7600000019</v>
      </c>
      <c r="G160" s="10">
        <f t="shared" ref="G160:H160" si="2">+G159+G25</f>
        <v>-1817239.380000002</v>
      </c>
      <c r="H160" s="10">
        <f t="shared" si="2"/>
        <v>82802.37999999999</v>
      </c>
    </row>
    <row r="162" spans="1:8" s="1" customFormat="1" x14ac:dyDescent="0.55000000000000004">
      <c r="A162" s="1" t="s">
        <v>129</v>
      </c>
      <c r="B162" s="2"/>
      <c r="C162" s="14"/>
      <c r="F162" s="3"/>
      <c r="G162" s="3"/>
      <c r="H162" s="3"/>
    </row>
    <row r="163" spans="1:8" s="1" customFormat="1" x14ac:dyDescent="0.55000000000000004">
      <c r="A163" s="5" t="s">
        <v>542</v>
      </c>
      <c r="B163" s="6" t="s">
        <v>0</v>
      </c>
      <c r="C163" s="5" t="s">
        <v>1</v>
      </c>
      <c r="D163" s="5" t="s">
        <v>2</v>
      </c>
      <c r="E163" s="5" t="s">
        <v>3</v>
      </c>
      <c r="F163" s="7" t="s">
        <v>4</v>
      </c>
      <c r="G163" s="7" t="s">
        <v>543</v>
      </c>
      <c r="H163" s="7" t="s">
        <v>5</v>
      </c>
    </row>
    <row r="164" spans="1:8" s="1" customFormat="1" x14ac:dyDescent="0.55000000000000004">
      <c r="A164" s="21">
        <v>1</v>
      </c>
      <c r="B164" s="6">
        <v>100000159425</v>
      </c>
      <c r="C164" s="5">
        <v>0</v>
      </c>
      <c r="D164" s="5" t="s">
        <v>53</v>
      </c>
      <c r="E164" s="5" t="s">
        <v>1011</v>
      </c>
      <c r="F164" s="7">
        <v>737490</v>
      </c>
      <c r="G164" s="7">
        <v>-729940.46</v>
      </c>
      <c r="H164" s="7">
        <v>7549.54</v>
      </c>
    </row>
    <row r="165" spans="1:8" s="1" customFormat="1" x14ac:dyDescent="0.55000000000000004">
      <c r="A165" s="21">
        <v>2</v>
      </c>
      <c r="B165" s="6">
        <v>100000159428</v>
      </c>
      <c r="C165" s="5">
        <v>0</v>
      </c>
      <c r="D165" s="5" t="s">
        <v>53</v>
      </c>
      <c r="E165" s="5" t="s">
        <v>2067</v>
      </c>
      <c r="F165" s="7">
        <v>737490</v>
      </c>
      <c r="G165" s="7">
        <v>-729940.46</v>
      </c>
      <c r="H165" s="7">
        <v>7549.54</v>
      </c>
    </row>
    <row r="166" spans="1:8" s="1" customFormat="1" x14ac:dyDescent="0.55000000000000004">
      <c r="A166" s="21">
        <v>3</v>
      </c>
      <c r="B166" s="6">
        <v>100000172216</v>
      </c>
      <c r="C166" s="5">
        <v>0</v>
      </c>
      <c r="D166" s="5" t="s">
        <v>1012</v>
      </c>
      <c r="E166" s="5" t="s">
        <v>1013</v>
      </c>
      <c r="F166" s="7">
        <v>1272230</v>
      </c>
      <c r="G166" s="7">
        <v>-1175941.3600000001</v>
      </c>
      <c r="H166" s="7">
        <v>96288.639999999999</v>
      </c>
    </row>
    <row r="167" spans="1:8" s="1" customFormat="1" x14ac:dyDescent="0.55000000000000004">
      <c r="A167" s="21">
        <v>4</v>
      </c>
      <c r="B167" s="6">
        <v>100000172222</v>
      </c>
      <c r="C167" s="5">
        <v>0</v>
      </c>
      <c r="D167" s="5" t="s">
        <v>1012</v>
      </c>
      <c r="E167" s="5" t="s">
        <v>1013</v>
      </c>
      <c r="F167" s="7">
        <v>1272230</v>
      </c>
      <c r="G167" s="7">
        <v>-1175941.3600000001</v>
      </c>
      <c r="H167" s="7">
        <v>96288.639999999999</v>
      </c>
    </row>
    <row r="168" spans="1:8" s="1" customFormat="1" x14ac:dyDescent="0.55000000000000004">
      <c r="A168" s="21">
        <v>5</v>
      </c>
      <c r="B168" s="6">
        <v>100000172223</v>
      </c>
      <c r="C168" s="5">
        <v>0</v>
      </c>
      <c r="D168" s="5" t="s">
        <v>1012</v>
      </c>
      <c r="E168" s="5" t="s">
        <v>1013</v>
      </c>
      <c r="F168" s="7">
        <v>1272230</v>
      </c>
      <c r="G168" s="7">
        <v>-1175941.3600000001</v>
      </c>
      <c r="H168" s="7">
        <v>96288.639999999999</v>
      </c>
    </row>
    <row r="169" spans="1:8" s="1" customFormat="1" x14ac:dyDescent="0.55000000000000004">
      <c r="A169" s="21">
        <v>6</v>
      </c>
      <c r="B169" s="6">
        <v>100000172224</v>
      </c>
      <c r="C169" s="5">
        <v>0</v>
      </c>
      <c r="D169" s="5" t="s">
        <v>1012</v>
      </c>
      <c r="E169" s="5" t="s">
        <v>1013</v>
      </c>
      <c r="F169" s="7">
        <v>1272230</v>
      </c>
      <c r="G169" s="7">
        <v>-1175941.3600000001</v>
      </c>
      <c r="H169" s="7">
        <v>96288.639999999999</v>
      </c>
    </row>
    <row r="170" spans="1:8" s="1" customFormat="1" x14ac:dyDescent="0.55000000000000004">
      <c r="A170" s="21">
        <v>7</v>
      </c>
      <c r="B170" s="6">
        <v>100000172225</v>
      </c>
      <c r="C170" s="5">
        <v>0</v>
      </c>
      <c r="D170" s="5" t="s">
        <v>1012</v>
      </c>
      <c r="E170" s="5" t="s">
        <v>1013</v>
      </c>
      <c r="F170" s="7">
        <v>1272230</v>
      </c>
      <c r="G170" s="7">
        <v>-1175941.3600000001</v>
      </c>
      <c r="H170" s="7">
        <v>96288.639999999999</v>
      </c>
    </row>
    <row r="171" spans="1:8" s="1" customFormat="1" x14ac:dyDescent="0.55000000000000004">
      <c r="A171" s="21">
        <v>8</v>
      </c>
      <c r="B171" s="6">
        <v>100000172226</v>
      </c>
      <c r="C171" s="5">
        <v>0</v>
      </c>
      <c r="D171" s="5" t="s">
        <v>1012</v>
      </c>
      <c r="E171" s="5" t="s">
        <v>1013</v>
      </c>
      <c r="F171" s="7">
        <v>1272230</v>
      </c>
      <c r="G171" s="7">
        <v>-1175941.3600000001</v>
      </c>
      <c r="H171" s="7">
        <v>96288.639999999999</v>
      </c>
    </row>
    <row r="172" spans="1:8" s="1" customFormat="1" x14ac:dyDescent="0.55000000000000004">
      <c r="A172" s="21">
        <v>9</v>
      </c>
      <c r="B172" s="6">
        <v>100000180756</v>
      </c>
      <c r="C172" s="5">
        <v>0</v>
      </c>
      <c r="D172" s="5" t="s">
        <v>1014</v>
      </c>
      <c r="E172" s="5" t="s">
        <v>1015</v>
      </c>
      <c r="F172" s="7">
        <v>891738</v>
      </c>
      <c r="G172" s="7">
        <v>-718582.03</v>
      </c>
      <c r="H172" s="7">
        <v>173155.97</v>
      </c>
    </row>
    <row r="173" spans="1:8" s="1" customFormat="1" x14ac:dyDescent="0.55000000000000004">
      <c r="A173" s="21">
        <v>10</v>
      </c>
      <c r="B173" s="6">
        <v>100000180757</v>
      </c>
      <c r="C173" s="5">
        <v>0</v>
      </c>
      <c r="D173" s="5" t="s">
        <v>1014</v>
      </c>
      <c r="E173" s="5" t="s">
        <v>1015</v>
      </c>
      <c r="F173" s="7">
        <v>891738</v>
      </c>
      <c r="G173" s="7">
        <v>-718582.03</v>
      </c>
      <c r="H173" s="7">
        <v>173155.97</v>
      </c>
    </row>
    <row r="174" spans="1:8" s="1" customFormat="1" x14ac:dyDescent="0.55000000000000004">
      <c r="A174" s="21">
        <v>11</v>
      </c>
      <c r="B174" s="6">
        <v>100000180758</v>
      </c>
      <c r="C174" s="5">
        <v>0</v>
      </c>
      <c r="D174" s="5" t="s">
        <v>1014</v>
      </c>
      <c r="E174" s="5" t="s">
        <v>1015</v>
      </c>
      <c r="F174" s="7">
        <v>891738</v>
      </c>
      <c r="G174" s="7">
        <v>-718582.03</v>
      </c>
      <c r="H174" s="7">
        <v>173155.97</v>
      </c>
    </row>
    <row r="175" spans="1:8" s="1" customFormat="1" x14ac:dyDescent="0.55000000000000004">
      <c r="A175" s="21">
        <v>12</v>
      </c>
      <c r="B175" s="6">
        <v>100000180759</v>
      </c>
      <c r="C175" s="5">
        <v>0</v>
      </c>
      <c r="D175" s="5" t="s">
        <v>1014</v>
      </c>
      <c r="E175" s="5" t="s">
        <v>1015</v>
      </c>
      <c r="F175" s="7">
        <v>891738</v>
      </c>
      <c r="G175" s="7">
        <v>-718582.03</v>
      </c>
      <c r="H175" s="7">
        <v>173155.97</v>
      </c>
    </row>
    <row r="176" spans="1:8" s="1" customFormat="1" x14ac:dyDescent="0.55000000000000004">
      <c r="A176" s="21">
        <v>13</v>
      </c>
      <c r="B176" s="6">
        <v>100000180760</v>
      </c>
      <c r="C176" s="5">
        <v>0</v>
      </c>
      <c r="D176" s="5" t="s">
        <v>1014</v>
      </c>
      <c r="E176" s="5" t="s">
        <v>1015</v>
      </c>
      <c r="F176" s="7">
        <v>891738</v>
      </c>
      <c r="G176" s="7">
        <v>-718582.03</v>
      </c>
      <c r="H176" s="7">
        <v>173155.97</v>
      </c>
    </row>
    <row r="177" spans="1:8" s="1" customFormat="1" x14ac:dyDescent="0.55000000000000004">
      <c r="A177" s="21">
        <v>14</v>
      </c>
      <c r="B177" s="6">
        <v>100000180761</v>
      </c>
      <c r="C177" s="5">
        <v>0</v>
      </c>
      <c r="D177" s="5" t="s">
        <v>1014</v>
      </c>
      <c r="E177" s="5" t="s">
        <v>1015</v>
      </c>
      <c r="F177" s="7">
        <v>891738</v>
      </c>
      <c r="G177" s="7">
        <v>-718582.03</v>
      </c>
      <c r="H177" s="7">
        <v>173155.97</v>
      </c>
    </row>
    <row r="178" spans="1:8" s="1" customFormat="1" x14ac:dyDescent="0.55000000000000004">
      <c r="A178" s="21">
        <v>15</v>
      </c>
      <c r="B178" s="6">
        <v>100000206913</v>
      </c>
      <c r="C178" s="5">
        <v>0</v>
      </c>
      <c r="D178" s="5" t="s">
        <v>1114</v>
      </c>
      <c r="E178" s="5" t="s">
        <v>1115</v>
      </c>
      <c r="F178" s="7">
        <v>1290420</v>
      </c>
      <c r="G178" s="7">
        <v>-928681.25</v>
      </c>
      <c r="H178" s="7">
        <v>361738.75</v>
      </c>
    </row>
    <row r="179" spans="1:8" s="1" customFormat="1" x14ac:dyDescent="0.55000000000000004">
      <c r="A179" s="21">
        <v>16</v>
      </c>
      <c r="B179" s="6">
        <v>100000209980</v>
      </c>
      <c r="C179" s="5">
        <v>0</v>
      </c>
      <c r="D179" s="5" t="s">
        <v>2068</v>
      </c>
      <c r="E179" s="5" t="s">
        <v>2069</v>
      </c>
      <c r="F179" s="7">
        <v>1150000</v>
      </c>
      <c r="G179" s="7">
        <v>-809726.03</v>
      </c>
      <c r="H179" s="7">
        <v>340273.97</v>
      </c>
    </row>
    <row r="180" spans="1:8" s="1" customFormat="1" x14ac:dyDescent="0.55000000000000004">
      <c r="A180" s="21">
        <v>17</v>
      </c>
      <c r="B180" s="6">
        <v>100000231653</v>
      </c>
      <c r="C180" s="5">
        <v>0</v>
      </c>
      <c r="D180" s="5" t="s">
        <v>2070</v>
      </c>
      <c r="E180" s="5" t="s">
        <v>2071</v>
      </c>
      <c r="F180" s="7">
        <v>784000</v>
      </c>
      <c r="G180" s="7">
        <v>-466013.44</v>
      </c>
      <c r="H180" s="7">
        <v>317986.56</v>
      </c>
    </row>
    <row r="181" spans="1:8" s="1" customFormat="1" x14ac:dyDescent="0.55000000000000004">
      <c r="A181" s="21">
        <v>18</v>
      </c>
      <c r="B181" s="6">
        <v>100000231654</v>
      </c>
      <c r="C181" s="5">
        <v>0</v>
      </c>
      <c r="D181" s="5" t="s">
        <v>2070</v>
      </c>
      <c r="E181" s="5" t="s">
        <v>2071</v>
      </c>
      <c r="F181" s="7">
        <v>784000</v>
      </c>
      <c r="G181" s="7">
        <v>-466013.44</v>
      </c>
      <c r="H181" s="7">
        <v>317986.56</v>
      </c>
    </row>
    <row r="182" spans="1:8" s="1" customFormat="1" x14ac:dyDescent="0.55000000000000004">
      <c r="A182" s="21">
        <v>19</v>
      </c>
      <c r="B182" s="6">
        <v>100000237381</v>
      </c>
      <c r="C182" s="5">
        <v>0</v>
      </c>
      <c r="D182" s="5" t="s">
        <v>2072</v>
      </c>
      <c r="E182" s="5" t="s">
        <v>2073</v>
      </c>
      <c r="F182" s="7">
        <v>891000</v>
      </c>
      <c r="G182" s="7">
        <v>-517422.61</v>
      </c>
      <c r="H182" s="7">
        <v>373577.39</v>
      </c>
    </row>
    <row r="183" spans="1:8" s="1" customFormat="1" x14ac:dyDescent="0.55000000000000004">
      <c r="A183" s="21">
        <v>20</v>
      </c>
      <c r="B183" s="6">
        <v>100000237382</v>
      </c>
      <c r="C183" s="5">
        <v>0</v>
      </c>
      <c r="D183" s="5" t="s">
        <v>2072</v>
      </c>
      <c r="E183" s="5" t="s">
        <v>2073</v>
      </c>
      <c r="F183" s="7">
        <v>891000</v>
      </c>
      <c r="G183" s="7">
        <v>-517422.61</v>
      </c>
      <c r="H183" s="7">
        <v>373577.39</v>
      </c>
    </row>
    <row r="184" spans="1:8" s="1" customFormat="1" x14ac:dyDescent="0.55000000000000004">
      <c r="A184" s="21">
        <v>21</v>
      </c>
      <c r="B184" s="6">
        <v>100000237383</v>
      </c>
      <c r="C184" s="5">
        <v>0</v>
      </c>
      <c r="D184" s="5" t="s">
        <v>2072</v>
      </c>
      <c r="E184" s="5" t="s">
        <v>2073</v>
      </c>
      <c r="F184" s="7">
        <v>891000</v>
      </c>
      <c r="G184" s="7">
        <v>-517422.61</v>
      </c>
      <c r="H184" s="7">
        <v>373577.39</v>
      </c>
    </row>
    <row r="185" spans="1:8" s="1" customFormat="1" x14ac:dyDescent="0.55000000000000004">
      <c r="A185" s="21">
        <v>22</v>
      </c>
      <c r="B185" s="6">
        <v>100000237384</v>
      </c>
      <c r="C185" s="5">
        <v>0</v>
      </c>
      <c r="D185" s="5" t="s">
        <v>2072</v>
      </c>
      <c r="E185" s="5" t="s">
        <v>2073</v>
      </c>
      <c r="F185" s="7">
        <v>891000</v>
      </c>
      <c r="G185" s="7">
        <v>-517422.61</v>
      </c>
      <c r="H185" s="7">
        <v>373577.39</v>
      </c>
    </row>
    <row r="186" spans="1:8" s="1" customFormat="1" x14ac:dyDescent="0.55000000000000004">
      <c r="A186" s="21">
        <v>23</v>
      </c>
      <c r="B186" s="6">
        <v>100000241398</v>
      </c>
      <c r="C186" s="5">
        <v>0</v>
      </c>
      <c r="D186" s="5" t="s">
        <v>67</v>
      </c>
      <c r="E186" s="5" t="s">
        <v>68</v>
      </c>
      <c r="F186" s="7">
        <v>45500</v>
      </c>
      <c r="G186" s="7">
        <v>-32292.93</v>
      </c>
      <c r="H186" s="7">
        <v>13207.07</v>
      </c>
    </row>
    <row r="187" spans="1:8" s="1" customFormat="1" x14ac:dyDescent="0.55000000000000004">
      <c r="A187" s="21">
        <v>24</v>
      </c>
      <c r="B187" s="6">
        <v>100000241399</v>
      </c>
      <c r="C187" s="5">
        <v>0</v>
      </c>
      <c r="D187" s="5" t="s">
        <v>67</v>
      </c>
      <c r="E187" s="5" t="s">
        <v>68</v>
      </c>
      <c r="F187" s="7">
        <v>45500</v>
      </c>
      <c r="G187" s="7">
        <v>-32292.93</v>
      </c>
      <c r="H187" s="7">
        <v>13207.07</v>
      </c>
    </row>
    <row r="188" spans="1:8" s="1" customFormat="1" x14ac:dyDescent="0.55000000000000004">
      <c r="A188" s="21">
        <v>25</v>
      </c>
      <c r="B188" s="6">
        <v>100000241400</v>
      </c>
      <c r="C188" s="5">
        <v>0</v>
      </c>
      <c r="D188" s="5" t="s">
        <v>67</v>
      </c>
      <c r="E188" s="5" t="s">
        <v>68</v>
      </c>
      <c r="F188" s="7">
        <v>45500</v>
      </c>
      <c r="G188" s="7">
        <v>-32292.93</v>
      </c>
      <c r="H188" s="7">
        <v>13207.07</v>
      </c>
    </row>
    <row r="189" spans="1:8" s="1" customFormat="1" x14ac:dyDescent="0.55000000000000004">
      <c r="A189" s="21">
        <v>26</v>
      </c>
      <c r="B189" s="6">
        <v>100000241401</v>
      </c>
      <c r="C189" s="5">
        <v>0</v>
      </c>
      <c r="D189" s="5" t="s">
        <v>67</v>
      </c>
      <c r="E189" s="5" t="s">
        <v>68</v>
      </c>
      <c r="F189" s="7">
        <v>45500</v>
      </c>
      <c r="G189" s="7">
        <v>-32292.93</v>
      </c>
      <c r="H189" s="7">
        <v>13207.07</v>
      </c>
    </row>
    <row r="190" spans="1:8" s="1" customFormat="1" x14ac:dyDescent="0.55000000000000004">
      <c r="A190" s="21">
        <v>27</v>
      </c>
      <c r="B190" s="6">
        <v>100000241402</v>
      </c>
      <c r="C190" s="5">
        <v>0</v>
      </c>
      <c r="D190" s="5" t="s">
        <v>67</v>
      </c>
      <c r="E190" s="5" t="s">
        <v>68</v>
      </c>
      <c r="F190" s="7">
        <v>45500</v>
      </c>
      <c r="G190" s="7">
        <v>-32292.93</v>
      </c>
      <c r="H190" s="7">
        <v>13207.07</v>
      </c>
    </row>
    <row r="191" spans="1:8" s="1" customFormat="1" x14ac:dyDescent="0.55000000000000004">
      <c r="A191" s="21">
        <v>28</v>
      </c>
      <c r="B191" s="6">
        <v>100000241403</v>
      </c>
      <c r="C191" s="5">
        <v>0</v>
      </c>
      <c r="D191" s="5" t="s">
        <v>67</v>
      </c>
      <c r="E191" s="5" t="s">
        <v>68</v>
      </c>
      <c r="F191" s="7">
        <v>45500</v>
      </c>
      <c r="G191" s="7">
        <v>-32292.93</v>
      </c>
      <c r="H191" s="7">
        <v>13207.07</v>
      </c>
    </row>
    <row r="192" spans="1:8" s="1" customFormat="1" x14ac:dyDescent="0.55000000000000004">
      <c r="A192" s="21">
        <v>29</v>
      </c>
      <c r="B192" s="6">
        <v>100000241404</v>
      </c>
      <c r="C192" s="5">
        <v>0</v>
      </c>
      <c r="D192" s="5" t="s">
        <v>67</v>
      </c>
      <c r="E192" s="5" t="s">
        <v>68</v>
      </c>
      <c r="F192" s="7">
        <v>45500</v>
      </c>
      <c r="G192" s="7">
        <v>-32292.93</v>
      </c>
      <c r="H192" s="7">
        <v>13207.07</v>
      </c>
    </row>
    <row r="193" spans="1:8" s="1" customFormat="1" x14ac:dyDescent="0.55000000000000004">
      <c r="A193" s="21">
        <v>30</v>
      </c>
      <c r="B193" s="6">
        <v>100000241419</v>
      </c>
      <c r="C193" s="5">
        <v>0</v>
      </c>
      <c r="D193" s="5" t="s">
        <v>67</v>
      </c>
      <c r="E193" s="5" t="s">
        <v>68</v>
      </c>
      <c r="F193" s="7">
        <v>45500</v>
      </c>
      <c r="G193" s="7">
        <v>-32292.93</v>
      </c>
      <c r="H193" s="7">
        <v>13207.07</v>
      </c>
    </row>
    <row r="194" spans="1:8" s="1" customFormat="1" x14ac:dyDescent="0.55000000000000004">
      <c r="A194" s="21">
        <v>31</v>
      </c>
      <c r="B194" s="6">
        <v>100000241420</v>
      </c>
      <c r="C194" s="5">
        <v>0</v>
      </c>
      <c r="D194" s="5" t="s">
        <v>67</v>
      </c>
      <c r="E194" s="5" t="s">
        <v>68</v>
      </c>
      <c r="F194" s="7">
        <v>45500</v>
      </c>
      <c r="G194" s="7">
        <v>-32292.93</v>
      </c>
      <c r="H194" s="7">
        <v>13207.07</v>
      </c>
    </row>
    <row r="195" spans="1:8" s="1" customFormat="1" x14ac:dyDescent="0.55000000000000004">
      <c r="A195" s="21">
        <v>32</v>
      </c>
      <c r="B195" s="6">
        <v>100000241421</v>
      </c>
      <c r="C195" s="5">
        <v>0</v>
      </c>
      <c r="D195" s="5" t="s">
        <v>67</v>
      </c>
      <c r="E195" s="5" t="s">
        <v>68</v>
      </c>
      <c r="F195" s="7">
        <v>45500</v>
      </c>
      <c r="G195" s="7">
        <v>-32292.93</v>
      </c>
      <c r="H195" s="7">
        <v>13207.07</v>
      </c>
    </row>
    <row r="196" spans="1:8" s="1" customFormat="1" x14ac:dyDescent="0.55000000000000004">
      <c r="A196" s="21">
        <v>33</v>
      </c>
      <c r="B196" s="6">
        <v>100000241422</v>
      </c>
      <c r="C196" s="5">
        <v>0</v>
      </c>
      <c r="D196" s="5" t="s">
        <v>67</v>
      </c>
      <c r="E196" s="5" t="s">
        <v>68</v>
      </c>
      <c r="F196" s="7">
        <v>45500</v>
      </c>
      <c r="G196" s="7">
        <v>-32292.92</v>
      </c>
      <c r="H196" s="7">
        <v>13207.08</v>
      </c>
    </row>
    <row r="197" spans="1:8" s="1" customFormat="1" x14ac:dyDescent="0.55000000000000004">
      <c r="A197" s="21">
        <v>34</v>
      </c>
      <c r="B197" s="6">
        <v>100000241423</v>
      </c>
      <c r="C197" s="5">
        <v>0</v>
      </c>
      <c r="D197" s="5" t="s">
        <v>67</v>
      </c>
      <c r="E197" s="5" t="s">
        <v>68</v>
      </c>
      <c r="F197" s="7">
        <v>45500</v>
      </c>
      <c r="G197" s="7">
        <v>-32292.92</v>
      </c>
      <c r="H197" s="7">
        <v>13207.08</v>
      </c>
    </row>
    <row r="198" spans="1:8" s="1" customFormat="1" x14ac:dyDescent="0.55000000000000004">
      <c r="A198" s="21">
        <v>35</v>
      </c>
      <c r="B198" s="6">
        <v>100000291635</v>
      </c>
      <c r="C198" s="5">
        <v>0</v>
      </c>
      <c r="D198" s="5" t="s">
        <v>1016</v>
      </c>
      <c r="E198" s="5" t="s">
        <v>1017</v>
      </c>
      <c r="F198" s="7">
        <v>783000</v>
      </c>
      <c r="G198" s="7">
        <v>-574915.06999999995</v>
      </c>
      <c r="H198" s="7">
        <v>208084.93</v>
      </c>
    </row>
    <row r="199" spans="1:8" s="1" customFormat="1" x14ac:dyDescent="0.55000000000000004">
      <c r="A199" s="21">
        <v>36</v>
      </c>
      <c r="B199" s="6">
        <v>100000291636</v>
      </c>
      <c r="C199" s="5">
        <v>0</v>
      </c>
      <c r="D199" s="5" t="s">
        <v>1016</v>
      </c>
      <c r="E199" s="5" t="s">
        <v>1017</v>
      </c>
      <c r="F199" s="7">
        <v>783000</v>
      </c>
      <c r="G199" s="7">
        <v>-574915.06999999995</v>
      </c>
      <c r="H199" s="7">
        <v>208084.93</v>
      </c>
    </row>
    <row r="200" spans="1:8" s="1" customFormat="1" x14ac:dyDescent="0.55000000000000004">
      <c r="A200" s="21">
        <v>37</v>
      </c>
      <c r="B200" s="6">
        <v>100000291637</v>
      </c>
      <c r="C200" s="5">
        <v>0</v>
      </c>
      <c r="D200" s="5" t="s">
        <v>1016</v>
      </c>
      <c r="E200" s="5" t="s">
        <v>1017</v>
      </c>
      <c r="F200" s="7">
        <v>783000</v>
      </c>
      <c r="G200" s="7">
        <v>-574915.06999999995</v>
      </c>
      <c r="H200" s="7">
        <v>208084.93</v>
      </c>
    </row>
    <row r="201" spans="1:8" s="1" customFormat="1" x14ac:dyDescent="0.55000000000000004">
      <c r="A201" s="21">
        <v>38</v>
      </c>
      <c r="B201" s="6">
        <v>100000291638</v>
      </c>
      <c r="C201" s="5">
        <v>0</v>
      </c>
      <c r="D201" s="5" t="s">
        <v>1016</v>
      </c>
      <c r="E201" s="5" t="s">
        <v>1017</v>
      </c>
      <c r="F201" s="7">
        <v>783000</v>
      </c>
      <c r="G201" s="7">
        <v>-574915.06999999995</v>
      </c>
      <c r="H201" s="7">
        <v>208084.93</v>
      </c>
    </row>
    <row r="202" spans="1:8" s="1" customFormat="1" x14ac:dyDescent="0.55000000000000004">
      <c r="A202" s="21">
        <v>39</v>
      </c>
      <c r="B202" s="6">
        <v>100000291639</v>
      </c>
      <c r="C202" s="5">
        <v>0</v>
      </c>
      <c r="D202" s="5" t="s">
        <v>1016</v>
      </c>
      <c r="E202" s="5" t="s">
        <v>1017</v>
      </c>
      <c r="F202" s="7">
        <v>783000</v>
      </c>
      <c r="G202" s="7">
        <v>-574915.06999999995</v>
      </c>
      <c r="H202" s="7">
        <v>208084.93</v>
      </c>
    </row>
    <row r="203" spans="1:8" s="1" customFormat="1" x14ac:dyDescent="0.55000000000000004">
      <c r="A203" s="21">
        <v>40</v>
      </c>
      <c r="B203" s="6">
        <v>100000291640</v>
      </c>
      <c r="C203" s="5">
        <v>0</v>
      </c>
      <c r="D203" s="5" t="s">
        <v>1016</v>
      </c>
      <c r="E203" s="5" t="s">
        <v>1017</v>
      </c>
      <c r="F203" s="7">
        <v>783000</v>
      </c>
      <c r="G203" s="7">
        <v>-574915.06999999995</v>
      </c>
      <c r="H203" s="7">
        <v>208084.93</v>
      </c>
    </row>
    <row r="204" spans="1:8" s="1" customFormat="1" x14ac:dyDescent="0.55000000000000004">
      <c r="A204" s="21">
        <v>41</v>
      </c>
      <c r="B204" s="6">
        <v>100000305508</v>
      </c>
      <c r="C204" s="5">
        <v>0</v>
      </c>
      <c r="D204" s="5" t="s">
        <v>2074</v>
      </c>
      <c r="E204" s="5" t="s">
        <v>2075</v>
      </c>
      <c r="F204" s="7">
        <v>895000</v>
      </c>
      <c r="G204" s="7">
        <v>-634101.37</v>
      </c>
      <c r="H204" s="7">
        <v>260898.63</v>
      </c>
    </row>
    <row r="205" spans="1:8" s="1" customFormat="1" x14ac:dyDescent="0.55000000000000004">
      <c r="A205" s="21">
        <v>42</v>
      </c>
      <c r="B205" s="6">
        <v>100000305509</v>
      </c>
      <c r="C205" s="5">
        <v>0</v>
      </c>
      <c r="D205" s="5" t="s">
        <v>2074</v>
      </c>
      <c r="E205" s="5" t="s">
        <v>2075</v>
      </c>
      <c r="F205" s="7">
        <v>895000</v>
      </c>
      <c r="G205" s="7">
        <v>-634101.37</v>
      </c>
      <c r="H205" s="7">
        <v>260898.63</v>
      </c>
    </row>
    <row r="206" spans="1:8" s="1" customFormat="1" x14ac:dyDescent="0.55000000000000004">
      <c r="A206" s="21">
        <v>43</v>
      </c>
      <c r="B206" s="6">
        <v>100000305510</v>
      </c>
      <c r="C206" s="5">
        <v>0</v>
      </c>
      <c r="D206" s="5" t="s">
        <v>2074</v>
      </c>
      <c r="E206" s="5" t="s">
        <v>2075</v>
      </c>
      <c r="F206" s="7">
        <v>895000</v>
      </c>
      <c r="G206" s="7">
        <v>-634101.37</v>
      </c>
      <c r="H206" s="7">
        <v>260898.63</v>
      </c>
    </row>
    <row r="207" spans="1:8" s="1" customFormat="1" x14ac:dyDescent="0.55000000000000004">
      <c r="A207" s="21">
        <v>44</v>
      </c>
      <c r="B207" s="6">
        <v>100000305511</v>
      </c>
      <c r="C207" s="5">
        <v>0</v>
      </c>
      <c r="D207" s="5" t="s">
        <v>2074</v>
      </c>
      <c r="E207" s="5" t="s">
        <v>2075</v>
      </c>
      <c r="F207" s="7">
        <v>895000</v>
      </c>
      <c r="G207" s="7">
        <v>-634101.37</v>
      </c>
      <c r="H207" s="7">
        <v>260898.63</v>
      </c>
    </row>
    <row r="208" spans="1:8" s="1" customFormat="1" x14ac:dyDescent="0.55000000000000004">
      <c r="A208" s="21">
        <v>45</v>
      </c>
      <c r="B208" s="6">
        <v>100000305524</v>
      </c>
      <c r="C208" s="5">
        <v>0</v>
      </c>
      <c r="D208" s="5" t="s">
        <v>2074</v>
      </c>
      <c r="E208" s="5" t="s">
        <v>2076</v>
      </c>
      <c r="F208" s="7">
        <v>783000</v>
      </c>
      <c r="G208" s="7">
        <v>-554750.14</v>
      </c>
      <c r="H208" s="7">
        <v>228249.86</v>
      </c>
    </row>
    <row r="209" spans="1:8" s="1" customFormat="1" x14ac:dyDescent="0.55000000000000004">
      <c r="A209" s="21">
        <v>46</v>
      </c>
      <c r="B209" s="6">
        <v>100000305525</v>
      </c>
      <c r="C209" s="5">
        <v>0</v>
      </c>
      <c r="D209" s="5" t="s">
        <v>2074</v>
      </c>
      <c r="E209" s="5" t="s">
        <v>2076</v>
      </c>
      <c r="F209" s="7">
        <v>783000</v>
      </c>
      <c r="G209" s="7">
        <v>-554750.14</v>
      </c>
      <c r="H209" s="7">
        <v>228249.86</v>
      </c>
    </row>
    <row r="210" spans="1:8" s="1" customFormat="1" x14ac:dyDescent="0.55000000000000004">
      <c r="A210" s="21">
        <v>47</v>
      </c>
      <c r="B210" s="6">
        <v>100000305526</v>
      </c>
      <c r="C210" s="5">
        <v>0</v>
      </c>
      <c r="D210" s="5" t="s">
        <v>2074</v>
      </c>
      <c r="E210" s="5" t="s">
        <v>2076</v>
      </c>
      <c r="F210" s="7">
        <v>783000</v>
      </c>
      <c r="G210" s="7">
        <v>-554750.14</v>
      </c>
      <c r="H210" s="7">
        <v>228249.86</v>
      </c>
    </row>
    <row r="211" spans="1:8" s="1" customFormat="1" x14ac:dyDescent="0.55000000000000004">
      <c r="A211" s="21">
        <v>48</v>
      </c>
      <c r="B211" s="6">
        <v>100000305527</v>
      </c>
      <c r="C211" s="5">
        <v>0</v>
      </c>
      <c r="D211" s="5" t="s">
        <v>2074</v>
      </c>
      <c r="E211" s="5" t="s">
        <v>2076</v>
      </c>
      <c r="F211" s="7">
        <v>783000</v>
      </c>
      <c r="G211" s="7">
        <v>-554750.14</v>
      </c>
      <c r="H211" s="7">
        <v>228249.86</v>
      </c>
    </row>
    <row r="212" spans="1:8" s="1" customFormat="1" x14ac:dyDescent="0.55000000000000004">
      <c r="A212" s="21">
        <v>49</v>
      </c>
      <c r="B212" s="6">
        <v>100000372697</v>
      </c>
      <c r="C212" s="5">
        <v>0</v>
      </c>
      <c r="D212" s="5" t="s">
        <v>2077</v>
      </c>
      <c r="E212" s="5" t="s">
        <v>2078</v>
      </c>
      <c r="F212" s="7">
        <v>73000</v>
      </c>
      <c r="G212" s="7">
        <v>-24700</v>
      </c>
      <c r="H212" s="7">
        <v>48300</v>
      </c>
    </row>
    <row r="213" spans="1:8" s="1" customFormat="1" x14ac:dyDescent="0.55000000000000004">
      <c r="A213" s="21">
        <v>50</v>
      </c>
      <c r="B213" s="6">
        <v>100000372698</v>
      </c>
      <c r="C213" s="5">
        <v>0</v>
      </c>
      <c r="D213" s="5" t="s">
        <v>2077</v>
      </c>
      <c r="E213" s="5" t="s">
        <v>2078</v>
      </c>
      <c r="F213" s="7">
        <v>73000</v>
      </c>
      <c r="G213" s="7">
        <v>-24700</v>
      </c>
      <c r="H213" s="7">
        <v>48300</v>
      </c>
    </row>
    <row r="214" spans="1:8" s="1" customFormat="1" x14ac:dyDescent="0.55000000000000004">
      <c r="A214" s="21">
        <v>51</v>
      </c>
      <c r="B214" s="6">
        <v>100000372699</v>
      </c>
      <c r="C214" s="5">
        <v>0</v>
      </c>
      <c r="D214" s="5" t="s">
        <v>2077</v>
      </c>
      <c r="E214" s="5" t="s">
        <v>2078</v>
      </c>
      <c r="F214" s="7">
        <v>73000</v>
      </c>
      <c r="G214" s="7">
        <v>-24700</v>
      </c>
      <c r="H214" s="7">
        <v>48300</v>
      </c>
    </row>
    <row r="215" spans="1:8" s="1" customFormat="1" x14ac:dyDescent="0.55000000000000004">
      <c r="A215" s="21">
        <v>52</v>
      </c>
      <c r="B215" s="6">
        <v>100000530274</v>
      </c>
      <c r="C215" s="5">
        <v>0</v>
      </c>
      <c r="D215" s="5" t="s">
        <v>118</v>
      </c>
      <c r="E215" s="5" t="s">
        <v>1029</v>
      </c>
      <c r="F215" s="7">
        <v>1097000</v>
      </c>
      <c r="G215" s="7">
        <v>-527414.79</v>
      </c>
      <c r="H215" s="7">
        <v>569585.21</v>
      </c>
    </row>
    <row r="216" spans="1:8" s="1" customFormat="1" x14ac:dyDescent="0.55000000000000004">
      <c r="A216" s="21">
        <v>53</v>
      </c>
      <c r="B216" s="6">
        <v>100000530286</v>
      </c>
      <c r="C216" s="5">
        <v>0</v>
      </c>
      <c r="D216" s="5" t="s">
        <v>118</v>
      </c>
      <c r="E216" s="5" t="s">
        <v>974</v>
      </c>
      <c r="F216" s="7">
        <v>1097000</v>
      </c>
      <c r="G216" s="7">
        <v>-497833.84</v>
      </c>
      <c r="H216" s="7">
        <v>599166.16</v>
      </c>
    </row>
    <row r="217" spans="1:8" s="1" customFormat="1" x14ac:dyDescent="0.55000000000000004">
      <c r="A217" s="21">
        <v>54</v>
      </c>
      <c r="B217" s="6">
        <v>100000530287</v>
      </c>
      <c r="C217" s="5">
        <v>0</v>
      </c>
      <c r="D217" s="5" t="s">
        <v>118</v>
      </c>
      <c r="E217" s="5" t="s">
        <v>974</v>
      </c>
      <c r="F217" s="7">
        <v>1097000</v>
      </c>
      <c r="G217" s="7">
        <v>-497833.84</v>
      </c>
      <c r="H217" s="7">
        <v>599166.16</v>
      </c>
    </row>
    <row r="218" spans="1:8" s="1" customFormat="1" x14ac:dyDescent="0.55000000000000004">
      <c r="A218" s="21">
        <v>55</v>
      </c>
      <c r="B218" s="6">
        <v>100000530288</v>
      </c>
      <c r="C218" s="5">
        <v>0</v>
      </c>
      <c r="D218" s="5" t="s">
        <v>118</v>
      </c>
      <c r="E218" s="5" t="s">
        <v>974</v>
      </c>
      <c r="F218" s="7">
        <v>1097000</v>
      </c>
      <c r="G218" s="7">
        <v>-497833.85</v>
      </c>
      <c r="H218" s="7">
        <v>599166.15</v>
      </c>
    </row>
    <row r="219" spans="1:8" s="1" customFormat="1" x14ac:dyDescent="0.55000000000000004">
      <c r="A219" s="21">
        <v>56</v>
      </c>
      <c r="B219" s="6">
        <v>100000530421</v>
      </c>
      <c r="C219" s="5">
        <v>0</v>
      </c>
      <c r="D219" s="5" t="s">
        <v>118</v>
      </c>
      <c r="E219" s="5" t="s">
        <v>974</v>
      </c>
      <c r="F219" s="7">
        <v>1097000</v>
      </c>
      <c r="G219" s="7">
        <v>-480570.8</v>
      </c>
      <c r="H219" s="7">
        <v>616429.19999999995</v>
      </c>
    </row>
    <row r="220" spans="1:8" s="1" customFormat="1" x14ac:dyDescent="0.55000000000000004">
      <c r="A220" s="21">
        <v>57</v>
      </c>
      <c r="B220" s="6">
        <v>100000530422</v>
      </c>
      <c r="C220" s="5">
        <v>0</v>
      </c>
      <c r="D220" s="5" t="s">
        <v>118</v>
      </c>
      <c r="E220" s="5" t="s">
        <v>974</v>
      </c>
      <c r="F220" s="7">
        <v>1097000</v>
      </c>
      <c r="G220" s="7">
        <v>-480570.81</v>
      </c>
      <c r="H220" s="7">
        <v>616429.18999999994</v>
      </c>
    </row>
    <row r="221" spans="1:8" s="1" customFormat="1" x14ac:dyDescent="0.55000000000000004">
      <c r="A221" s="21">
        <v>58</v>
      </c>
      <c r="B221" s="6">
        <v>100000530423</v>
      </c>
      <c r="C221" s="5">
        <v>0</v>
      </c>
      <c r="D221" s="5" t="s">
        <v>118</v>
      </c>
      <c r="E221" s="5" t="s">
        <v>974</v>
      </c>
      <c r="F221" s="7">
        <v>1097000</v>
      </c>
      <c r="G221" s="7">
        <v>-480570.8</v>
      </c>
      <c r="H221" s="7">
        <v>616429.19999999995</v>
      </c>
    </row>
    <row r="222" spans="1:8" s="1" customFormat="1" x14ac:dyDescent="0.55000000000000004">
      <c r="A222" s="21">
        <v>59</v>
      </c>
      <c r="B222" s="6">
        <v>100000530424</v>
      </c>
      <c r="C222" s="5">
        <v>0</v>
      </c>
      <c r="D222" s="5" t="s">
        <v>118</v>
      </c>
      <c r="E222" s="5" t="s">
        <v>974</v>
      </c>
      <c r="F222" s="7">
        <v>1097000</v>
      </c>
      <c r="G222" s="7">
        <v>-480570.81</v>
      </c>
      <c r="H222" s="7">
        <v>616429.18999999994</v>
      </c>
    </row>
    <row r="223" spans="1:8" s="1" customFormat="1" x14ac:dyDescent="0.55000000000000004">
      <c r="A223" s="21">
        <v>60</v>
      </c>
      <c r="B223" s="6">
        <v>100000530581</v>
      </c>
      <c r="C223" s="5">
        <v>0</v>
      </c>
      <c r="D223" s="5" t="s">
        <v>118</v>
      </c>
      <c r="E223" s="5" t="s">
        <v>1124</v>
      </c>
      <c r="F223" s="7">
        <v>679000</v>
      </c>
      <c r="G223" s="7">
        <v>-297016.78999999998</v>
      </c>
      <c r="H223" s="7">
        <v>381983.21</v>
      </c>
    </row>
    <row r="224" spans="1:8" s="1" customFormat="1" x14ac:dyDescent="0.55000000000000004">
      <c r="A224" s="21">
        <v>61</v>
      </c>
      <c r="B224" s="6">
        <v>100000530582</v>
      </c>
      <c r="C224" s="5">
        <v>0</v>
      </c>
      <c r="D224" s="5" t="s">
        <v>118</v>
      </c>
      <c r="E224" s="5" t="s">
        <v>1124</v>
      </c>
      <c r="F224" s="7">
        <v>679000</v>
      </c>
      <c r="G224" s="7">
        <v>-297016.78999999998</v>
      </c>
      <c r="H224" s="7">
        <v>381983.21</v>
      </c>
    </row>
    <row r="225" spans="1:8" s="1" customFormat="1" x14ac:dyDescent="0.55000000000000004">
      <c r="A225" s="21">
        <v>62</v>
      </c>
      <c r="B225" s="6">
        <v>100000530583</v>
      </c>
      <c r="C225" s="5">
        <v>0</v>
      </c>
      <c r="D225" s="5" t="s">
        <v>118</v>
      </c>
      <c r="E225" s="5" t="s">
        <v>1124</v>
      </c>
      <c r="F225" s="7">
        <v>679000</v>
      </c>
      <c r="G225" s="7">
        <v>-297016.78999999998</v>
      </c>
      <c r="H225" s="7">
        <v>381983.21</v>
      </c>
    </row>
    <row r="226" spans="1:8" s="1" customFormat="1" x14ac:dyDescent="0.55000000000000004">
      <c r="A226" s="21">
        <v>63</v>
      </c>
      <c r="B226" s="6">
        <v>100000530584</v>
      </c>
      <c r="C226" s="5">
        <v>0</v>
      </c>
      <c r="D226" s="5" t="s">
        <v>118</v>
      </c>
      <c r="E226" s="5" t="s">
        <v>1124</v>
      </c>
      <c r="F226" s="7">
        <v>679000</v>
      </c>
      <c r="G226" s="7">
        <v>-297016.78999999998</v>
      </c>
      <c r="H226" s="7">
        <v>381983.21</v>
      </c>
    </row>
    <row r="227" spans="1:8" s="1" customFormat="1" x14ac:dyDescent="0.55000000000000004">
      <c r="A227" s="21">
        <v>64</v>
      </c>
      <c r="B227" s="6">
        <v>100000530585</v>
      </c>
      <c r="C227" s="5">
        <v>0</v>
      </c>
      <c r="D227" s="5" t="s">
        <v>118</v>
      </c>
      <c r="E227" s="5" t="s">
        <v>1124</v>
      </c>
      <c r="F227" s="7">
        <v>679000</v>
      </c>
      <c r="G227" s="7">
        <v>-297016.78999999998</v>
      </c>
      <c r="H227" s="7">
        <v>381983.21</v>
      </c>
    </row>
    <row r="228" spans="1:8" s="1" customFormat="1" x14ac:dyDescent="0.55000000000000004">
      <c r="A228" s="21">
        <v>65</v>
      </c>
      <c r="B228" s="6">
        <v>100000530586</v>
      </c>
      <c r="C228" s="5">
        <v>0</v>
      </c>
      <c r="D228" s="5" t="s">
        <v>118</v>
      </c>
      <c r="E228" s="5" t="s">
        <v>1124</v>
      </c>
      <c r="F228" s="7">
        <v>679000</v>
      </c>
      <c r="G228" s="7">
        <v>-297016.78999999998</v>
      </c>
      <c r="H228" s="7">
        <v>381983.21</v>
      </c>
    </row>
    <row r="229" spans="1:8" s="1" customFormat="1" x14ac:dyDescent="0.55000000000000004">
      <c r="A229" s="21">
        <v>66</v>
      </c>
      <c r="B229" s="6">
        <v>100000530606</v>
      </c>
      <c r="C229" s="5">
        <v>0</v>
      </c>
      <c r="D229" s="5" t="s">
        <v>118</v>
      </c>
      <c r="E229" s="5" t="s">
        <v>1124</v>
      </c>
      <c r="F229" s="7">
        <v>679000</v>
      </c>
      <c r="G229" s="7">
        <v>-285308.56</v>
      </c>
      <c r="H229" s="7">
        <v>393691.44</v>
      </c>
    </row>
    <row r="230" spans="1:8" s="1" customFormat="1" x14ac:dyDescent="0.55000000000000004">
      <c r="A230" s="21">
        <v>67</v>
      </c>
      <c r="B230" s="6">
        <v>100000530607</v>
      </c>
      <c r="C230" s="5">
        <v>0</v>
      </c>
      <c r="D230" s="5" t="s">
        <v>118</v>
      </c>
      <c r="E230" s="5" t="s">
        <v>1124</v>
      </c>
      <c r="F230" s="7">
        <v>679000</v>
      </c>
      <c r="G230" s="7">
        <v>-285308.55</v>
      </c>
      <c r="H230" s="7">
        <v>393691.45</v>
      </c>
    </row>
    <row r="231" spans="1:8" s="1" customFormat="1" x14ac:dyDescent="0.55000000000000004">
      <c r="A231" s="21">
        <v>68</v>
      </c>
      <c r="B231" s="6">
        <v>100000530608</v>
      </c>
      <c r="C231" s="5">
        <v>0</v>
      </c>
      <c r="D231" s="5" t="s">
        <v>118</v>
      </c>
      <c r="E231" s="5" t="s">
        <v>1124</v>
      </c>
      <c r="F231" s="7">
        <v>679000</v>
      </c>
      <c r="G231" s="7">
        <v>-285308.57</v>
      </c>
      <c r="H231" s="7">
        <v>393691.43</v>
      </c>
    </row>
    <row r="232" spans="1:8" s="1" customFormat="1" x14ac:dyDescent="0.55000000000000004">
      <c r="A232" s="21">
        <v>69</v>
      </c>
      <c r="B232" s="6">
        <v>100000530609</v>
      </c>
      <c r="C232" s="5">
        <v>0</v>
      </c>
      <c r="D232" s="5" t="s">
        <v>118</v>
      </c>
      <c r="E232" s="5" t="s">
        <v>1124</v>
      </c>
      <c r="F232" s="7">
        <v>679000</v>
      </c>
      <c r="G232" s="7">
        <v>-285308.55</v>
      </c>
      <c r="H232" s="7">
        <v>393691.45</v>
      </c>
    </row>
    <row r="233" spans="1:8" s="1" customFormat="1" x14ac:dyDescent="0.55000000000000004">
      <c r="A233" s="21">
        <v>70</v>
      </c>
      <c r="B233" s="6">
        <v>100000530703</v>
      </c>
      <c r="C233" s="5">
        <v>0</v>
      </c>
      <c r="D233" s="5" t="s">
        <v>118</v>
      </c>
      <c r="E233" s="5" t="s">
        <v>661</v>
      </c>
      <c r="F233" s="7">
        <v>782063</v>
      </c>
      <c r="G233" s="7">
        <v>-396745.89</v>
      </c>
      <c r="H233" s="7">
        <v>385317.11</v>
      </c>
    </row>
    <row r="234" spans="1:8" s="1" customFormat="1" x14ac:dyDescent="0.55000000000000004">
      <c r="A234" s="21">
        <v>71</v>
      </c>
      <c r="B234" s="6">
        <v>100000530704</v>
      </c>
      <c r="C234" s="5">
        <v>0</v>
      </c>
      <c r="D234" s="5" t="s">
        <v>118</v>
      </c>
      <c r="E234" s="5" t="s">
        <v>661</v>
      </c>
      <c r="F234" s="7">
        <v>782063</v>
      </c>
      <c r="G234" s="7">
        <v>-396745.88</v>
      </c>
      <c r="H234" s="7">
        <v>385317.12</v>
      </c>
    </row>
    <row r="235" spans="1:8" s="1" customFormat="1" x14ac:dyDescent="0.55000000000000004">
      <c r="A235" s="21">
        <v>72</v>
      </c>
      <c r="B235" s="6">
        <v>100000530705</v>
      </c>
      <c r="C235" s="5">
        <v>0</v>
      </c>
      <c r="D235" s="5" t="s">
        <v>118</v>
      </c>
      <c r="E235" s="5" t="s">
        <v>661</v>
      </c>
      <c r="F235" s="7">
        <v>782063</v>
      </c>
      <c r="G235" s="7">
        <v>-396745.89</v>
      </c>
      <c r="H235" s="7">
        <v>385317.11</v>
      </c>
    </row>
    <row r="236" spans="1:8" s="1" customFormat="1" x14ac:dyDescent="0.55000000000000004">
      <c r="A236" s="21">
        <v>73</v>
      </c>
      <c r="B236" s="6">
        <v>100000530707</v>
      </c>
      <c r="C236" s="5">
        <v>0</v>
      </c>
      <c r="D236" s="5" t="s">
        <v>118</v>
      </c>
      <c r="E236" s="5" t="s">
        <v>120</v>
      </c>
      <c r="F236" s="7">
        <v>1183420</v>
      </c>
      <c r="G236" s="7">
        <v>-529465.57999999996</v>
      </c>
      <c r="H236" s="7">
        <v>653954.42000000004</v>
      </c>
    </row>
    <row r="237" spans="1:8" s="1" customFormat="1" x14ac:dyDescent="0.55000000000000004">
      <c r="A237" s="21">
        <v>74</v>
      </c>
      <c r="B237" s="6">
        <v>100000530710</v>
      </c>
      <c r="C237" s="5">
        <v>0</v>
      </c>
      <c r="D237" s="5" t="s">
        <v>118</v>
      </c>
      <c r="E237" s="5" t="s">
        <v>120</v>
      </c>
      <c r="F237" s="7">
        <v>1183420</v>
      </c>
      <c r="G237" s="7">
        <v>-516990.95</v>
      </c>
      <c r="H237" s="7">
        <v>666429.05000000005</v>
      </c>
    </row>
    <row r="238" spans="1:8" s="1" customFormat="1" x14ac:dyDescent="0.55000000000000004">
      <c r="A238" s="21">
        <v>75</v>
      </c>
      <c r="B238" s="6">
        <v>100000576155</v>
      </c>
      <c r="C238" s="5">
        <v>0</v>
      </c>
      <c r="D238" s="5" t="s">
        <v>125</v>
      </c>
      <c r="E238" s="5" t="s">
        <v>127</v>
      </c>
      <c r="F238" s="7">
        <v>3508000</v>
      </c>
      <c r="G238" s="7">
        <v>-599435.24</v>
      </c>
      <c r="H238" s="7">
        <v>2908564.76</v>
      </c>
    </row>
    <row r="239" spans="1:8" s="1" customFormat="1" x14ac:dyDescent="0.55000000000000004">
      <c r="A239" s="21">
        <v>76</v>
      </c>
      <c r="B239" s="6">
        <v>100000576156</v>
      </c>
      <c r="C239" s="5">
        <v>0</v>
      </c>
      <c r="D239" s="5" t="s">
        <v>125</v>
      </c>
      <c r="E239" s="5" t="s">
        <v>127</v>
      </c>
      <c r="F239" s="7">
        <v>2806400</v>
      </c>
      <c r="G239" s="7">
        <v>-479548.2</v>
      </c>
      <c r="H239" s="7">
        <v>2326851.7999999998</v>
      </c>
    </row>
    <row r="240" spans="1:8" s="1" customFormat="1" x14ac:dyDescent="0.55000000000000004">
      <c r="A240" s="21">
        <v>77</v>
      </c>
      <c r="B240" s="6">
        <v>100000576217</v>
      </c>
      <c r="C240" s="5">
        <v>0</v>
      </c>
      <c r="D240" s="5" t="s">
        <v>125</v>
      </c>
      <c r="E240" s="5" t="s">
        <v>128</v>
      </c>
      <c r="F240" s="7">
        <v>755089</v>
      </c>
      <c r="G240" s="7">
        <v>-79728.53</v>
      </c>
      <c r="H240" s="7">
        <v>675360.47</v>
      </c>
    </row>
    <row r="241" spans="1:8" s="1" customFormat="1" x14ac:dyDescent="0.55000000000000004">
      <c r="A241" s="11" t="s">
        <v>8</v>
      </c>
      <c r="B241" s="86" t="str">
        <f>+A162</f>
        <v>หมวดสินทรัพย์ 12060200 คุรภัณฑ์ยานพาหนะ</v>
      </c>
      <c r="C241" s="87"/>
      <c r="D241" s="87"/>
      <c r="E241" s="88"/>
      <c r="F241" s="10">
        <f>SUM(F164:F240)</f>
        <v>61554726</v>
      </c>
      <c r="G241" s="10">
        <f>SUM(G164:G240)</f>
        <v>-36495598.13000001</v>
      </c>
      <c r="H241" s="10">
        <f>SUM(H164:H240)</f>
        <v>25059127.870000008</v>
      </c>
    </row>
    <row r="242" spans="1:8" x14ac:dyDescent="0.55000000000000004">
      <c r="A242" s="24"/>
      <c r="E242" s="25"/>
      <c r="F242" s="25"/>
      <c r="G242" s="25"/>
    </row>
    <row r="243" spans="1:8" s="1" customFormat="1" x14ac:dyDescent="0.55000000000000004">
      <c r="A243" s="1" t="s">
        <v>549</v>
      </c>
      <c r="B243" s="2"/>
      <c r="C243" s="14"/>
      <c r="F243" s="3"/>
      <c r="G243" s="3"/>
      <c r="H243" s="3"/>
    </row>
    <row r="244" spans="1:8" s="1" customFormat="1" x14ac:dyDescent="0.55000000000000004">
      <c r="A244" s="8" t="s">
        <v>542</v>
      </c>
      <c r="B244" s="9" t="s">
        <v>0</v>
      </c>
      <c r="C244" s="5" t="s">
        <v>1</v>
      </c>
      <c r="D244" s="8" t="s">
        <v>2</v>
      </c>
      <c r="E244" s="8" t="s">
        <v>3</v>
      </c>
      <c r="F244" s="10" t="s">
        <v>4</v>
      </c>
      <c r="G244" s="10" t="s">
        <v>543</v>
      </c>
      <c r="H244" s="10" t="s">
        <v>5</v>
      </c>
    </row>
    <row r="245" spans="1:8" s="1" customFormat="1" x14ac:dyDescent="0.55000000000000004">
      <c r="A245" s="15">
        <v>1</v>
      </c>
      <c r="B245" s="9">
        <v>100000092428</v>
      </c>
      <c r="C245" s="5">
        <v>0</v>
      </c>
      <c r="D245" s="8" t="s">
        <v>1018</v>
      </c>
      <c r="E245" s="8" t="s">
        <v>68</v>
      </c>
      <c r="F245" s="10">
        <v>39900</v>
      </c>
      <c r="G245" s="10">
        <v>-39899</v>
      </c>
      <c r="H245" s="10">
        <v>1</v>
      </c>
    </row>
    <row r="246" spans="1:8" s="1" customFormat="1" x14ac:dyDescent="0.55000000000000004">
      <c r="A246" s="15">
        <v>2</v>
      </c>
      <c r="B246" s="9">
        <v>100000092429</v>
      </c>
      <c r="C246" s="5">
        <v>0</v>
      </c>
      <c r="D246" s="8" t="s">
        <v>1018</v>
      </c>
      <c r="E246" s="8" t="s">
        <v>68</v>
      </c>
      <c r="F246" s="10">
        <v>39900</v>
      </c>
      <c r="G246" s="10">
        <v>-39899</v>
      </c>
      <c r="H246" s="10">
        <v>1</v>
      </c>
    </row>
    <row r="247" spans="1:8" s="1" customFormat="1" x14ac:dyDescent="0.55000000000000004">
      <c r="A247" s="15">
        <v>3</v>
      </c>
      <c r="B247" s="9">
        <v>100000092430</v>
      </c>
      <c r="C247" s="5">
        <v>0</v>
      </c>
      <c r="D247" s="8" t="s">
        <v>1018</v>
      </c>
      <c r="E247" s="8" t="s">
        <v>68</v>
      </c>
      <c r="F247" s="10">
        <v>39900</v>
      </c>
      <c r="G247" s="10">
        <v>-39899</v>
      </c>
      <c r="H247" s="10">
        <v>1</v>
      </c>
    </row>
    <row r="248" spans="1:8" s="1" customFormat="1" x14ac:dyDescent="0.55000000000000004">
      <c r="A248" s="15">
        <v>4</v>
      </c>
      <c r="B248" s="9">
        <v>100000092431</v>
      </c>
      <c r="C248" s="5">
        <v>0</v>
      </c>
      <c r="D248" s="8" t="s">
        <v>1018</v>
      </c>
      <c r="E248" s="8" t="s">
        <v>68</v>
      </c>
      <c r="F248" s="10">
        <v>39900</v>
      </c>
      <c r="G248" s="10">
        <v>-39899</v>
      </c>
      <c r="H248" s="10">
        <v>1</v>
      </c>
    </row>
    <row r="249" spans="1:8" s="1" customFormat="1" x14ac:dyDescent="0.55000000000000004">
      <c r="A249" s="15">
        <v>5</v>
      </c>
      <c r="B249" s="9">
        <v>100000092432</v>
      </c>
      <c r="C249" s="5">
        <v>0</v>
      </c>
      <c r="D249" s="8" t="s">
        <v>1018</v>
      </c>
      <c r="E249" s="8" t="s">
        <v>68</v>
      </c>
      <c r="F249" s="10">
        <v>39900</v>
      </c>
      <c r="G249" s="10">
        <v>-39899</v>
      </c>
      <c r="H249" s="10">
        <v>1</v>
      </c>
    </row>
    <row r="250" spans="1:8" s="1" customFormat="1" x14ac:dyDescent="0.55000000000000004">
      <c r="A250" s="15">
        <v>6</v>
      </c>
      <c r="B250" s="9">
        <v>100000092433</v>
      </c>
      <c r="C250" s="5">
        <v>0</v>
      </c>
      <c r="D250" s="8" t="s">
        <v>1018</v>
      </c>
      <c r="E250" s="8" t="s">
        <v>68</v>
      </c>
      <c r="F250" s="10">
        <v>39900</v>
      </c>
      <c r="G250" s="10">
        <v>-39899</v>
      </c>
      <c r="H250" s="10">
        <v>1</v>
      </c>
    </row>
    <row r="251" spans="1:8" s="1" customFormat="1" x14ac:dyDescent="0.55000000000000004">
      <c r="A251" s="15">
        <v>7</v>
      </c>
      <c r="B251" s="9">
        <v>100000092434</v>
      </c>
      <c r="C251" s="5">
        <v>0</v>
      </c>
      <c r="D251" s="8" t="s">
        <v>1018</v>
      </c>
      <c r="E251" s="8" t="s">
        <v>68</v>
      </c>
      <c r="F251" s="10">
        <v>39900</v>
      </c>
      <c r="G251" s="10">
        <v>-39899</v>
      </c>
      <c r="H251" s="10">
        <v>1</v>
      </c>
    </row>
    <row r="252" spans="1:8" s="1" customFormat="1" x14ac:dyDescent="0.55000000000000004">
      <c r="A252" s="15">
        <v>8</v>
      </c>
      <c r="B252" s="9">
        <v>100000092435</v>
      </c>
      <c r="C252" s="5">
        <v>0</v>
      </c>
      <c r="D252" s="8" t="s">
        <v>1018</v>
      </c>
      <c r="E252" s="8" t="s">
        <v>68</v>
      </c>
      <c r="F252" s="10">
        <v>39900</v>
      </c>
      <c r="G252" s="10">
        <v>-39899</v>
      </c>
      <c r="H252" s="10">
        <v>1</v>
      </c>
    </row>
    <row r="253" spans="1:8" s="1" customFormat="1" x14ac:dyDescent="0.55000000000000004">
      <c r="A253" s="15">
        <v>9</v>
      </c>
      <c r="B253" s="9">
        <v>100000092436</v>
      </c>
      <c r="C253" s="5">
        <v>0</v>
      </c>
      <c r="D253" s="8" t="s">
        <v>1018</v>
      </c>
      <c r="E253" s="8" t="s">
        <v>1019</v>
      </c>
      <c r="F253" s="10">
        <v>61900</v>
      </c>
      <c r="G253" s="10">
        <v>-61899</v>
      </c>
      <c r="H253" s="10">
        <v>1</v>
      </c>
    </row>
    <row r="254" spans="1:8" s="1" customFormat="1" x14ac:dyDescent="0.55000000000000004">
      <c r="A254" s="15">
        <v>10</v>
      </c>
      <c r="B254" s="9">
        <v>100000092437</v>
      </c>
      <c r="C254" s="5">
        <v>0</v>
      </c>
      <c r="D254" s="8" t="s">
        <v>1018</v>
      </c>
      <c r="E254" s="8" t="s">
        <v>1019</v>
      </c>
      <c r="F254" s="10">
        <v>61900</v>
      </c>
      <c r="G254" s="10">
        <v>-61899</v>
      </c>
      <c r="H254" s="10">
        <v>1</v>
      </c>
    </row>
    <row r="255" spans="1:8" s="1" customFormat="1" x14ac:dyDescent="0.55000000000000004">
      <c r="A255" s="15">
        <v>11</v>
      </c>
      <c r="B255" s="9">
        <v>100000092438</v>
      </c>
      <c r="C255" s="5">
        <v>0</v>
      </c>
      <c r="D255" s="8" t="s">
        <v>1018</v>
      </c>
      <c r="E255" s="8" t="s">
        <v>1019</v>
      </c>
      <c r="F255" s="10">
        <v>61900</v>
      </c>
      <c r="G255" s="10">
        <v>-61899</v>
      </c>
      <c r="H255" s="10">
        <v>1</v>
      </c>
    </row>
    <row r="256" spans="1:8" s="1" customFormat="1" x14ac:dyDescent="0.55000000000000004">
      <c r="A256" s="15">
        <v>12</v>
      </c>
      <c r="B256" s="9">
        <v>100000092439</v>
      </c>
      <c r="C256" s="5">
        <v>0</v>
      </c>
      <c r="D256" s="8" t="s">
        <v>1018</v>
      </c>
      <c r="E256" s="8" t="s">
        <v>1019</v>
      </c>
      <c r="F256" s="10">
        <v>61900</v>
      </c>
      <c r="G256" s="10">
        <v>-61899</v>
      </c>
      <c r="H256" s="10">
        <v>1</v>
      </c>
    </row>
    <row r="257" spans="1:8" s="1" customFormat="1" x14ac:dyDescent="0.55000000000000004">
      <c r="A257" s="15">
        <v>13</v>
      </c>
      <c r="B257" s="9">
        <v>100000092440</v>
      </c>
      <c r="C257" s="5">
        <v>0</v>
      </c>
      <c r="D257" s="8" t="s">
        <v>1018</v>
      </c>
      <c r="E257" s="8" t="s">
        <v>1019</v>
      </c>
      <c r="F257" s="10">
        <v>61900</v>
      </c>
      <c r="G257" s="10">
        <v>-61899</v>
      </c>
      <c r="H257" s="10">
        <v>1</v>
      </c>
    </row>
    <row r="258" spans="1:8" s="1" customFormat="1" x14ac:dyDescent="0.55000000000000004">
      <c r="A258" s="15">
        <v>14</v>
      </c>
      <c r="B258" s="9">
        <v>100000092441</v>
      </c>
      <c r="C258" s="5">
        <v>0</v>
      </c>
      <c r="D258" s="8" t="s">
        <v>1018</v>
      </c>
      <c r="E258" s="8" t="s">
        <v>1019</v>
      </c>
      <c r="F258" s="10">
        <v>61900</v>
      </c>
      <c r="G258" s="10">
        <v>-61899</v>
      </c>
      <c r="H258" s="10">
        <v>1</v>
      </c>
    </row>
    <row r="259" spans="1:8" s="1" customFormat="1" x14ac:dyDescent="0.55000000000000004">
      <c r="A259" s="15">
        <v>15</v>
      </c>
      <c r="B259" s="9">
        <v>100000092442</v>
      </c>
      <c r="C259" s="5">
        <v>0</v>
      </c>
      <c r="D259" s="8" t="s">
        <v>1018</v>
      </c>
      <c r="E259" s="8" t="s">
        <v>1019</v>
      </c>
      <c r="F259" s="10">
        <v>61900</v>
      </c>
      <c r="G259" s="10">
        <v>-61899</v>
      </c>
      <c r="H259" s="10">
        <v>1</v>
      </c>
    </row>
    <row r="260" spans="1:8" s="1" customFormat="1" x14ac:dyDescent="0.55000000000000004">
      <c r="A260" s="15">
        <v>16</v>
      </c>
      <c r="B260" s="9">
        <v>100000131601</v>
      </c>
      <c r="C260" s="5">
        <v>0</v>
      </c>
      <c r="D260" s="8" t="s">
        <v>1020</v>
      </c>
      <c r="E260" s="8" t="s">
        <v>1021</v>
      </c>
      <c r="F260" s="10">
        <v>659120</v>
      </c>
      <c r="G260" s="10">
        <v>-659119</v>
      </c>
      <c r="H260" s="10">
        <v>1</v>
      </c>
    </row>
    <row r="261" spans="1:8" s="1" customFormat="1" x14ac:dyDescent="0.55000000000000004">
      <c r="A261" s="15">
        <v>17</v>
      </c>
      <c r="B261" s="9">
        <v>100000131602</v>
      </c>
      <c r="C261" s="5">
        <v>0</v>
      </c>
      <c r="D261" s="8" t="s">
        <v>1020</v>
      </c>
      <c r="E261" s="8" t="s">
        <v>1021</v>
      </c>
      <c r="F261" s="10">
        <v>659120</v>
      </c>
      <c r="G261" s="10">
        <v>-659119</v>
      </c>
      <c r="H261" s="10">
        <v>1</v>
      </c>
    </row>
    <row r="262" spans="1:8" s="1" customFormat="1" x14ac:dyDescent="0.55000000000000004">
      <c r="A262" s="15">
        <v>18</v>
      </c>
      <c r="B262" s="9">
        <v>100000131603</v>
      </c>
      <c r="C262" s="5">
        <v>0</v>
      </c>
      <c r="D262" s="8" t="s">
        <v>1020</v>
      </c>
      <c r="E262" s="8" t="s">
        <v>1021</v>
      </c>
      <c r="F262" s="10">
        <v>659120</v>
      </c>
      <c r="G262" s="10">
        <v>-659119</v>
      </c>
      <c r="H262" s="10">
        <v>1</v>
      </c>
    </row>
    <row r="263" spans="1:8" s="1" customFormat="1" x14ac:dyDescent="0.55000000000000004">
      <c r="A263" s="15">
        <v>19</v>
      </c>
      <c r="B263" s="9">
        <v>100000136391</v>
      </c>
      <c r="C263" s="5">
        <v>0</v>
      </c>
      <c r="D263" s="8" t="s">
        <v>1002</v>
      </c>
      <c r="E263" s="8" t="s">
        <v>1022</v>
      </c>
      <c r="F263" s="10">
        <v>880000.1</v>
      </c>
      <c r="G263" s="10">
        <v>-879999.1</v>
      </c>
      <c r="H263" s="10">
        <v>1</v>
      </c>
    </row>
    <row r="264" spans="1:8" s="1" customFormat="1" x14ac:dyDescent="0.55000000000000004">
      <c r="A264" s="15">
        <v>20</v>
      </c>
      <c r="B264" s="9">
        <v>100000136392</v>
      </c>
      <c r="C264" s="5">
        <v>0</v>
      </c>
      <c r="D264" s="8" t="s">
        <v>1002</v>
      </c>
      <c r="E264" s="8" t="s">
        <v>1023</v>
      </c>
      <c r="F264" s="10">
        <v>646500</v>
      </c>
      <c r="G264" s="10">
        <v>-646499</v>
      </c>
      <c r="H264" s="10">
        <v>1</v>
      </c>
    </row>
    <row r="265" spans="1:8" s="1" customFormat="1" x14ac:dyDescent="0.55000000000000004">
      <c r="A265" s="15">
        <v>21</v>
      </c>
      <c r="B265" s="9">
        <v>100000136393</v>
      </c>
      <c r="C265" s="5">
        <v>0</v>
      </c>
      <c r="D265" s="8" t="s">
        <v>1002</v>
      </c>
      <c r="E265" s="8" t="s">
        <v>1023</v>
      </c>
      <c r="F265" s="10">
        <v>646500</v>
      </c>
      <c r="G265" s="10">
        <v>-646499</v>
      </c>
      <c r="H265" s="10">
        <v>1</v>
      </c>
    </row>
    <row r="266" spans="1:8" s="1" customFormat="1" x14ac:dyDescent="0.55000000000000004">
      <c r="A266" s="15">
        <v>22</v>
      </c>
      <c r="B266" s="9">
        <v>100000136394</v>
      </c>
      <c r="C266" s="5">
        <v>0</v>
      </c>
      <c r="D266" s="8" t="s">
        <v>1002</v>
      </c>
      <c r="E266" s="8" t="s">
        <v>1023</v>
      </c>
      <c r="F266" s="10">
        <v>646500</v>
      </c>
      <c r="G266" s="10">
        <v>-646499</v>
      </c>
      <c r="H266" s="10">
        <v>1</v>
      </c>
    </row>
    <row r="267" spans="1:8" s="1" customFormat="1" x14ac:dyDescent="0.55000000000000004">
      <c r="A267" s="15">
        <v>23</v>
      </c>
      <c r="B267" s="9">
        <v>100000159411</v>
      </c>
      <c r="C267" s="5">
        <v>0</v>
      </c>
      <c r="D267" s="8" t="s">
        <v>53</v>
      </c>
      <c r="E267" s="8" t="s">
        <v>1024</v>
      </c>
      <c r="F267" s="10">
        <v>995000</v>
      </c>
      <c r="G267" s="10">
        <v>-994999</v>
      </c>
      <c r="H267" s="10">
        <v>1</v>
      </c>
    </row>
    <row r="268" spans="1:8" s="1" customFormat="1" x14ac:dyDescent="0.55000000000000004">
      <c r="A268" s="15">
        <v>24</v>
      </c>
      <c r="B268" s="9">
        <v>100000159413</v>
      </c>
      <c r="C268" s="5">
        <v>0</v>
      </c>
      <c r="D268" s="8" t="s">
        <v>53</v>
      </c>
      <c r="E268" s="8" t="s">
        <v>1025</v>
      </c>
      <c r="F268" s="10">
        <v>671425</v>
      </c>
      <c r="G268" s="10">
        <v>-671424</v>
      </c>
      <c r="H268" s="10">
        <v>1</v>
      </c>
    </row>
    <row r="269" spans="1:8" s="1" customFormat="1" x14ac:dyDescent="0.55000000000000004">
      <c r="A269" s="15">
        <v>25</v>
      </c>
      <c r="B269" s="9">
        <v>100000159416</v>
      </c>
      <c r="C269" s="5">
        <v>0</v>
      </c>
      <c r="D269" s="8" t="s">
        <v>53</v>
      </c>
      <c r="E269" s="8" t="s">
        <v>2079</v>
      </c>
      <c r="F269" s="10">
        <v>671425</v>
      </c>
      <c r="G269" s="10">
        <v>-671424</v>
      </c>
      <c r="H269" s="10">
        <v>1</v>
      </c>
    </row>
    <row r="270" spans="1:8" s="1" customFormat="1" x14ac:dyDescent="0.55000000000000004">
      <c r="A270" s="15">
        <v>26</v>
      </c>
      <c r="B270" s="9">
        <v>100000159431</v>
      </c>
      <c r="C270" s="5">
        <v>0</v>
      </c>
      <c r="D270" s="8" t="s">
        <v>53</v>
      </c>
      <c r="E270" s="8" t="s">
        <v>1026</v>
      </c>
      <c r="F270" s="10">
        <v>745000</v>
      </c>
      <c r="G270" s="10">
        <v>-744999</v>
      </c>
      <c r="H270" s="10">
        <v>1</v>
      </c>
    </row>
    <row r="271" spans="1:8" s="1" customFormat="1" x14ac:dyDescent="0.55000000000000004">
      <c r="A271" s="15">
        <v>27</v>
      </c>
      <c r="B271" s="9">
        <v>100000195591</v>
      </c>
      <c r="C271" s="5">
        <v>0</v>
      </c>
      <c r="D271" s="8" t="s">
        <v>1027</v>
      </c>
      <c r="E271" s="8" t="s">
        <v>1028</v>
      </c>
      <c r="F271" s="10">
        <v>82390</v>
      </c>
      <c r="G271" s="10">
        <v>-82389</v>
      </c>
      <c r="H271" s="10">
        <v>1</v>
      </c>
    </row>
    <row r="272" spans="1:8" s="1" customFormat="1" x14ac:dyDescent="0.55000000000000004">
      <c r="A272" s="15">
        <v>28</v>
      </c>
      <c r="B272" s="9">
        <v>100000195592</v>
      </c>
      <c r="C272" s="5">
        <v>0</v>
      </c>
      <c r="D272" s="8" t="s">
        <v>1027</v>
      </c>
      <c r="E272" s="8" t="s">
        <v>1028</v>
      </c>
      <c r="F272" s="10">
        <v>82390</v>
      </c>
      <c r="G272" s="10">
        <v>-82389</v>
      </c>
      <c r="H272" s="10">
        <v>1</v>
      </c>
    </row>
    <row r="273" spans="1:8" s="1" customFormat="1" x14ac:dyDescent="0.55000000000000004">
      <c r="A273" s="15">
        <v>29</v>
      </c>
      <c r="B273" s="9">
        <v>100000195593</v>
      </c>
      <c r="C273" s="5">
        <v>0</v>
      </c>
      <c r="D273" s="8" t="s">
        <v>1027</v>
      </c>
      <c r="E273" s="8" t="s">
        <v>1028</v>
      </c>
      <c r="F273" s="10">
        <v>82390</v>
      </c>
      <c r="G273" s="10">
        <v>-82389</v>
      </c>
      <c r="H273" s="10">
        <v>1</v>
      </c>
    </row>
    <row r="274" spans="1:8" s="1" customFormat="1" x14ac:dyDescent="0.55000000000000004">
      <c r="A274" s="15">
        <v>30</v>
      </c>
      <c r="B274" s="9">
        <v>100000195594</v>
      </c>
      <c r="C274" s="5">
        <v>0</v>
      </c>
      <c r="D274" s="8" t="s">
        <v>1027</v>
      </c>
      <c r="E274" s="8" t="s">
        <v>1028</v>
      </c>
      <c r="F274" s="10">
        <v>82390</v>
      </c>
      <c r="G274" s="10">
        <v>-82389</v>
      </c>
      <c r="H274" s="10">
        <v>1</v>
      </c>
    </row>
    <row r="275" spans="1:8" s="1" customFormat="1" x14ac:dyDescent="0.55000000000000004">
      <c r="A275" s="15">
        <v>31</v>
      </c>
      <c r="B275" s="9">
        <v>100000195595</v>
      </c>
      <c r="C275" s="5">
        <v>0</v>
      </c>
      <c r="D275" s="8" t="s">
        <v>1027</v>
      </c>
      <c r="E275" s="8" t="s">
        <v>1028</v>
      </c>
      <c r="F275" s="10">
        <v>82390</v>
      </c>
      <c r="G275" s="10">
        <v>-82389</v>
      </c>
      <c r="H275" s="10">
        <v>1</v>
      </c>
    </row>
    <row r="276" spans="1:8" s="1" customFormat="1" x14ac:dyDescent="0.55000000000000004">
      <c r="A276" s="15">
        <v>32</v>
      </c>
      <c r="B276" s="9">
        <v>100000195596</v>
      </c>
      <c r="C276" s="5">
        <v>0</v>
      </c>
      <c r="D276" s="8" t="s">
        <v>1027</v>
      </c>
      <c r="E276" s="8" t="s">
        <v>1028</v>
      </c>
      <c r="F276" s="10">
        <v>82390</v>
      </c>
      <c r="G276" s="10">
        <v>-82389</v>
      </c>
      <c r="H276" s="10">
        <v>1</v>
      </c>
    </row>
    <row r="277" spans="1:8" s="1" customFormat="1" x14ac:dyDescent="0.55000000000000004">
      <c r="A277" s="15">
        <v>33</v>
      </c>
      <c r="B277" s="9">
        <v>100000195597</v>
      </c>
      <c r="C277" s="5">
        <v>0</v>
      </c>
      <c r="D277" s="8" t="s">
        <v>1027</v>
      </c>
      <c r="E277" s="8" t="s">
        <v>1028</v>
      </c>
      <c r="F277" s="10">
        <v>82390</v>
      </c>
      <c r="G277" s="10">
        <v>-82389</v>
      </c>
      <c r="H277" s="10">
        <v>1</v>
      </c>
    </row>
    <row r="278" spans="1:8" s="1" customFormat="1" x14ac:dyDescent="0.55000000000000004">
      <c r="A278" s="15">
        <v>34</v>
      </c>
      <c r="B278" s="9">
        <v>100000195598</v>
      </c>
      <c r="C278" s="5">
        <v>0</v>
      </c>
      <c r="D278" s="8" t="s">
        <v>1027</v>
      </c>
      <c r="E278" s="8" t="s">
        <v>1028</v>
      </c>
      <c r="F278" s="10">
        <v>82390</v>
      </c>
      <c r="G278" s="10">
        <v>-82389</v>
      </c>
      <c r="H278" s="10">
        <v>1</v>
      </c>
    </row>
    <row r="279" spans="1:8" s="1" customFormat="1" x14ac:dyDescent="0.55000000000000004">
      <c r="A279" s="15">
        <v>35</v>
      </c>
      <c r="B279" s="9">
        <v>100000195599</v>
      </c>
      <c r="C279" s="5">
        <v>0</v>
      </c>
      <c r="D279" s="8" t="s">
        <v>1027</v>
      </c>
      <c r="E279" s="8" t="s">
        <v>1028</v>
      </c>
      <c r="F279" s="10">
        <v>82390</v>
      </c>
      <c r="G279" s="10">
        <v>-82389</v>
      </c>
      <c r="H279" s="10">
        <v>1</v>
      </c>
    </row>
    <row r="280" spans="1:8" s="1" customFormat="1" x14ac:dyDescent="0.55000000000000004">
      <c r="A280" s="15">
        <v>36</v>
      </c>
      <c r="B280" s="9">
        <v>100000195600</v>
      </c>
      <c r="C280" s="5">
        <v>0</v>
      </c>
      <c r="D280" s="8" t="s">
        <v>1027</v>
      </c>
      <c r="E280" s="8" t="s">
        <v>1028</v>
      </c>
      <c r="F280" s="10">
        <v>82390</v>
      </c>
      <c r="G280" s="10">
        <v>-82389</v>
      </c>
      <c r="H280" s="10">
        <v>1</v>
      </c>
    </row>
    <row r="281" spans="1:8" s="1" customFormat="1" x14ac:dyDescent="0.55000000000000004">
      <c r="A281" s="15">
        <v>37</v>
      </c>
      <c r="B281" s="9">
        <v>100000195601</v>
      </c>
      <c r="C281" s="5">
        <v>0</v>
      </c>
      <c r="D281" s="8" t="s">
        <v>1027</v>
      </c>
      <c r="E281" s="8" t="s">
        <v>1028</v>
      </c>
      <c r="F281" s="10">
        <v>82390</v>
      </c>
      <c r="G281" s="10">
        <v>-82389</v>
      </c>
      <c r="H281" s="10">
        <v>1</v>
      </c>
    </row>
    <row r="282" spans="1:8" s="1" customFormat="1" x14ac:dyDescent="0.55000000000000004">
      <c r="A282" s="15">
        <v>38</v>
      </c>
      <c r="B282" s="9">
        <v>100000195602</v>
      </c>
      <c r="C282" s="5">
        <v>0</v>
      </c>
      <c r="D282" s="8" t="s">
        <v>1027</v>
      </c>
      <c r="E282" s="8" t="s">
        <v>1028</v>
      </c>
      <c r="F282" s="10">
        <v>82390</v>
      </c>
      <c r="G282" s="10">
        <v>-82389</v>
      </c>
      <c r="H282" s="10">
        <v>1</v>
      </c>
    </row>
    <row r="283" spans="1:8" s="1" customFormat="1" x14ac:dyDescent="0.55000000000000004">
      <c r="A283" s="15">
        <v>39</v>
      </c>
      <c r="B283" s="9">
        <v>100000195603</v>
      </c>
      <c r="C283" s="5">
        <v>0</v>
      </c>
      <c r="D283" s="8" t="s">
        <v>1027</v>
      </c>
      <c r="E283" s="8" t="s">
        <v>1028</v>
      </c>
      <c r="F283" s="10">
        <v>82390</v>
      </c>
      <c r="G283" s="10">
        <v>-82389</v>
      </c>
      <c r="H283" s="10">
        <v>1</v>
      </c>
    </row>
    <row r="284" spans="1:8" s="1" customFormat="1" x14ac:dyDescent="0.55000000000000004">
      <c r="A284" s="15">
        <v>40</v>
      </c>
      <c r="B284" s="9">
        <v>100000195604</v>
      </c>
      <c r="C284" s="5">
        <v>0</v>
      </c>
      <c r="D284" s="8" t="s">
        <v>1027</v>
      </c>
      <c r="E284" s="8" t="s">
        <v>1028</v>
      </c>
      <c r="F284" s="10">
        <v>82390</v>
      </c>
      <c r="G284" s="10">
        <v>-82389</v>
      </c>
      <c r="H284" s="10">
        <v>1</v>
      </c>
    </row>
    <row r="285" spans="1:8" s="1" customFormat="1" x14ac:dyDescent="0.55000000000000004">
      <c r="A285" s="15">
        <v>41</v>
      </c>
      <c r="B285" s="9">
        <v>100000195605</v>
      </c>
      <c r="C285" s="5">
        <v>0</v>
      </c>
      <c r="D285" s="8" t="s">
        <v>1027</v>
      </c>
      <c r="E285" s="8" t="s">
        <v>1028</v>
      </c>
      <c r="F285" s="10">
        <v>82390</v>
      </c>
      <c r="G285" s="10">
        <v>-82389</v>
      </c>
      <c r="H285" s="10">
        <v>1</v>
      </c>
    </row>
    <row r="286" spans="1:8" s="1" customFormat="1" x14ac:dyDescent="0.55000000000000004">
      <c r="A286" s="15">
        <v>42</v>
      </c>
      <c r="B286" s="9">
        <v>100000195606</v>
      </c>
      <c r="C286" s="5">
        <v>0</v>
      </c>
      <c r="D286" s="8" t="s">
        <v>1027</v>
      </c>
      <c r="E286" s="8" t="s">
        <v>1028</v>
      </c>
      <c r="F286" s="10">
        <v>82390</v>
      </c>
      <c r="G286" s="10">
        <v>-82389</v>
      </c>
      <c r="H286" s="10">
        <v>1</v>
      </c>
    </row>
    <row r="287" spans="1:8" s="1" customFormat="1" x14ac:dyDescent="0.55000000000000004">
      <c r="A287" s="15">
        <v>43</v>
      </c>
      <c r="B287" s="9">
        <v>100000195607</v>
      </c>
      <c r="C287" s="5">
        <v>0</v>
      </c>
      <c r="D287" s="8" t="s">
        <v>1027</v>
      </c>
      <c r="E287" s="8" t="s">
        <v>1028</v>
      </c>
      <c r="F287" s="10">
        <v>82390</v>
      </c>
      <c r="G287" s="10">
        <v>-82389</v>
      </c>
      <c r="H287" s="10">
        <v>1</v>
      </c>
    </row>
    <row r="288" spans="1:8" s="1" customFormat="1" x14ac:dyDescent="0.55000000000000004">
      <c r="A288" s="15">
        <v>44</v>
      </c>
      <c r="B288" s="9">
        <v>100000195608</v>
      </c>
      <c r="C288" s="5">
        <v>0</v>
      </c>
      <c r="D288" s="8" t="s">
        <v>1027</v>
      </c>
      <c r="E288" s="8" t="s">
        <v>1028</v>
      </c>
      <c r="F288" s="10">
        <v>82390</v>
      </c>
      <c r="G288" s="10">
        <v>-82389</v>
      </c>
      <c r="H288" s="10">
        <v>1</v>
      </c>
    </row>
    <row r="289" spans="1:8" s="1" customFormat="1" x14ac:dyDescent="0.55000000000000004">
      <c r="A289" s="15">
        <v>45</v>
      </c>
      <c r="B289" s="9">
        <v>100000195609</v>
      </c>
      <c r="C289" s="5">
        <v>0</v>
      </c>
      <c r="D289" s="8" t="s">
        <v>1027</v>
      </c>
      <c r="E289" s="8" t="s">
        <v>1028</v>
      </c>
      <c r="F289" s="10">
        <v>82390</v>
      </c>
      <c r="G289" s="10">
        <v>-82389</v>
      </c>
      <c r="H289" s="10">
        <v>1</v>
      </c>
    </row>
    <row r="290" spans="1:8" s="1" customFormat="1" x14ac:dyDescent="0.55000000000000004">
      <c r="A290" s="15">
        <v>46</v>
      </c>
      <c r="B290" s="9">
        <v>100000195610</v>
      </c>
      <c r="C290" s="5">
        <v>0</v>
      </c>
      <c r="D290" s="8" t="s">
        <v>1027</v>
      </c>
      <c r="E290" s="8" t="s">
        <v>1028</v>
      </c>
      <c r="F290" s="10">
        <v>82390</v>
      </c>
      <c r="G290" s="10">
        <v>-82389</v>
      </c>
      <c r="H290" s="10">
        <v>1</v>
      </c>
    </row>
    <row r="291" spans="1:8" s="1" customFormat="1" x14ac:dyDescent="0.55000000000000004">
      <c r="A291" s="15">
        <v>47</v>
      </c>
      <c r="B291" s="9">
        <v>100000195611</v>
      </c>
      <c r="C291" s="5">
        <v>0</v>
      </c>
      <c r="D291" s="8" t="s">
        <v>1027</v>
      </c>
      <c r="E291" s="8" t="s">
        <v>1028</v>
      </c>
      <c r="F291" s="10">
        <v>82390</v>
      </c>
      <c r="G291" s="10">
        <v>-82389</v>
      </c>
      <c r="H291" s="10">
        <v>1</v>
      </c>
    </row>
    <row r="292" spans="1:8" s="1" customFormat="1" x14ac:dyDescent="0.55000000000000004">
      <c r="A292" s="15">
        <v>48</v>
      </c>
      <c r="B292" s="9">
        <v>100000195612</v>
      </c>
      <c r="C292" s="5">
        <v>0</v>
      </c>
      <c r="D292" s="8" t="s">
        <v>1027</v>
      </c>
      <c r="E292" s="8" t="s">
        <v>1028</v>
      </c>
      <c r="F292" s="10">
        <v>82390</v>
      </c>
      <c r="G292" s="10">
        <v>-82389</v>
      </c>
      <c r="H292" s="10">
        <v>1</v>
      </c>
    </row>
    <row r="293" spans="1:8" s="1" customFormat="1" x14ac:dyDescent="0.55000000000000004">
      <c r="A293" s="15">
        <v>49</v>
      </c>
      <c r="B293" s="9">
        <v>100000195613</v>
      </c>
      <c r="C293" s="5">
        <v>0</v>
      </c>
      <c r="D293" s="8" t="s">
        <v>1027</v>
      </c>
      <c r="E293" s="8" t="s">
        <v>1028</v>
      </c>
      <c r="F293" s="10">
        <v>82390</v>
      </c>
      <c r="G293" s="10">
        <v>-82389</v>
      </c>
      <c r="H293" s="10">
        <v>1</v>
      </c>
    </row>
    <row r="294" spans="1:8" s="1" customFormat="1" x14ac:dyDescent="0.55000000000000004">
      <c r="A294" s="15">
        <v>50</v>
      </c>
      <c r="B294" s="9">
        <v>100000195614</v>
      </c>
      <c r="C294" s="5">
        <v>0</v>
      </c>
      <c r="D294" s="8" t="s">
        <v>1027</v>
      </c>
      <c r="E294" s="8" t="s">
        <v>1028</v>
      </c>
      <c r="F294" s="10">
        <v>82390</v>
      </c>
      <c r="G294" s="10">
        <v>-82389</v>
      </c>
      <c r="H294" s="10">
        <v>1</v>
      </c>
    </row>
    <row r="295" spans="1:8" s="1" customFormat="1" x14ac:dyDescent="0.55000000000000004">
      <c r="A295" s="15">
        <v>51</v>
      </c>
      <c r="B295" s="9">
        <v>100000195615</v>
      </c>
      <c r="C295" s="5">
        <v>0</v>
      </c>
      <c r="D295" s="8" t="s">
        <v>1027</v>
      </c>
      <c r="E295" s="8" t="s">
        <v>1028</v>
      </c>
      <c r="F295" s="10">
        <v>82390</v>
      </c>
      <c r="G295" s="10">
        <v>-82389</v>
      </c>
      <c r="H295" s="10">
        <v>1</v>
      </c>
    </row>
    <row r="296" spans="1:8" s="1" customFormat="1" x14ac:dyDescent="0.55000000000000004">
      <c r="A296" s="15">
        <v>52</v>
      </c>
      <c r="B296" s="9">
        <v>100000195616</v>
      </c>
      <c r="C296" s="5">
        <v>0</v>
      </c>
      <c r="D296" s="8" t="s">
        <v>1027</v>
      </c>
      <c r="E296" s="8" t="s">
        <v>1028</v>
      </c>
      <c r="F296" s="10">
        <v>82390</v>
      </c>
      <c r="G296" s="10">
        <v>-82389</v>
      </c>
      <c r="H296" s="10">
        <v>1</v>
      </c>
    </row>
    <row r="297" spans="1:8" s="1" customFormat="1" x14ac:dyDescent="0.55000000000000004">
      <c r="A297" s="15">
        <v>53</v>
      </c>
      <c r="B297" s="9">
        <v>100000195617</v>
      </c>
      <c r="C297" s="5">
        <v>0</v>
      </c>
      <c r="D297" s="8" t="s">
        <v>1027</v>
      </c>
      <c r="E297" s="8" t="s">
        <v>1028</v>
      </c>
      <c r="F297" s="10">
        <v>82390</v>
      </c>
      <c r="G297" s="10">
        <v>-82389</v>
      </c>
      <c r="H297" s="10">
        <v>1</v>
      </c>
    </row>
    <row r="298" spans="1:8" s="1" customFormat="1" x14ac:dyDescent="0.55000000000000004">
      <c r="A298" s="15">
        <v>54</v>
      </c>
      <c r="B298" s="9">
        <v>100000195618</v>
      </c>
      <c r="C298" s="5">
        <v>0</v>
      </c>
      <c r="D298" s="8" t="s">
        <v>1027</v>
      </c>
      <c r="E298" s="8" t="s">
        <v>1028</v>
      </c>
      <c r="F298" s="10">
        <v>82390</v>
      </c>
      <c r="G298" s="10">
        <v>-82389</v>
      </c>
      <c r="H298" s="10">
        <v>1</v>
      </c>
    </row>
    <row r="299" spans="1:8" s="1" customFormat="1" x14ac:dyDescent="0.55000000000000004">
      <c r="A299" s="15">
        <v>55</v>
      </c>
      <c r="B299" s="9">
        <v>100000195619</v>
      </c>
      <c r="C299" s="5">
        <v>0</v>
      </c>
      <c r="D299" s="8" t="s">
        <v>1027</v>
      </c>
      <c r="E299" s="8" t="s">
        <v>1028</v>
      </c>
      <c r="F299" s="10">
        <v>82390</v>
      </c>
      <c r="G299" s="10">
        <v>-82389</v>
      </c>
      <c r="H299" s="10">
        <v>1</v>
      </c>
    </row>
    <row r="300" spans="1:8" s="1" customFormat="1" x14ac:dyDescent="0.55000000000000004">
      <c r="A300" s="15">
        <v>56</v>
      </c>
      <c r="B300" s="9">
        <v>100000195620</v>
      </c>
      <c r="C300" s="5">
        <v>0</v>
      </c>
      <c r="D300" s="8" t="s">
        <v>1027</v>
      </c>
      <c r="E300" s="8" t="s">
        <v>1028</v>
      </c>
      <c r="F300" s="10">
        <v>82390</v>
      </c>
      <c r="G300" s="10">
        <v>-82389</v>
      </c>
      <c r="H300" s="10">
        <v>1</v>
      </c>
    </row>
    <row r="301" spans="1:8" s="1" customFormat="1" x14ac:dyDescent="0.55000000000000004">
      <c r="A301" s="15">
        <v>57</v>
      </c>
      <c r="B301" s="9">
        <v>100000195621</v>
      </c>
      <c r="C301" s="5">
        <v>0</v>
      </c>
      <c r="D301" s="8" t="s">
        <v>1027</v>
      </c>
      <c r="E301" s="8" t="s">
        <v>1028</v>
      </c>
      <c r="F301" s="10">
        <v>82390</v>
      </c>
      <c r="G301" s="10">
        <v>-82389</v>
      </c>
      <c r="H301" s="10">
        <v>1</v>
      </c>
    </row>
    <row r="302" spans="1:8" s="1" customFormat="1" x14ac:dyDescent="0.55000000000000004">
      <c r="A302" s="15">
        <v>58</v>
      </c>
      <c r="B302" s="9">
        <v>100000195622</v>
      </c>
      <c r="C302" s="5">
        <v>0</v>
      </c>
      <c r="D302" s="8" t="s">
        <v>1027</v>
      </c>
      <c r="E302" s="8" t="s">
        <v>1028</v>
      </c>
      <c r="F302" s="10">
        <v>82390</v>
      </c>
      <c r="G302" s="10">
        <v>-82389</v>
      </c>
      <c r="H302" s="10">
        <v>1</v>
      </c>
    </row>
    <row r="303" spans="1:8" s="1" customFormat="1" x14ac:dyDescent="0.55000000000000004">
      <c r="A303" s="15">
        <v>59</v>
      </c>
      <c r="B303" s="9">
        <v>100000443285</v>
      </c>
      <c r="C303" s="5">
        <v>0</v>
      </c>
      <c r="D303" s="8" t="s">
        <v>2080</v>
      </c>
      <c r="E303" s="8" t="s">
        <v>2081</v>
      </c>
      <c r="F303" s="10">
        <v>600000</v>
      </c>
      <c r="G303" s="10">
        <v>-599999</v>
      </c>
      <c r="H303" s="10">
        <v>1</v>
      </c>
    </row>
    <row r="304" spans="1:8" s="1" customFormat="1" x14ac:dyDescent="0.55000000000000004">
      <c r="A304" s="15">
        <v>60</v>
      </c>
      <c r="B304" s="9">
        <v>100000443286</v>
      </c>
      <c r="C304" s="5">
        <v>0</v>
      </c>
      <c r="D304" s="8" t="s">
        <v>2080</v>
      </c>
      <c r="E304" s="8" t="s">
        <v>2082</v>
      </c>
      <c r="F304" s="10">
        <v>600000</v>
      </c>
      <c r="G304" s="10">
        <v>-599999</v>
      </c>
      <c r="H304" s="10">
        <v>1</v>
      </c>
    </row>
    <row r="305" spans="1:8" s="1" customFormat="1" x14ac:dyDescent="0.55000000000000004">
      <c r="A305" s="15">
        <v>61</v>
      </c>
      <c r="B305" s="9">
        <v>100000443287</v>
      </c>
      <c r="C305" s="5">
        <v>0</v>
      </c>
      <c r="D305" s="8" t="s">
        <v>2080</v>
      </c>
      <c r="E305" s="8" t="s">
        <v>2083</v>
      </c>
      <c r="F305" s="10">
        <v>600000</v>
      </c>
      <c r="G305" s="10">
        <v>-599999</v>
      </c>
      <c r="H305" s="10">
        <v>1</v>
      </c>
    </row>
    <row r="306" spans="1:8" s="1" customFormat="1" x14ac:dyDescent="0.55000000000000004">
      <c r="A306" s="15">
        <v>62</v>
      </c>
      <c r="B306" s="9">
        <v>100000443288</v>
      </c>
      <c r="C306" s="5">
        <v>0</v>
      </c>
      <c r="D306" s="8" t="s">
        <v>2080</v>
      </c>
      <c r="E306" s="8" t="s">
        <v>2084</v>
      </c>
      <c r="F306" s="10">
        <v>600000</v>
      </c>
      <c r="G306" s="10">
        <v>-599999</v>
      </c>
      <c r="H306" s="10">
        <v>1</v>
      </c>
    </row>
    <row r="307" spans="1:8" s="1" customFormat="1" x14ac:dyDescent="0.55000000000000004">
      <c r="A307" s="11" t="s">
        <v>8</v>
      </c>
      <c r="B307" s="86" t="str">
        <f>+A243</f>
        <v>หมวดสินทรัพย์ 12060200 คุรภัณฑ์ยานพาหนะ (ที่หมดอายุการใช้งาน)</v>
      </c>
      <c r="C307" s="87"/>
      <c r="D307" s="87"/>
      <c r="E307" s="88"/>
      <c r="F307" s="10">
        <f>SUM(F245:F306)</f>
        <v>13668690.1</v>
      </c>
      <c r="G307" s="10">
        <f t="shared" ref="G307:H307" si="3">SUM(G245:G306)</f>
        <v>-13668628.1</v>
      </c>
      <c r="H307" s="10">
        <f t="shared" si="3"/>
        <v>62</v>
      </c>
    </row>
    <row r="308" spans="1:8" s="1" customFormat="1" x14ac:dyDescent="0.55000000000000004">
      <c r="A308" s="8"/>
      <c r="B308" s="89" t="s">
        <v>545</v>
      </c>
      <c r="C308" s="90"/>
      <c r="D308" s="90"/>
      <c r="E308" s="91"/>
      <c r="F308" s="10">
        <f>+F241+F307</f>
        <v>75223416.099999994</v>
      </c>
      <c r="G308" s="10">
        <f>+G241+G307</f>
        <v>-50164226.230000012</v>
      </c>
      <c r="H308" s="10">
        <f>+H241+H307</f>
        <v>25059189.870000008</v>
      </c>
    </row>
    <row r="310" spans="1:8" s="1" customFormat="1" x14ac:dyDescent="0.55000000000000004">
      <c r="A310" s="1" t="s">
        <v>157</v>
      </c>
      <c r="B310" s="2"/>
      <c r="C310" s="14"/>
      <c r="F310" s="3"/>
      <c r="G310" s="3"/>
      <c r="H310" s="3"/>
    </row>
    <row r="311" spans="1:8" s="1" customFormat="1" x14ac:dyDescent="0.55000000000000004">
      <c r="A311" s="5" t="s">
        <v>542</v>
      </c>
      <c r="B311" s="6" t="s">
        <v>0</v>
      </c>
      <c r="C311" s="5" t="s">
        <v>1</v>
      </c>
      <c r="D311" s="5" t="s">
        <v>2</v>
      </c>
      <c r="E311" s="5" t="s">
        <v>3</v>
      </c>
      <c r="F311" s="7" t="s">
        <v>4</v>
      </c>
      <c r="G311" s="7" t="s">
        <v>543</v>
      </c>
      <c r="H311" s="7" t="s">
        <v>5</v>
      </c>
    </row>
    <row r="312" spans="1:8" s="1" customFormat="1" x14ac:dyDescent="0.55000000000000004">
      <c r="A312" s="21">
        <v>1</v>
      </c>
      <c r="B312" s="6">
        <v>100000291689</v>
      </c>
      <c r="C312" s="5">
        <v>0</v>
      </c>
      <c r="D312" s="5" t="s">
        <v>1030</v>
      </c>
      <c r="E312" s="5" t="s">
        <v>1031</v>
      </c>
      <c r="F312" s="7">
        <v>11090</v>
      </c>
      <c r="G312" s="7">
        <v>-8422.32</v>
      </c>
      <c r="H312" s="7">
        <v>2667.68</v>
      </c>
    </row>
    <row r="313" spans="1:8" s="1" customFormat="1" x14ac:dyDescent="0.55000000000000004">
      <c r="A313" s="21">
        <v>2</v>
      </c>
      <c r="B313" s="6">
        <v>100000291690</v>
      </c>
      <c r="C313" s="5">
        <v>0</v>
      </c>
      <c r="D313" s="5" t="s">
        <v>1030</v>
      </c>
      <c r="E313" s="5" t="s">
        <v>1031</v>
      </c>
      <c r="F313" s="7">
        <v>11090</v>
      </c>
      <c r="G313" s="7">
        <v>-8422.32</v>
      </c>
      <c r="H313" s="7">
        <v>2667.68</v>
      </c>
    </row>
    <row r="314" spans="1:8" s="1" customFormat="1" x14ac:dyDescent="0.55000000000000004">
      <c r="A314" s="21">
        <v>3</v>
      </c>
      <c r="B314" s="6">
        <v>100000291691</v>
      </c>
      <c r="C314" s="5">
        <v>0</v>
      </c>
      <c r="D314" s="5" t="s">
        <v>1030</v>
      </c>
      <c r="E314" s="5" t="s">
        <v>1031</v>
      </c>
      <c r="F314" s="7">
        <v>11090</v>
      </c>
      <c r="G314" s="7">
        <v>-8422.32</v>
      </c>
      <c r="H314" s="7">
        <v>2667.68</v>
      </c>
    </row>
    <row r="315" spans="1:8" s="1" customFormat="1" x14ac:dyDescent="0.55000000000000004">
      <c r="A315" s="21">
        <v>4</v>
      </c>
      <c r="B315" s="6">
        <v>100000291692</v>
      </c>
      <c r="C315" s="5">
        <v>0</v>
      </c>
      <c r="D315" s="5" t="s">
        <v>1030</v>
      </c>
      <c r="E315" s="5" t="s">
        <v>1031</v>
      </c>
      <c r="F315" s="7">
        <v>11090</v>
      </c>
      <c r="G315" s="7">
        <v>-8422.32</v>
      </c>
      <c r="H315" s="7">
        <v>2667.68</v>
      </c>
    </row>
    <row r="316" spans="1:8" s="1" customFormat="1" x14ac:dyDescent="0.55000000000000004">
      <c r="A316" s="21">
        <v>5</v>
      </c>
      <c r="B316" s="6">
        <v>100000291693</v>
      </c>
      <c r="C316" s="5">
        <v>0</v>
      </c>
      <c r="D316" s="5" t="s">
        <v>1030</v>
      </c>
      <c r="E316" s="5" t="s">
        <v>1031</v>
      </c>
      <c r="F316" s="7">
        <v>11090</v>
      </c>
      <c r="G316" s="7">
        <v>-8422.32</v>
      </c>
      <c r="H316" s="7">
        <v>2667.68</v>
      </c>
    </row>
    <row r="317" spans="1:8" s="1" customFormat="1" x14ac:dyDescent="0.55000000000000004">
      <c r="A317" s="21">
        <v>6</v>
      </c>
      <c r="B317" s="6">
        <v>100000291694</v>
      </c>
      <c r="C317" s="5">
        <v>0</v>
      </c>
      <c r="D317" s="5" t="s">
        <v>1030</v>
      </c>
      <c r="E317" s="5" t="s">
        <v>1031</v>
      </c>
      <c r="F317" s="7">
        <v>11090</v>
      </c>
      <c r="G317" s="7">
        <v>-8422.32</v>
      </c>
      <c r="H317" s="7">
        <v>2667.68</v>
      </c>
    </row>
    <row r="318" spans="1:8" s="1" customFormat="1" x14ac:dyDescent="0.55000000000000004">
      <c r="A318" s="21">
        <v>7</v>
      </c>
      <c r="B318" s="6">
        <v>100000291695</v>
      </c>
      <c r="C318" s="5">
        <v>0</v>
      </c>
      <c r="D318" s="5" t="s">
        <v>1030</v>
      </c>
      <c r="E318" s="5" t="s">
        <v>1031</v>
      </c>
      <c r="F318" s="7">
        <v>11090</v>
      </c>
      <c r="G318" s="7">
        <v>-8422.32</v>
      </c>
      <c r="H318" s="7">
        <v>2667.68</v>
      </c>
    </row>
    <row r="319" spans="1:8" s="1" customFormat="1" x14ac:dyDescent="0.55000000000000004">
      <c r="A319" s="21">
        <v>8</v>
      </c>
      <c r="B319" s="6">
        <v>100000372689</v>
      </c>
      <c r="C319" s="5">
        <v>0</v>
      </c>
      <c r="D319" s="5" t="s">
        <v>2063</v>
      </c>
      <c r="E319" s="5" t="s">
        <v>2085</v>
      </c>
      <c r="F319" s="7">
        <v>28000</v>
      </c>
      <c r="G319" s="7">
        <v>-7663.56</v>
      </c>
      <c r="H319" s="7">
        <v>20336.439999999999</v>
      </c>
    </row>
    <row r="320" spans="1:8" s="1" customFormat="1" x14ac:dyDescent="0.55000000000000004">
      <c r="A320" s="21">
        <v>9</v>
      </c>
      <c r="B320" s="6">
        <v>100000372690</v>
      </c>
      <c r="C320" s="5">
        <v>0</v>
      </c>
      <c r="D320" s="5" t="s">
        <v>2063</v>
      </c>
      <c r="E320" s="5" t="s">
        <v>2085</v>
      </c>
      <c r="F320" s="7">
        <v>28000</v>
      </c>
      <c r="G320" s="7">
        <v>-7663.56</v>
      </c>
      <c r="H320" s="7">
        <v>20336.439999999999</v>
      </c>
    </row>
    <row r="321" spans="1:8" s="1" customFormat="1" x14ac:dyDescent="0.55000000000000004">
      <c r="A321" s="21">
        <v>10</v>
      </c>
      <c r="B321" s="6">
        <v>100000372691</v>
      </c>
      <c r="C321" s="5">
        <v>0</v>
      </c>
      <c r="D321" s="5" t="s">
        <v>2063</v>
      </c>
      <c r="E321" s="5" t="s">
        <v>2085</v>
      </c>
      <c r="F321" s="7">
        <v>28000</v>
      </c>
      <c r="G321" s="7">
        <v>-7663.56</v>
      </c>
      <c r="H321" s="7">
        <v>20336.439999999999</v>
      </c>
    </row>
    <row r="322" spans="1:8" s="1" customFormat="1" x14ac:dyDescent="0.55000000000000004">
      <c r="A322" s="21">
        <v>11</v>
      </c>
      <c r="B322" s="6">
        <v>100000372692</v>
      </c>
      <c r="C322" s="5">
        <v>0</v>
      </c>
      <c r="D322" s="5" t="s">
        <v>2063</v>
      </c>
      <c r="E322" s="5" t="s">
        <v>2085</v>
      </c>
      <c r="F322" s="7">
        <v>28000</v>
      </c>
      <c r="G322" s="7">
        <v>-7663.56</v>
      </c>
      <c r="H322" s="7">
        <v>20336.439999999999</v>
      </c>
    </row>
    <row r="323" spans="1:8" s="1" customFormat="1" x14ac:dyDescent="0.55000000000000004">
      <c r="A323" s="21">
        <v>12</v>
      </c>
      <c r="B323" s="6">
        <v>100000372693</v>
      </c>
      <c r="C323" s="5">
        <v>0</v>
      </c>
      <c r="D323" s="5" t="s">
        <v>2063</v>
      </c>
      <c r="E323" s="5" t="s">
        <v>2085</v>
      </c>
      <c r="F323" s="7">
        <v>28000</v>
      </c>
      <c r="G323" s="7">
        <v>-7663.56</v>
      </c>
      <c r="H323" s="7">
        <v>20336.439999999999</v>
      </c>
    </row>
    <row r="324" spans="1:8" s="1" customFormat="1" x14ac:dyDescent="0.55000000000000004">
      <c r="A324" s="21">
        <v>13</v>
      </c>
      <c r="B324" s="6">
        <v>100000417420</v>
      </c>
      <c r="C324" s="5">
        <v>0</v>
      </c>
      <c r="D324" s="5" t="s">
        <v>96</v>
      </c>
      <c r="E324" s="5" t="s">
        <v>1032</v>
      </c>
      <c r="F324" s="7">
        <v>328043.34000000003</v>
      </c>
      <c r="G324" s="7">
        <v>-192574.76</v>
      </c>
      <c r="H324" s="7">
        <v>135468.57999999999</v>
      </c>
    </row>
    <row r="325" spans="1:8" s="1" customFormat="1" x14ac:dyDescent="0.55000000000000004">
      <c r="A325" s="21"/>
      <c r="B325" s="6">
        <v>100000417420</v>
      </c>
      <c r="C325" s="5">
        <v>1</v>
      </c>
      <c r="D325" s="5" t="s">
        <v>96</v>
      </c>
      <c r="E325" s="5" t="s">
        <v>1032</v>
      </c>
      <c r="F325" s="7">
        <v>250856.66</v>
      </c>
      <c r="G325" s="7">
        <v>-250855.66</v>
      </c>
      <c r="H325" s="7">
        <v>1</v>
      </c>
    </row>
    <row r="326" spans="1:8" s="1" customFormat="1" x14ac:dyDescent="0.55000000000000004">
      <c r="A326" s="21">
        <v>14</v>
      </c>
      <c r="B326" s="6">
        <v>100000461966</v>
      </c>
      <c r="C326" s="5">
        <v>0</v>
      </c>
      <c r="D326" s="5" t="s">
        <v>1033</v>
      </c>
      <c r="E326" s="5" t="s">
        <v>1034</v>
      </c>
      <c r="F326" s="7">
        <v>23000</v>
      </c>
      <c r="G326" s="7">
        <v>-8280</v>
      </c>
      <c r="H326" s="7">
        <v>14720</v>
      </c>
    </row>
    <row r="327" spans="1:8" s="1" customFormat="1" x14ac:dyDescent="0.55000000000000004">
      <c r="A327" s="21">
        <v>15</v>
      </c>
      <c r="B327" s="6">
        <v>100000461967</v>
      </c>
      <c r="C327" s="5">
        <v>0</v>
      </c>
      <c r="D327" s="5" t="s">
        <v>1033</v>
      </c>
      <c r="E327" s="5" t="s">
        <v>1034</v>
      </c>
      <c r="F327" s="7">
        <v>23000</v>
      </c>
      <c r="G327" s="7">
        <v>-8280</v>
      </c>
      <c r="H327" s="7">
        <v>14720</v>
      </c>
    </row>
    <row r="328" spans="1:8" s="1" customFormat="1" x14ac:dyDescent="0.55000000000000004">
      <c r="A328" s="21">
        <v>16</v>
      </c>
      <c r="B328" s="6">
        <v>100000461968</v>
      </c>
      <c r="C328" s="5">
        <v>0</v>
      </c>
      <c r="D328" s="5" t="s">
        <v>1033</v>
      </c>
      <c r="E328" s="5" t="s">
        <v>1034</v>
      </c>
      <c r="F328" s="7">
        <v>23000</v>
      </c>
      <c r="G328" s="7">
        <v>-8280</v>
      </c>
      <c r="H328" s="7">
        <v>14720</v>
      </c>
    </row>
    <row r="329" spans="1:8" s="1" customFormat="1" x14ac:dyDescent="0.55000000000000004">
      <c r="A329" s="21">
        <v>17</v>
      </c>
      <c r="B329" s="6">
        <v>100000461969</v>
      </c>
      <c r="C329" s="5">
        <v>0</v>
      </c>
      <c r="D329" s="5" t="s">
        <v>1033</v>
      </c>
      <c r="E329" s="5" t="s">
        <v>1034</v>
      </c>
      <c r="F329" s="7">
        <v>23000</v>
      </c>
      <c r="G329" s="7">
        <v>-8280</v>
      </c>
      <c r="H329" s="7">
        <v>14720</v>
      </c>
    </row>
    <row r="330" spans="1:8" s="1" customFormat="1" x14ac:dyDescent="0.55000000000000004">
      <c r="A330" s="21">
        <v>18</v>
      </c>
      <c r="B330" s="6">
        <v>100000461970</v>
      </c>
      <c r="C330" s="5">
        <v>0</v>
      </c>
      <c r="D330" s="5" t="s">
        <v>1033</v>
      </c>
      <c r="E330" s="5" t="s">
        <v>1034</v>
      </c>
      <c r="F330" s="7">
        <v>23000</v>
      </c>
      <c r="G330" s="7">
        <v>-8280</v>
      </c>
      <c r="H330" s="7">
        <v>14720</v>
      </c>
    </row>
    <row r="331" spans="1:8" s="1" customFormat="1" x14ac:dyDescent="0.55000000000000004">
      <c r="A331" s="21">
        <v>19</v>
      </c>
      <c r="B331" s="6">
        <v>100000461971</v>
      </c>
      <c r="C331" s="5">
        <v>0</v>
      </c>
      <c r="D331" s="5" t="s">
        <v>1033</v>
      </c>
      <c r="E331" s="5" t="s">
        <v>1034</v>
      </c>
      <c r="F331" s="7">
        <v>23000</v>
      </c>
      <c r="G331" s="7">
        <v>-8280</v>
      </c>
      <c r="H331" s="7">
        <v>14720</v>
      </c>
    </row>
    <row r="332" spans="1:8" s="1" customFormat="1" x14ac:dyDescent="0.55000000000000004">
      <c r="A332" s="21">
        <v>20</v>
      </c>
      <c r="B332" s="6">
        <v>100000461972</v>
      </c>
      <c r="C332" s="5">
        <v>0</v>
      </c>
      <c r="D332" s="5" t="s">
        <v>1033</v>
      </c>
      <c r="E332" s="5" t="s">
        <v>1035</v>
      </c>
      <c r="F332" s="7">
        <v>31000</v>
      </c>
      <c r="G332" s="7">
        <v>-11160</v>
      </c>
      <c r="H332" s="7">
        <v>19840</v>
      </c>
    </row>
    <row r="333" spans="1:8" s="1" customFormat="1" x14ac:dyDescent="0.55000000000000004">
      <c r="A333" s="21">
        <v>21</v>
      </c>
      <c r="B333" s="6">
        <v>100000461973</v>
      </c>
      <c r="C333" s="5">
        <v>0</v>
      </c>
      <c r="D333" s="5" t="s">
        <v>1033</v>
      </c>
      <c r="E333" s="5" t="s">
        <v>1035</v>
      </c>
      <c r="F333" s="7">
        <v>31000</v>
      </c>
      <c r="G333" s="7">
        <v>-11160</v>
      </c>
      <c r="H333" s="7">
        <v>19840</v>
      </c>
    </row>
    <row r="334" spans="1:8" s="1" customFormat="1" x14ac:dyDescent="0.55000000000000004">
      <c r="A334" s="21">
        <v>22</v>
      </c>
      <c r="B334" s="6">
        <v>100000461974</v>
      </c>
      <c r="C334" s="5">
        <v>0</v>
      </c>
      <c r="D334" s="5" t="s">
        <v>1033</v>
      </c>
      <c r="E334" s="5" t="s">
        <v>1035</v>
      </c>
      <c r="F334" s="7">
        <v>31000</v>
      </c>
      <c r="G334" s="7">
        <v>-11160</v>
      </c>
      <c r="H334" s="7">
        <v>19840</v>
      </c>
    </row>
    <row r="335" spans="1:8" s="1" customFormat="1" x14ac:dyDescent="0.55000000000000004">
      <c r="A335" s="21">
        <v>23</v>
      </c>
      <c r="B335" s="6">
        <v>100000461975</v>
      </c>
      <c r="C335" s="5">
        <v>0</v>
      </c>
      <c r="D335" s="5" t="s">
        <v>1033</v>
      </c>
      <c r="E335" s="5" t="s">
        <v>1035</v>
      </c>
      <c r="F335" s="7">
        <v>31000</v>
      </c>
      <c r="G335" s="7">
        <v>-11160</v>
      </c>
      <c r="H335" s="7">
        <v>19840</v>
      </c>
    </row>
    <row r="336" spans="1:8" s="1" customFormat="1" x14ac:dyDescent="0.55000000000000004">
      <c r="A336" s="21">
        <v>24</v>
      </c>
      <c r="B336" s="6">
        <v>100000461976</v>
      </c>
      <c r="C336" s="5">
        <v>0</v>
      </c>
      <c r="D336" s="5" t="s">
        <v>1033</v>
      </c>
      <c r="E336" s="5" t="s">
        <v>1035</v>
      </c>
      <c r="F336" s="7">
        <v>31000</v>
      </c>
      <c r="G336" s="7">
        <v>-11160</v>
      </c>
      <c r="H336" s="7">
        <v>19840</v>
      </c>
    </row>
    <row r="337" spans="1:8" s="1" customFormat="1" x14ac:dyDescent="0.55000000000000004">
      <c r="A337" s="21">
        <v>25</v>
      </c>
      <c r="B337" s="6">
        <v>100000461977</v>
      </c>
      <c r="C337" s="5">
        <v>0</v>
      </c>
      <c r="D337" s="5" t="s">
        <v>1033</v>
      </c>
      <c r="E337" s="5" t="s">
        <v>1035</v>
      </c>
      <c r="F337" s="7">
        <v>31000</v>
      </c>
      <c r="G337" s="7">
        <v>-11160</v>
      </c>
      <c r="H337" s="7">
        <v>19840</v>
      </c>
    </row>
    <row r="338" spans="1:8" s="1" customFormat="1" x14ac:dyDescent="0.55000000000000004">
      <c r="A338" s="21">
        <v>26</v>
      </c>
      <c r="B338" s="6">
        <v>100000461978</v>
      </c>
      <c r="C338" s="5">
        <v>0</v>
      </c>
      <c r="D338" s="5" t="s">
        <v>1036</v>
      </c>
      <c r="E338" s="5" t="s">
        <v>1037</v>
      </c>
      <c r="F338" s="7">
        <v>11940</v>
      </c>
      <c r="G338" s="7">
        <v>-4311.4799999999996</v>
      </c>
      <c r="H338" s="7">
        <v>7628.52</v>
      </c>
    </row>
    <row r="339" spans="1:8" s="1" customFormat="1" x14ac:dyDescent="0.55000000000000004">
      <c r="A339" s="21">
        <v>27</v>
      </c>
      <c r="B339" s="6">
        <v>100000461979</v>
      </c>
      <c r="C339" s="5">
        <v>0</v>
      </c>
      <c r="D339" s="5" t="s">
        <v>1036</v>
      </c>
      <c r="E339" s="5" t="s">
        <v>1037</v>
      </c>
      <c r="F339" s="7">
        <v>11940</v>
      </c>
      <c r="G339" s="7">
        <v>-4311.4799999999996</v>
      </c>
      <c r="H339" s="7">
        <v>7628.52</v>
      </c>
    </row>
    <row r="340" spans="1:8" s="1" customFormat="1" x14ac:dyDescent="0.55000000000000004">
      <c r="A340" s="21">
        <v>28</v>
      </c>
      <c r="B340" s="6">
        <v>100000461980</v>
      </c>
      <c r="C340" s="5">
        <v>0</v>
      </c>
      <c r="D340" s="5" t="s">
        <v>1036</v>
      </c>
      <c r="E340" s="5" t="s">
        <v>1037</v>
      </c>
      <c r="F340" s="7">
        <v>11940</v>
      </c>
      <c r="G340" s="7">
        <v>-4311.4799999999996</v>
      </c>
      <c r="H340" s="7">
        <v>7628.52</v>
      </c>
    </row>
    <row r="341" spans="1:8" s="1" customFormat="1" x14ac:dyDescent="0.55000000000000004">
      <c r="A341" s="21">
        <v>29</v>
      </c>
      <c r="B341" s="6">
        <v>100000461981</v>
      </c>
      <c r="C341" s="5">
        <v>0</v>
      </c>
      <c r="D341" s="5" t="s">
        <v>1036</v>
      </c>
      <c r="E341" s="5" t="s">
        <v>1037</v>
      </c>
      <c r="F341" s="7">
        <v>11940</v>
      </c>
      <c r="G341" s="7">
        <v>-4311.4799999999996</v>
      </c>
      <c r="H341" s="7">
        <v>7628.52</v>
      </c>
    </row>
    <row r="342" spans="1:8" s="1" customFormat="1" x14ac:dyDescent="0.55000000000000004">
      <c r="A342" s="21">
        <v>30</v>
      </c>
      <c r="B342" s="6">
        <v>100000461982</v>
      </c>
      <c r="C342" s="5">
        <v>0</v>
      </c>
      <c r="D342" s="5" t="s">
        <v>1036</v>
      </c>
      <c r="E342" s="5" t="s">
        <v>1037</v>
      </c>
      <c r="F342" s="7">
        <v>11940</v>
      </c>
      <c r="G342" s="7">
        <v>-4311.4799999999996</v>
      </c>
      <c r="H342" s="7">
        <v>7628.52</v>
      </c>
    </row>
    <row r="343" spans="1:8" s="1" customFormat="1" x14ac:dyDescent="0.55000000000000004">
      <c r="A343" s="21">
        <v>31</v>
      </c>
      <c r="B343" s="6">
        <v>100000461983</v>
      </c>
      <c r="C343" s="5">
        <v>0</v>
      </c>
      <c r="D343" s="5" t="s">
        <v>1036</v>
      </c>
      <c r="E343" s="5" t="s">
        <v>1037</v>
      </c>
      <c r="F343" s="7">
        <v>11940</v>
      </c>
      <c r="G343" s="7">
        <v>-4311.4799999999996</v>
      </c>
      <c r="H343" s="7">
        <v>7628.52</v>
      </c>
    </row>
    <row r="344" spans="1:8" s="1" customFormat="1" x14ac:dyDescent="0.55000000000000004">
      <c r="A344" s="21">
        <v>32</v>
      </c>
      <c r="B344" s="6">
        <v>100000461984</v>
      </c>
      <c r="C344" s="5">
        <v>0</v>
      </c>
      <c r="D344" s="5" t="s">
        <v>1036</v>
      </c>
      <c r="E344" s="5" t="s">
        <v>1037</v>
      </c>
      <c r="F344" s="7">
        <v>11940</v>
      </c>
      <c r="G344" s="7">
        <v>-4311.4799999999996</v>
      </c>
      <c r="H344" s="7">
        <v>7628.52</v>
      </c>
    </row>
    <row r="345" spans="1:8" s="1" customFormat="1" x14ac:dyDescent="0.55000000000000004">
      <c r="A345" s="21">
        <v>33</v>
      </c>
      <c r="B345" s="6">
        <v>100000461985</v>
      </c>
      <c r="C345" s="5">
        <v>0</v>
      </c>
      <c r="D345" s="5" t="s">
        <v>1036</v>
      </c>
      <c r="E345" s="5" t="s">
        <v>1037</v>
      </c>
      <c r="F345" s="7">
        <v>11940</v>
      </c>
      <c r="G345" s="7">
        <v>-4311.4799999999996</v>
      </c>
      <c r="H345" s="7">
        <v>7628.52</v>
      </c>
    </row>
    <row r="346" spans="1:8" s="1" customFormat="1" x14ac:dyDescent="0.55000000000000004">
      <c r="A346" s="21">
        <v>34</v>
      </c>
      <c r="B346" s="6">
        <v>100000461986</v>
      </c>
      <c r="C346" s="5">
        <v>0</v>
      </c>
      <c r="D346" s="5" t="s">
        <v>1036</v>
      </c>
      <c r="E346" s="5" t="s">
        <v>1037</v>
      </c>
      <c r="F346" s="7">
        <v>11940</v>
      </c>
      <c r="G346" s="7">
        <v>-4311.4799999999996</v>
      </c>
      <c r="H346" s="7">
        <v>7628.52</v>
      </c>
    </row>
    <row r="347" spans="1:8" s="1" customFormat="1" x14ac:dyDescent="0.55000000000000004">
      <c r="A347" s="21">
        <v>35</v>
      </c>
      <c r="B347" s="6">
        <v>100000461987</v>
      </c>
      <c r="C347" s="5">
        <v>0</v>
      </c>
      <c r="D347" s="5" t="s">
        <v>1036</v>
      </c>
      <c r="E347" s="5" t="s">
        <v>1037</v>
      </c>
      <c r="F347" s="7">
        <v>11940</v>
      </c>
      <c r="G347" s="7">
        <v>-4311.4799999999996</v>
      </c>
      <c r="H347" s="7">
        <v>7628.52</v>
      </c>
    </row>
    <row r="348" spans="1:8" s="1" customFormat="1" x14ac:dyDescent="0.55000000000000004">
      <c r="A348" s="21">
        <v>36</v>
      </c>
      <c r="B348" s="6">
        <v>100000461988</v>
      </c>
      <c r="C348" s="5">
        <v>0</v>
      </c>
      <c r="D348" s="5" t="s">
        <v>1036</v>
      </c>
      <c r="E348" s="5" t="s">
        <v>1037</v>
      </c>
      <c r="F348" s="7">
        <v>11940</v>
      </c>
      <c r="G348" s="7">
        <v>-4311.4799999999996</v>
      </c>
      <c r="H348" s="7">
        <v>7628.52</v>
      </c>
    </row>
    <row r="349" spans="1:8" s="1" customFormat="1" x14ac:dyDescent="0.55000000000000004">
      <c r="A349" s="21">
        <v>37</v>
      </c>
      <c r="B349" s="6">
        <v>100000461989</v>
      </c>
      <c r="C349" s="5">
        <v>0</v>
      </c>
      <c r="D349" s="5" t="s">
        <v>1036</v>
      </c>
      <c r="E349" s="5" t="s">
        <v>1037</v>
      </c>
      <c r="F349" s="7">
        <v>11940</v>
      </c>
      <c r="G349" s="7">
        <v>-4311.4799999999996</v>
      </c>
      <c r="H349" s="7">
        <v>7628.52</v>
      </c>
    </row>
    <row r="350" spans="1:8" s="1" customFormat="1" x14ac:dyDescent="0.55000000000000004">
      <c r="A350" s="21">
        <v>38</v>
      </c>
      <c r="B350" s="6">
        <v>100000461990</v>
      </c>
      <c r="C350" s="5">
        <v>0</v>
      </c>
      <c r="D350" s="5" t="s">
        <v>1036</v>
      </c>
      <c r="E350" s="5" t="s">
        <v>1037</v>
      </c>
      <c r="F350" s="7">
        <v>11940</v>
      </c>
      <c r="G350" s="7">
        <v>-4311.4799999999996</v>
      </c>
      <c r="H350" s="7">
        <v>7628.52</v>
      </c>
    </row>
    <row r="351" spans="1:8" s="1" customFormat="1" x14ac:dyDescent="0.55000000000000004">
      <c r="A351" s="21">
        <v>39</v>
      </c>
      <c r="B351" s="6">
        <v>100000461991</v>
      </c>
      <c r="C351" s="5">
        <v>0</v>
      </c>
      <c r="D351" s="5" t="s">
        <v>1036</v>
      </c>
      <c r="E351" s="5" t="s">
        <v>1037</v>
      </c>
      <c r="F351" s="7">
        <v>11940</v>
      </c>
      <c r="G351" s="7">
        <v>-4311.4799999999996</v>
      </c>
      <c r="H351" s="7">
        <v>7628.52</v>
      </c>
    </row>
    <row r="352" spans="1:8" s="1" customFormat="1" x14ac:dyDescent="0.55000000000000004">
      <c r="A352" s="21">
        <v>40</v>
      </c>
      <c r="B352" s="6">
        <v>100000461992</v>
      </c>
      <c r="C352" s="5">
        <v>0</v>
      </c>
      <c r="D352" s="5" t="s">
        <v>1036</v>
      </c>
      <c r="E352" s="5" t="s">
        <v>1037</v>
      </c>
      <c r="F352" s="7">
        <v>11940</v>
      </c>
      <c r="G352" s="7">
        <v>-4311.4799999999996</v>
      </c>
      <c r="H352" s="7">
        <v>7628.52</v>
      </c>
    </row>
    <row r="353" spans="1:8" s="1" customFormat="1" x14ac:dyDescent="0.55000000000000004">
      <c r="A353" s="21">
        <v>41</v>
      </c>
      <c r="B353" s="6">
        <v>100000461993</v>
      </c>
      <c r="C353" s="5">
        <v>0</v>
      </c>
      <c r="D353" s="5" t="s">
        <v>1036</v>
      </c>
      <c r="E353" s="5" t="s">
        <v>1037</v>
      </c>
      <c r="F353" s="7">
        <v>11940</v>
      </c>
      <c r="G353" s="7">
        <v>-4311.4799999999996</v>
      </c>
      <c r="H353" s="7">
        <v>7628.52</v>
      </c>
    </row>
    <row r="354" spans="1:8" s="1" customFormat="1" x14ac:dyDescent="0.55000000000000004">
      <c r="A354" s="21">
        <v>42</v>
      </c>
      <c r="B354" s="6">
        <v>100000461994</v>
      </c>
      <c r="C354" s="5">
        <v>0</v>
      </c>
      <c r="D354" s="5" t="s">
        <v>1036</v>
      </c>
      <c r="E354" s="5" t="s">
        <v>1037</v>
      </c>
      <c r="F354" s="7">
        <v>11940</v>
      </c>
      <c r="G354" s="7">
        <v>-4311.4799999999996</v>
      </c>
      <c r="H354" s="7">
        <v>7628.52</v>
      </c>
    </row>
    <row r="355" spans="1:8" s="1" customFormat="1" x14ac:dyDescent="0.55000000000000004">
      <c r="A355" s="21">
        <v>43</v>
      </c>
      <c r="B355" s="6">
        <v>100000461995</v>
      </c>
      <c r="C355" s="5">
        <v>0</v>
      </c>
      <c r="D355" s="5" t="s">
        <v>1036</v>
      </c>
      <c r="E355" s="5" t="s">
        <v>1037</v>
      </c>
      <c r="F355" s="7">
        <v>11940</v>
      </c>
      <c r="G355" s="7">
        <v>-4311.4799999999996</v>
      </c>
      <c r="H355" s="7">
        <v>7628.52</v>
      </c>
    </row>
    <row r="356" spans="1:8" s="1" customFormat="1" x14ac:dyDescent="0.55000000000000004">
      <c r="A356" s="21">
        <v>44</v>
      </c>
      <c r="B356" s="6">
        <v>100000461996</v>
      </c>
      <c r="C356" s="5">
        <v>0</v>
      </c>
      <c r="D356" s="5" t="s">
        <v>1036</v>
      </c>
      <c r="E356" s="5" t="s">
        <v>1037</v>
      </c>
      <c r="F356" s="7">
        <v>11940</v>
      </c>
      <c r="G356" s="7">
        <v>-4311.4799999999996</v>
      </c>
      <c r="H356" s="7">
        <v>7628.52</v>
      </c>
    </row>
    <row r="357" spans="1:8" s="1" customFormat="1" x14ac:dyDescent="0.55000000000000004">
      <c r="A357" s="21">
        <v>45</v>
      </c>
      <c r="B357" s="6">
        <v>100000461997</v>
      </c>
      <c r="C357" s="5">
        <v>0</v>
      </c>
      <c r="D357" s="5" t="s">
        <v>1036</v>
      </c>
      <c r="E357" s="5" t="s">
        <v>1037</v>
      </c>
      <c r="F357" s="7">
        <v>11940</v>
      </c>
      <c r="G357" s="7">
        <v>-4311.4799999999996</v>
      </c>
      <c r="H357" s="7">
        <v>7628.52</v>
      </c>
    </row>
    <row r="358" spans="1:8" s="1" customFormat="1" x14ac:dyDescent="0.55000000000000004">
      <c r="A358" s="21">
        <v>46</v>
      </c>
      <c r="B358" s="6">
        <v>100000461998</v>
      </c>
      <c r="C358" s="5">
        <v>0</v>
      </c>
      <c r="D358" s="5" t="s">
        <v>1036</v>
      </c>
      <c r="E358" s="5" t="s">
        <v>1037</v>
      </c>
      <c r="F358" s="7">
        <v>11940</v>
      </c>
      <c r="G358" s="7">
        <v>-4311.4799999999996</v>
      </c>
      <c r="H358" s="7">
        <v>7628.52</v>
      </c>
    </row>
    <row r="359" spans="1:8" s="1" customFormat="1" x14ac:dyDescent="0.55000000000000004">
      <c r="A359" s="21">
        <v>47</v>
      </c>
      <c r="B359" s="6">
        <v>100000461999</v>
      </c>
      <c r="C359" s="5">
        <v>0</v>
      </c>
      <c r="D359" s="5" t="s">
        <v>1036</v>
      </c>
      <c r="E359" s="5" t="s">
        <v>1037</v>
      </c>
      <c r="F359" s="7">
        <v>11940</v>
      </c>
      <c r="G359" s="7">
        <v>-4311.4799999999996</v>
      </c>
      <c r="H359" s="7">
        <v>7628.52</v>
      </c>
    </row>
    <row r="360" spans="1:8" s="1" customFormat="1" x14ac:dyDescent="0.55000000000000004">
      <c r="A360" s="21">
        <v>48</v>
      </c>
      <c r="B360" s="6">
        <v>100000462000</v>
      </c>
      <c r="C360" s="5">
        <v>0</v>
      </c>
      <c r="D360" s="5" t="s">
        <v>1036</v>
      </c>
      <c r="E360" s="5" t="s">
        <v>1037</v>
      </c>
      <c r="F360" s="7">
        <v>11940</v>
      </c>
      <c r="G360" s="7">
        <v>-4311.4799999999996</v>
      </c>
      <c r="H360" s="7">
        <v>7628.52</v>
      </c>
    </row>
    <row r="361" spans="1:8" s="1" customFormat="1" x14ac:dyDescent="0.55000000000000004">
      <c r="A361" s="21">
        <v>49</v>
      </c>
      <c r="B361" s="6">
        <v>100000462001</v>
      </c>
      <c r="C361" s="5">
        <v>0</v>
      </c>
      <c r="D361" s="5" t="s">
        <v>1036</v>
      </c>
      <c r="E361" s="5" t="s">
        <v>1037</v>
      </c>
      <c r="F361" s="7">
        <v>11940</v>
      </c>
      <c r="G361" s="7">
        <v>-4311.4799999999996</v>
      </c>
      <c r="H361" s="7">
        <v>7628.52</v>
      </c>
    </row>
    <row r="362" spans="1:8" s="1" customFormat="1" x14ac:dyDescent="0.55000000000000004">
      <c r="A362" s="21">
        <v>50</v>
      </c>
      <c r="B362" s="6">
        <v>100000462002</v>
      </c>
      <c r="C362" s="5">
        <v>0</v>
      </c>
      <c r="D362" s="5" t="s">
        <v>1036</v>
      </c>
      <c r="E362" s="5" t="s">
        <v>1037</v>
      </c>
      <c r="F362" s="7">
        <v>11940</v>
      </c>
      <c r="G362" s="7">
        <v>-4311.4799999999996</v>
      </c>
      <c r="H362" s="7">
        <v>7628.52</v>
      </c>
    </row>
    <row r="363" spans="1:8" s="1" customFormat="1" x14ac:dyDescent="0.55000000000000004">
      <c r="A363" s="21">
        <v>51</v>
      </c>
      <c r="B363" s="6">
        <v>100000462003</v>
      </c>
      <c r="C363" s="5">
        <v>0</v>
      </c>
      <c r="D363" s="5" t="s">
        <v>1036</v>
      </c>
      <c r="E363" s="5" t="s">
        <v>1037</v>
      </c>
      <c r="F363" s="7">
        <v>11940</v>
      </c>
      <c r="G363" s="7">
        <v>-4311.4799999999996</v>
      </c>
      <c r="H363" s="7">
        <v>7628.52</v>
      </c>
    </row>
    <row r="364" spans="1:8" s="1" customFormat="1" x14ac:dyDescent="0.55000000000000004">
      <c r="A364" s="21">
        <v>52</v>
      </c>
      <c r="B364" s="6">
        <v>100000462004</v>
      </c>
      <c r="C364" s="5">
        <v>0</v>
      </c>
      <c r="D364" s="5" t="s">
        <v>1036</v>
      </c>
      <c r="E364" s="5" t="s">
        <v>1037</v>
      </c>
      <c r="F364" s="7">
        <v>11940</v>
      </c>
      <c r="G364" s="7">
        <v>-4311.4799999999996</v>
      </c>
      <c r="H364" s="7">
        <v>7628.52</v>
      </c>
    </row>
    <row r="365" spans="1:8" s="1" customFormat="1" x14ac:dyDescent="0.55000000000000004">
      <c r="A365" s="21">
        <v>53</v>
      </c>
      <c r="B365" s="6">
        <v>100000462005</v>
      </c>
      <c r="C365" s="5">
        <v>0</v>
      </c>
      <c r="D365" s="5" t="s">
        <v>1036</v>
      </c>
      <c r="E365" s="5" t="s">
        <v>1037</v>
      </c>
      <c r="F365" s="7">
        <v>11940</v>
      </c>
      <c r="G365" s="7">
        <v>-4311.4799999999996</v>
      </c>
      <c r="H365" s="7">
        <v>7628.52</v>
      </c>
    </row>
    <row r="366" spans="1:8" s="1" customFormat="1" x14ac:dyDescent="0.55000000000000004">
      <c r="A366" s="21">
        <v>54</v>
      </c>
      <c r="B366" s="6">
        <v>100000462006</v>
      </c>
      <c r="C366" s="5">
        <v>0</v>
      </c>
      <c r="D366" s="5" t="s">
        <v>1036</v>
      </c>
      <c r="E366" s="5" t="s">
        <v>1037</v>
      </c>
      <c r="F366" s="7">
        <v>11940</v>
      </c>
      <c r="G366" s="7">
        <v>-4311.4799999999996</v>
      </c>
      <c r="H366" s="7">
        <v>7628.52</v>
      </c>
    </row>
    <row r="367" spans="1:8" s="1" customFormat="1" x14ac:dyDescent="0.55000000000000004">
      <c r="A367" s="21">
        <v>55</v>
      </c>
      <c r="B367" s="6">
        <v>100000462007</v>
      </c>
      <c r="C367" s="5">
        <v>0</v>
      </c>
      <c r="D367" s="5" t="s">
        <v>1036</v>
      </c>
      <c r="E367" s="5" t="s">
        <v>1037</v>
      </c>
      <c r="F367" s="7">
        <v>11940</v>
      </c>
      <c r="G367" s="7">
        <v>-4311.4799999999996</v>
      </c>
      <c r="H367" s="7">
        <v>7628.52</v>
      </c>
    </row>
    <row r="368" spans="1:8" s="1" customFormat="1" x14ac:dyDescent="0.55000000000000004">
      <c r="A368" s="21">
        <v>56</v>
      </c>
      <c r="B368" s="6">
        <v>100000462008</v>
      </c>
      <c r="C368" s="5">
        <v>0</v>
      </c>
      <c r="D368" s="5" t="s">
        <v>1036</v>
      </c>
      <c r="E368" s="5" t="s">
        <v>1037</v>
      </c>
      <c r="F368" s="7">
        <v>11940</v>
      </c>
      <c r="G368" s="7">
        <v>-4311.4799999999996</v>
      </c>
      <c r="H368" s="7">
        <v>7628.52</v>
      </c>
    </row>
    <row r="369" spans="1:8" s="1" customFormat="1" x14ac:dyDescent="0.55000000000000004">
      <c r="A369" s="21">
        <v>57</v>
      </c>
      <c r="B369" s="6">
        <v>100000462009</v>
      </c>
      <c r="C369" s="5">
        <v>0</v>
      </c>
      <c r="D369" s="5" t="s">
        <v>1036</v>
      </c>
      <c r="E369" s="5" t="s">
        <v>1037</v>
      </c>
      <c r="F369" s="7">
        <v>11940</v>
      </c>
      <c r="G369" s="7">
        <v>-4311.4799999999996</v>
      </c>
      <c r="H369" s="7">
        <v>7628.52</v>
      </c>
    </row>
    <row r="370" spans="1:8" s="1" customFormat="1" x14ac:dyDescent="0.55000000000000004">
      <c r="A370" s="21">
        <v>58</v>
      </c>
      <c r="B370" s="6">
        <v>100000462010</v>
      </c>
      <c r="C370" s="5">
        <v>0</v>
      </c>
      <c r="D370" s="5" t="s">
        <v>1036</v>
      </c>
      <c r="E370" s="5" t="s">
        <v>1037</v>
      </c>
      <c r="F370" s="7">
        <v>11940</v>
      </c>
      <c r="G370" s="7">
        <v>-4311.4799999999996</v>
      </c>
      <c r="H370" s="7">
        <v>7628.52</v>
      </c>
    </row>
    <row r="371" spans="1:8" s="1" customFormat="1" x14ac:dyDescent="0.55000000000000004">
      <c r="A371" s="21">
        <v>59</v>
      </c>
      <c r="B371" s="6">
        <v>100000462011</v>
      </c>
      <c r="C371" s="5">
        <v>0</v>
      </c>
      <c r="D371" s="5" t="s">
        <v>1036</v>
      </c>
      <c r="E371" s="5" t="s">
        <v>1037</v>
      </c>
      <c r="F371" s="7">
        <v>11940</v>
      </c>
      <c r="G371" s="7">
        <v>-4311.4799999999996</v>
      </c>
      <c r="H371" s="7">
        <v>7628.52</v>
      </c>
    </row>
    <row r="372" spans="1:8" s="1" customFormat="1" x14ac:dyDescent="0.55000000000000004">
      <c r="A372" s="21">
        <v>60</v>
      </c>
      <c r="B372" s="6">
        <v>100000462012</v>
      </c>
      <c r="C372" s="5">
        <v>0</v>
      </c>
      <c r="D372" s="5" t="s">
        <v>1036</v>
      </c>
      <c r="E372" s="5" t="s">
        <v>1037</v>
      </c>
      <c r="F372" s="7">
        <v>11940</v>
      </c>
      <c r="G372" s="7">
        <v>-4311.4799999999996</v>
      </c>
      <c r="H372" s="7">
        <v>7628.52</v>
      </c>
    </row>
    <row r="373" spans="1:8" s="1" customFormat="1" x14ac:dyDescent="0.55000000000000004">
      <c r="A373" s="21">
        <v>61</v>
      </c>
      <c r="B373" s="6">
        <v>100000462013</v>
      </c>
      <c r="C373" s="5">
        <v>0</v>
      </c>
      <c r="D373" s="5" t="s">
        <v>1036</v>
      </c>
      <c r="E373" s="5" t="s">
        <v>1037</v>
      </c>
      <c r="F373" s="7">
        <v>11940</v>
      </c>
      <c r="G373" s="7">
        <v>-4311.4799999999996</v>
      </c>
      <c r="H373" s="7">
        <v>7628.52</v>
      </c>
    </row>
    <row r="374" spans="1:8" s="1" customFormat="1" x14ac:dyDescent="0.55000000000000004">
      <c r="A374" s="21">
        <v>62</v>
      </c>
      <c r="B374" s="6">
        <v>100000462014</v>
      </c>
      <c r="C374" s="5">
        <v>0</v>
      </c>
      <c r="D374" s="5" t="s">
        <v>1036</v>
      </c>
      <c r="E374" s="5" t="s">
        <v>1037</v>
      </c>
      <c r="F374" s="7">
        <v>11940</v>
      </c>
      <c r="G374" s="7">
        <v>-4311.4799999999996</v>
      </c>
      <c r="H374" s="7">
        <v>7628.52</v>
      </c>
    </row>
    <row r="375" spans="1:8" s="1" customFormat="1" x14ac:dyDescent="0.55000000000000004">
      <c r="A375" s="21">
        <v>63</v>
      </c>
      <c r="B375" s="6">
        <v>100000462015</v>
      </c>
      <c r="C375" s="5">
        <v>0</v>
      </c>
      <c r="D375" s="5" t="s">
        <v>1036</v>
      </c>
      <c r="E375" s="5" t="s">
        <v>1037</v>
      </c>
      <c r="F375" s="7">
        <v>11940</v>
      </c>
      <c r="G375" s="7">
        <v>-4311.4799999999996</v>
      </c>
      <c r="H375" s="7">
        <v>7628.52</v>
      </c>
    </row>
    <row r="376" spans="1:8" s="1" customFormat="1" x14ac:dyDescent="0.55000000000000004">
      <c r="A376" s="21">
        <v>64</v>
      </c>
      <c r="B376" s="6">
        <v>100000462016</v>
      </c>
      <c r="C376" s="5">
        <v>0</v>
      </c>
      <c r="D376" s="5" t="s">
        <v>1036</v>
      </c>
      <c r="E376" s="5" t="s">
        <v>1037</v>
      </c>
      <c r="F376" s="7">
        <v>11940</v>
      </c>
      <c r="G376" s="7">
        <v>-4311.4799999999996</v>
      </c>
      <c r="H376" s="7">
        <v>7628.52</v>
      </c>
    </row>
    <row r="377" spans="1:8" s="1" customFormat="1" x14ac:dyDescent="0.55000000000000004">
      <c r="A377" s="21">
        <v>65</v>
      </c>
      <c r="B377" s="6">
        <v>100000462017</v>
      </c>
      <c r="C377" s="5">
        <v>0</v>
      </c>
      <c r="D377" s="5" t="s">
        <v>1036</v>
      </c>
      <c r="E377" s="5" t="s">
        <v>1037</v>
      </c>
      <c r="F377" s="7">
        <v>11940</v>
      </c>
      <c r="G377" s="7">
        <v>-4311.4799999999996</v>
      </c>
      <c r="H377" s="7">
        <v>7628.52</v>
      </c>
    </row>
    <row r="378" spans="1:8" s="1" customFormat="1" x14ac:dyDescent="0.55000000000000004">
      <c r="A378" s="21">
        <v>66</v>
      </c>
      <c r="B378" s="6">
        <v>100000462018</v>
      </c>
      <c r="C378" s="5">
        <v>0</v>
      </c>
      <c r="D378" s="5" t="s">
        <v>1036</v>
      </c>
      <c r="E378" s="5" t="s">
        <v>1037</v>
      </c>
      <c r="F378" s="7">
        <v>11940</v>
      </c>
      <c r="G378" s="7">
        <v>-4311.4799999999996</v>
      </c>
      <c r="H378" s="7">
        <v>7628.52</v>
      </c>
    </row>
    <row r="379" spans="1:8" s="1" customFormat="1" x14ac:dyDescent="0.55000000000000004">
      <c r="A379" s="21">
        <v>67</v>
      </c>
      <c r="B379" s="6">
        <v>100000462019</v>
      </c>
      <c r="C379" s="5">
        <v>0</v>
      </c>
      <c r="D379" s="5" t="s">
        <v>1036</v>
      </c>
      <c r="E379" s="5" t="s">
        <v>1037</v>
      </c>
      <c r="F379" s="7">
        <v>11940</v>
      </c>
      <c r="G379" s="7">
        <v>-4311.4799999999996</v>
      </c>
      <c r="H379" s="7">
        <v>7628.52</v>
      </c>
    </row>
    <row r="380" spans="1:8" s="1" customFormat="1" x14ac:dyDescent="0.55000000000000004">
      <c r="A380" s="21">
        <v>68</v>
      </c>
      <c r="B380" s="6">
        <v>100000462020</v>
      </c>
      <c r="C380" s="5">
        <v>0</v>
      </c>
      <c r="D380" s="5" t="s">
        <v>1036</v>
      </c>
      <c r="E380" s="5" t="s">
        <v>1037</v>
      </c>
      <c r="F380" s="7">
        <v>11940</v>
      </c>
      <c r="G380" s="7">
        <v>-4311.4799999999996</v>
      </c>
      <c r="H380" s="7">
        <v>7628.52</v>
      </c>
    </row>
    <row r="381" spans="1:8" s="1" customFormat="1" x14ac:dyDescent="0.55000000000000004">
      <c r="A381" s="21">
        <v>69</v>
      </c>
      <c r="B381" s="6">
        <v>100000462021</v>
      </c>
      <c r="C381" s="5">
        <v>0</v>
      </c>
      <c r="D381" s="5" t="s">
        <v>1036</v>
      </c>
      <c r="E381" s="5" t="s">
        <v>1037</v>
      </c>
      <c r="F381" s="7">
        <v>11940</v>
      </c>
      <c r="G381" s="7">
        <v>-4311.4799999999996</v>
      </c>
      <c r="H381" s="7">
        <v>7628.52</v>
      </c>
    </row>
    <row r="382" spans="1:8" s="1" customFormat="1" x14ac:dyDescent="0.55000000000000004">
      <c r="A382" s="21">
        <v>70</v>
      </c>
      <c r="B382" s="6">
        <v>100000462022</v>
      </c>
      <c r="C382" s="5">
        <v>0</v>
      </c>
      <c r="D382" s="5" t="s">
        <v>1036</v>
      </c>
      <c r="E382" s="5" t="s">
        <v>1037</v>
      </c>
      <c r="F382" s="7">
        <v>11940</v>
      </c>
      <c r="G382" s="7">
        <v>-4311.4799999999996</v>
      </c>
      <c r="H382" s="7">
        <v>7628.52</v>
      </c>
    </row>
    <row r="383" spans="1:8" s="1" customFormat="1" x14ac:dyDescent="0.55000000000000004">
      <c r="A383" s="21">
        <v>71</v>
      </c>
      <c r="B383" s="6">
        <v>100000462023</v>
      </c>
      <c r="C383" s="5">
        <v>0</v>
      </c>
      <c r="D383" s="5" t="s">
        <v>1036</v>
      </c>
      <c r="E383" s="5" t="s">
        <v>1037</v>
      </c>
      <c r="F383" s="7">
        <v>11940</v>
      </c>
      <c r="G383" s="7">
        <v>-4311.4799999999996</v>
      </c>
      <c r="H383" s="7">
        <v>7628.52</v>
      </c>
    </row>
    <row r="384" spans="1:8" s="1" customFormat="1" x14ac:dyDescent="0.55000000000000004">
      <c r="A384" s="21">
        <v>72</v>
      </c>
      <c r="B384" s="6">
        <v>100000462024</v>
      </c>
      <c r="C384" s="5">
        <v>0</v>
      </c>
      <c r="D384" s="5" t="s">
        <v>1036</v>
      </c>
      <c r="E384" s="5" t="s">
        <v>1037</v>
      </c>
      <c r="F384" s="7">
        <v>11940</v>
      </c>
      <c r="G384" s="7">
        <v>-4311.4799999999996</v>
      </c>
      <c r="H384" s="7">
        <v>7628.52</v>
      </c>
    </row>
    <row r="385" spans="1:8" s="1" customFormat="1" x14ac:dyDescent="0.55000000000000004">
      <c r="A385" s="21">
        <v>73</v>
      </c>
      <c r="B385" s="6">
        <v>100000462025</v>
      </c>
      <c r="C385" s="5">
        <v>0</v>
      </c>
      <c r="D385" s="5" t="s">
        <v>1036</v>
      </c>
      <c r="E385" s="5" t="s">
        <v>1037</v>
      </c>
      <c r="F385" s="7">
        <v>11940</v>
      </c>
      <c r="G385" s="7">
        <v>-4311.4799999999996</v>
      </c>
      <c r="H385" s="7">
        <v>7628.52</v>
      </c>
    </row>
    <row r="386" spans="1:8" s="1" customFormat="1" x14ac:dyDescent="0.55000000000000004">
      <c r="A386" s="21">
        <v>74</v>
      </c>
      <c r="B386" s="6">
        <v>100000462026</v>
      </c>
      <c r="C386" s="5">
        <v>0</v>
      </c>
      <c r="D386" s="5" t="s">
        <v>1036</v>
      </c>
      <c r="E386" s="5" t="s">
        <v>1037</v>
      </c>
      <c r="F386" s="7">
        <v>11940</v>
      </c>
      <c r="G386" s="7">
        <v>-4311.4799999999996</v>
      </c>
      <c r="H386" s="7">
        <v>7628.52</v>
      </c>
    </row>
    <row r="387" spans="1:8" s="1" customFormat="1" x14ac:dyDescent="0.55000000000000004">
      <c r="A387" s="21">
        <v>75</v>
      </c>
      <c r="B387" s="6">
        <v>100000462027</v>
      </c>
      <c r="C387" s="5">
        <v>0</v>
      </c>
      <c r="D387" s="5" t="s">
        <v>1036</v>
      </c>
      <c r="E387" s="5" t="s">
        <v>1037</v>
      </c>
      <c r="F387" s="7">
        <v>11940</v>
      </c>
      <c r="G387" s="7">
        <v>-4311.4799999999996</v>
      </c>
      <c r="H387" s="7">
        <v>7628.52</v>
      </c>
    </row>
    <row r="388" spans="1:8" s="1" customFormat="1" x14ac:dyDescent="0.55000000000000004">
      <c r="A388" s="21">
        <v>76</v>
      </c>
      <c r="B388" s="6">
        <v>100000557508</v>
      </c>
      <c r="C388" s="5">
        <v>0</v>
      </c>
      <c r="D388" s="5" t="s">
        <v>155</v>
      </c>
      <c r="E388" s="5" t="s">
        <v>156</v>
      </c>
      <c r="F388" s="7">
        <v>5194636</v>
      </c>
      <c r="G388" s="7">
        <v>-513298.58</v>
      </c>
      <c r="H388" s="7">
        <v>4681337.42</v>
      </c>
    </row>
    <row r="389" spans="1:8" s="1" customFormat="1" x14ac:dyDescent="0.55000000000000004">
      <c r="A389" s="21">
        <v>77</v>
      </c>
      <c r="B389" s="6">
        <v>100000557509</v>
      </c>
      <c r="C389" s="5">
        <v>0</v>
      </c>
      <c r="D389" s="5" t="s">
        <v>155</v>
      </c>
      <c r="E389" s="5" t="s">
        <v>712</v>
      </c>
      <c r="F389" s="7">
        <v>15554408.1</v>
      </c>
      <c r="G389" s="7">
        <v>-1536980.73</v>
      </c>
      <c r="H389" s="7">
        <v>14017427.369999999</v>
      </c>
    </row>
    <row r="390" spans="1:8" s="1" customFormat="1" x14ac:dyDescent="0.55000000000000004">
      <c r="A390" s="21">
        <v>78</v>
      </c>
      <c r="B390" s="6">
        <v>100000557510</v>
      </c>
      <c r="C390" s="5">
        <v>0</v>
      </c>
      <c r="D390" s="5" t="s">
        <v>155</v>
      </c>
      <c r="E390" s="5" t="s">
        <v>713</v>
      </c>
      <c r="F390" s="7">
        <v>920521</v>
      </c>
      <c r="G390" s="7">
        <v>-90959.63</v>
      </c>
      <c r="H390" s="7">
        <v>829561.37</v>
      </c>
    </row>
    <row r="391" spans="1:8" s="1" customFormat="1" x14ac:dyDescent="0.55000000000000004">
      <c r="A391" s="21">
        <v>79</v>
      </c>
      <c r="B391" s="6">
        <v>100000557511</v>
      </c>
      <c r="C391" s="5">
        <v>0</v>
      </c>
      <c r="D391" s="5" t="s">
        <v>155</v>
      </c>
      <c r="E391" s="5" t="s">
        <v>156</v>
      </c>
      <c r="F391" s="7">
        <v>1960240</v>
      </c>
      <c r="G391" s="7">
        <v>-193697.57</v>
      </c>
      <c r="H391" s="7">
        <v>1766542.43</v>
      </c>
    </row>
    <row r="392" spans="1:8" s="1" customFormat="1" x14ac:dyDescent="0.55000000000000004">
      <c r="A392" s="21">
        <v>80</v>
      </c>
      <c r="B392" s="6">
        <v>100000557512</v>
      </c>
      <c r="C392" s="5">
        <v>0</v>
      </c>
      <c r="D392" s="5" t="s">
        <v>155</v>
      </c>
      <c r="E392" s="5" t="s">
        <v>712</v>
      </c>
      <c r="F392" s="7">
        <v>716793</v>
      </c>
      <c r="G392" s="7">
        <v>-70828.600000000006</v>
      </c>
      <c r="H392" s="7">
        <v>645964.4</v>
      </c>
    </row>
    <row r="393" spans="1:8" s="1" customFormat="1" x14ac:dyDescent="0.55000000000000004">
      <c r="A393" s="21">
        <v>81</v>
      </c>
      <c r="B393" s="6">
        <v>100000557513</v>
      </c>
      <c r="C393" s="5">
        <v>0</v>
      </c>
      <c r="D393" s="5" t="s">
        <v>155</v>
      </c>
      <c r="E393" s="5" t="s">
        <v>713</v>
      </c>
      <c r="F393" s="7">
        <v>131503</v>
      </c>
      <c r="G393" s="7">
        <v>-12994.24</v>
      </c>
      <c r="H393" s="7">
        <v>118508.76</v>
      </c>
    </row>
    <row r="394" spans="1:8" s="1" customFormat="1" x14ac:dyDescent="0.55000000000000004">
      <c r="A394" s="11" t="s">
        <v>8</v>
      </c>
      <c r="B394" s="86" t="str">
        <f>+A310</f>
        <v>หมวดสินทรัพย์ 12060300 คุรภัณฑ์ไฟฟ้า</v>
      </c>
      <c r="C394" s="87"/>
      <c r="D394" s="87"/>
      <c r="E394" s="88"/>
      <c r="F394" s="10">
        <f>SUM(F312:F393)</f>
        <v>26195631.100000001</v>
      </c>
      <c r="G394" s="10">
        <f>SUM(G312:G393)</f>
        <v>-3291677.8099999991</v>
      </c>
      <c r="H394" s="10">
        <f>SUM(H312:H393)</f>
        <v>22903953.289999999</v>
      </c>
    </row>
    <row r="395" spans="1:8" x14ac:dyDescent="0.55000000000000004">
      <c r="A395" s="24"/>
      <c r="E395" s="25"/>
      <c r="F395" s="25"/>
      <c r="G395" s="25"/>
    </row>
    <row r="396" spans="1:8" s="1" customFormat="1" x14ac:dyDescent="0.55000000000000004">
      <c r="A396" s="1" t="s">
        <v>550</v>
      </c>
      <c r="B396" s="2"/>
      <c r="C396" s="14"/>
      <c r="F396" s="3"/>
      <c r="G396" s="3"/>
      <c r="H396" s="3"/>
    </row>
    <row r="397" spans="1:8" s="1" customFormat="1" x14ac:dyDescent="0.55000000000000004">
      <c r="A397" s="8" t="s">
        <v>542</v>
      </c>
      <c r="B397" s="9" t="s">
        <v>0</v>
      </c>
      <c r="C397" s="5" t="s">
        <v>1</v>
      </c>
      <c r="D397" s="8" t="s">
        <v>2</v>
      </c>
      <c r="E397" s="8" t="s">
        <v>3</v>
      </c>
      <c r="F397" s="10" t="s">
        <v>4</v>
      </c>
      <c r="G397" s="10" t="s">
        <v>543</v>
      </c>
      <c r="H397" s="10" t="s">
        <v>5</v>
      </c>
    </row>
    <row r="398" spans="1:8" s="1" customFormat="1" x14ac:dyDescent="0.55000000000000004">
      <c r="A398" s="15">
        <v>1</v>
      </c>
      <c r="B398" s="9">
        <v>100000136395</v>
      </c>
      <c r="C398" s="5">
        <v>0</v>
      </c>
      <c r="D398" s="8" t="s">
        <v>1002</v>
      </c>
      <c r="E398" s="8" t="s">
        <v>1038</v>
      </c>
      <c r="F398" s="10">
        <v>43763</v>
      </c>
      <c r="G398" s="10">
        <v>-43762</v>
      </c>
      <c r="H398" s="10">
        <v>1</v>
      </c>
    </row>
    <row r="399" spans="1:8" s="1" customFormat="1" x14ac:dyDescent="0.55000000000000004">
      <c r="A399" s="15">
        <v>2</v>
      </c>
      <c r="B399" s="9">
        <v>100000136396</v>
      </c>
      <c r="C399" s="5">
        <v>0</v>
      </c>
      <c r="D399" s="8" t="s">
        <v>1002</v>
      </c>
      <c r="E399" s="8" t="s">
        <v>1039</v>
      </c>
      <c r="F399" s="10">
        <v>98129.7</v>
      </c>
      <c r="G399" s="10">
        <v>-98128.7</v>
      </c>
      <c r="H399" s="10">
        <v>1</v>
      </c>
    </row>
    <row r="400" spans="1:8" s="1" customFormat="1" x14ac:dyDescent="0.55000000000000004">
      <c r="A400" s="15">
        <v>3</v>
      </c>
      <c r="B400" s="9">
        <v>100000136397</v>
      </c>
      <c r="C400" s="5">
        <v>0</v>
      </c>
      <c r="D400" s="8" t="s">
        <v>1002</v>
      </c>
      <c r="E400" s="8" t="s">
        <v>1040</v>
      </c>
      <c r="F400" s="10">
        <v>84085.95</v>
      </c>
      <c r="G400" s="10">
        <v>-84084.95</v>
      </c>
      <c r="H400" s="10">
        <v>1</v>
      </c>
    </row>
    <row r="401" spans="1:8" s="1" customFormat="1" x14ac:dyDescent="0.55000000000000004">
      <c r="A401" s="15">
        <v>4</v>
      </c>
      <c r="B401" s="9">
        <v>100000136398</v>
      </c>
      <c r="C401" s="5">
        <v>0</v>
      </c>
      <c r="D401" s="8" t="s">
        <v>1002</v>
      </c>
      <c r="E401" s="8" t="s">
        <v>1041</v>
      </c>
      <c r="F401" s="10">
        <v>6955</v>
      </c>
      <c r="G401" s="10">
        <v>-6954</v>
      </c>
      <c r="H401" s="10">
        <v>1</v>
      </c>
    </row>
    <row r="402" spans="1:8" s="1" customFormat="1" x14ac:dyDescent="0.55000000000000004">
      <c r="A402" s="15">
        <v>5</v>
      </c>
      <c r="B402" s="9">
        <v>100000136399</v>
      </c>
      <c r="C402" s="5">
        <v>0</v>
      </c>
      <c r="D402" s="8" t="s">
        <v>1002</v>
      </c>
      <c r="E402" s="8" t="s">
        <v>1041</v>
      </c>
      <c r="F402" s="10">
        <v>6955</v>
      </c>
      <c r="G402" s="10">
        <v>-6954</v>
      </c>
      <c r="H402" s="10">
        <v>1</v>
      </c>
    </row>
    <row r="403" spans="1:8" s="1" customFormat="1" x14ac:dyDescent="0.55000000000000004">
      <c r="A403" s="15">
        <v>6</v>
      </c>
      <c r="B403" s="9">
        <v>100000136400</v>
      </c>
      <c r="C403" s="5">
        <v>0</v>
      </c>
      <c r="D403" s="8" t="s">
        <v>1002</v>
      </c>
      <c r="E403" s="8" t="s">
        <v>1041</v>
      </c>
      <c r="F403" s="10">
        <v>6955</v>
      </c>
      <c r="G403" s="10">
        <v>-6954</v>
      </c>
      <c r="H403" s="10">
        <v>1</v>
      </c>
    </row>
    <row r="404" spans="1:8" s="1" customFormat="1" x14ac:dyDescent="0.55000000000000004">
      <c r="A404" s="15">
        <v>7</v>
      </c>
      <c r="B404" s="9">
        <v>100000136401</v>
      </c>
      <c r="C404" s="5">
        <v>0</v>
      </c>
      <c r="D404" s="8" t="s">
        <v>1002</v>
      </c>
      <c r="E404" s="8" t="s">
        <v>1041</v>
      </c>
      <c r="F404" s="10">
        <v>6955</v>
      </c>
      <c r="G404" s="10">
        <v>-6954</v>
      </c>
      <c r="H404" s="10">
        <v>1</v>
      </c>
    </row>
    <row r="405" spans="1:8" s="1" customFormat="1" x14ac:dyDescent="0.55000000000000004">
      <c r="A405" s="15">
        <v>8</v>
      </c>
      <c r="B405" s="9">
        <v>100000136402</v>
      </c>
      <c r="C405" s="5">
        <v>0</v>
      </c>
      <c r="D405" s="8" t="s">
        <v>1002</v>
      </c>
      <c r="E405" s="8" t="s">
        <v>1041</v>
      </c>
      <c r="F405" s="10">
        <v>6955</v>
      </c>
      <c r="G405" s="10">
        <v>-6954</v>
      </c>
      <c r="H405" s="10">
        <v>1</v>
      </c>
    </row>
    <row r="406" spans="1:8" s="1" customFormat="1" x14ac:dyDescent="0.55000000000000004">
      <c r="A406" s="15">
        <v>9</v>
      </c>
      <c r="B406" s="9">
        <v>100000136403</v>
      </c>
      <c r="C406" s="5">
        <v>0</v>
      </c>
      <c r="D406" s="8" t="s">
        <v>1002</v>
      </c>
      <c r="E406" s="8" t="s">
        <v>1041</v>
      </c>
      <c r="F406" s="10">
        <v>6955</v>
      </c>
      <c r="G406" s="10">
        <v>-6954</v>
      </c>
      <c r="H406" s="10">
        <v>1</v>
      </c>
    </row>
    <row r="407" spans="1:8" s="1" customFormat="1" x14ac:dyDescent="0.55000000000000004">
      <c r="A407" s="15">
        <v>10</v>
      </c>
      <c r="B407" s="9">
        <v>100000136404</v>
      </c>
      <c r="C407" s="5">
        <v>0</v>
      </c>
      <c r="D407" s="8" t="s">
        <v>1002</v>
      </c>
      <c r="E407" s="8" t="s">
        <v>678</v>
      </c>
      <c r="F407" s="10">
        <v>16552.900000000001</v>
      </c>
      <c r="G407" s="10">
        <v>-16551.900000000001</v>
      </c>
      <c r="H407" s="10">
        <v>1</v>
      </c>
    </row>
    <row r="408" spans="1:8" s="1" customFormat="1" x14ac:dyDescent="0.55000000000000004">
      <c r="A408" s="15">
        <v>11</v>
      </c>
      <c r="B408" s="9">
        <v>100000136405</v>
      </c>
      <c r="C408" s="5">
        <v>0</v>
      </c>
      <c r="D408" s="8" t="s">
        <v>1002</v>
      </c>
      <c r="E408" s="8" t="s">
        <v>678</v>
      </c>
      <c r="F408" s="10">
        <v>16552.900000000001</v>
      </c>
      <c r="G408" s="10">
        <v>-16551.900000000001</v>
      </c>
      <c r="H408" s="10">
        <v>1</v>
      </c>
    </row>
    <row r="409" spans="1:8" s="1" customFormat="1" x14ac:dyDescent="0.55000000000000004">
      <c r="A409" s="15">
        <v>12</v>
      </c>
      <c r="B409" s="9">
        <v>100000136406</v>
      </c>
      <c r="C409" s="5">
        <v>0</v>
      </c>
      <c r="D409" s="8" t="s">
        <v>1002</v>
      </c>
      <c r="E409" s="8" t="s">
        <v>678</v>
      </c>
      <c r="F409" s="10">
        <v>16552.900000000001</v>
      </c>
      <c r="G409" s="10">
        <v>-16551.900000000001</v>
      </c>
      <c r="H409" s="10">
        <v>1</v>
      </c>
    </row>
    <row r="410" spans="1:8" s="1" customFormat="1" x14ac:dyDescent="0.55000000000000004">
      <c r="A410" s="15">
        <v>13</v>
      </c>
      <c r="B410" s="9">
        <v>100000136407</v>
      </c>
      <c r="C410" s="5">
        <v>0</v>
      </c>
      <c r="D410" s="8" t="s">
        <v>1002</v>
      </c>
      <c r="E410" s="8" t="s">
        <v>678</v>
      </c>
      <c r="F410" s="10">
        <v>16552.900000000001</v>
      </c>
      <c r="G410" s="10">
        <v>-16551.900000000001</v>
      </c>
      <c r="H410" s="10">
        <v>1</v>
      </c>
    </row>
    <row r="411" spans="1:8" s="1" customFormat="1" x14ac:dyDescent="0.55000000000000004">
      <c r="A411" s="15">
        <v>14</v>
      </c>
      <c r="B411" s="9">
        <v>100000136408</v>
      </c>
      <c r="C411" s="5">
        <v>0</v>
      </c>
      <c r="D411" s="8" t="s">
        <v>1002</v>
      </c>
      <c r="E411" s="8" t="s">
        <v>678</v>
      </c>
      <c r="F411" s="10">
        <v>16552.900000000001</v>
      </c>
      <c r="G411" s="10">
        <v>-16551.900000000001</v>
      </c>
      <c r="H411" s="10">
        <v>1</v>
      </c>
    </row>
    <row r="412" spans="1:8" s="1" customFormat="1" x14ac:dyDescent="0.55000000000000004">
      <c r="A412" s="15">
        <v>15</v>
      </c>
      <c r="B412" s="9">
        <v>100000136409</v>
      </c>
      <c r="C412" s="5">
        <v>0</v>
      </c>
      <c r="D412" s="8" t="s">
        <v>1002</v>
      </c>
      <c r="E412" s="8" t="s">
        <v>678</v>
      </c>
      <c r="F412" s="10">
        <v>16552.900000000001</v>
      </c>
      <c r="G412" s="10">
        <v>-16551.900000000001</v>
      </c>
      <c r="H412" s="10">
        <v>1</v>
      </c>
    </row>
    <row r="413" spans="1:8" s="1" customFormat="1" x14ac:dyDescent="0.55000000000000004">
      <c r="A413" s="15">
        <v>16</v>
      </c>
      <c r="B413" s="9">
        <v>100000183862</v>
      </c>
      <c r="C413" s="5">
        <v>0</v>
      </c>
      <c r="D413" s="8" t="s">
        <v>1042</v>
      </c>
      <c r="E413" s="8" t="s">
        <v>1043</v>
      </c>
      <c r="F413" s="10">
        <v>11700</v>
      </c>
      <c r="G413" s="10">
        <v>-11699</v>
      </c>
      <c r="H413" s="10">
        <v>1</v>
      </c>
    </row>
    <row r="414" spans="1:8" s="1" customFormat="1" x14ac:dyDescent="0.55000000000000004">
      <c r="A414" s="15">
        <v>17</v>
      </c>
      <c r="B414" s="9">
        <v>100000183863</v>
      </c>
      <c r="C414" s="5">
        <v>0</v>
      </c>
      <c r="D414" s="8" t="s">
        <v>1042</v>
      </c>
      <c r="E414" s="8" t="s">
        <v>1043</v>
      </c>
      <c r="F414" s="10">
        <v>11700</v>
      </c>
      <c r="G414" s="10">
        <v>-11699</v>
      </c>
      <c r="H414" s="10">
        <v>1</v>
      </c>
    </row>
    <row r="415" spans="1:8" s="1" customFormat="1" x14ac:dyDescent="0.55000000000000004">
      <c r="A415" s="15">
        <v>18</v>
      </c>
      <c r="B415" s="9">
        <v>100000183864</v>
      </c>
      <c r="C415" s="5">
        <v>0</v>
      </c>
      <c r="D415" s="8" t="s">
        <v>1042</v>
      </c>
      <c r="E415" s="8" t="s">
        <v>1043</v>
      </c>
      <c r="F415" s="10">
        <v>11700</v>
      </c>
      <c r="G415" s="10">
        <v>-11699</v>
      </c>
      <c r="H415" s="10">
        <v>1</v>
      </c>
    </row>
    <row r="416" spans="1:8" s="1" customFormat="1" x14ac:dyDescent="0.55000000000000004">
      <c r="A416" s="15">
        <v>19</v>
      </c>
      <c r="B416" s="9">
        <v>100000183865</v>
      </c>
      <c r="C416" s="5">
        <v>0</v>
      </c>
      <c r="D416" s="8" t="s">
        <v>1042</v>
      </c>
      <c r="E416" s="8" t="s">
        <v>1043</v>
      </c>
      <c r="F416" s="10">
        <v>11700</v>
      </c>
      <c r="G416" s="10">
        <v>-11699</v>
      </c>
      <c r="H416" s="10">
        <v>1</v>
      </c>
    </row>
    <row r="417" spans="1:8" s="1" customFormat="1" x14ac:dyDescent="0.55000000000000004">
      <c r="A417" s="15">
        <v>20</v>
      </c>
      <c r="B417" s="9">
        <v>100000183866</v>
      </c>
      <c r="C417" s="5">
        <v>0</v>
      </c>
      <c r="D417" s="8" t="s">
        <v>1042</v>
      </c>
      <c r="E417" s="8" t="s">
        <v>1043</v>
      </c>
      <c r="F417" s="10">
        <v>11700</v>
      </c>
      <c r="G417" s="10">
        <v>-11699</v>
      </c>
      <c r="H417" s="10">
        <v>1</v>
      </c>
    </row>
    <row r="418" spans="1:8" s="1" customFormat="1" x14ac:dyDescent="0.55000000000000004">
      <c r="A418" s="15">
        <v>21</v>
      </c>
      <c r="B418" s="9">
        <v>100000183867</v>
      </c>
      <c r="C418" s="5">
        <v>0</v>
      </c>
      <c r="D418" s="8" t="s">
        <v>1042</v>
      </c>
      <c r="E418" s="8" t="s">
        <v>1043</v>
      </c>
      <c r="F418" s="10">
        <v>11700</v>
      </c>
      <c r="G418" s="10">
        <v>-11699</v>
      </c>
      <c r="H418" s="10">
        <v>1</v>
      </c>
    </row>
    <row r="419" spans="1:8" s="1" customFormat="1" x14ac:dyDescent="0.55000000000000004">
      <c r="A419" s="15">
        <v>22</v>
      </c>
      <c r="B419" s="9">
        <v>100000183868</v>
      </c>
      <c r="C419" s="5">
        <v>0</v>
      </c>
      <c r="D419" s="8" t="s">
        <v>1042</v>
      </c>
      <c r="E419" s="8" t="s">
        <v>1043</v>
      </c>
      <c r="F419" s="10">
        <v>11700</v>
      </c>
      <c r="G419" s="10">
        <v>-11699</v>
      </c>
      <c r="H419" s="10">
        <v>1</v>
      </c>
    </row>
    <row r="420" spans="1:8" s="1" customFormat="1" x14ac:dyDescent="0.55000000000000004">
      <c r="A420" s="15">
        <v>23</v>
      </c>
      <c r="B420" s="9">
        <v>100000183869</v>
      </c>
      <c r="C420" s="5">
        <v>0</v>
      </c>
      <c r="D420" s="8" t="s">
        <v>1042</v>
      </c>
      <c r="E420" s="8" t="s">
        <v>1043</v>
      </c>
      <c r="F420" s="10">
        <v>11700</v>
      </c>
      <c r="G420" s="10">
        <v>-11699</v>
      </c>
      <c r="H420" s="10">
        <v>1</v>
      </c>
    </row>
    <row r="421" spans="1:8" s="1" customFormat="1" x14ac:dyDescent="0.55000000000000004">
      <c r="A421" s="15">
        <v>24</v>
      </c>
      <c r="B421" s="9">
        <v>100000183870</v>
      </c>
      <c r="C421" s="5">
        <v>0</v>
      </c>
      <c r="D421" s="8" t="s">
        <v>1042</v>
      </c>
      <c r="E421" s="8" t="s">
        <v>1043</v>
      </c>
      <c r="F421" s="10">
        <v>11700</v>
      </c>
      <c r="G421" s="10">
        <v>-11699</v>
      </c>
      <c r="H421" s="10">
        <v>1</v>
      </c>
    </row>
    <row r="422" spans="1:8" s="1" customFormat="1" x14ac:dyDescent="0.55000000000000004">
      <c r="A422" s="15">
        <v>25</v>
      </c>
      <c r="B422" s="9">
        <v>100000183871</v>
      </c>
      <c r="C422" s="5">
        <v>0</v>
      </c>
      <c r="D422" s="8" t="s">
        <v>1042</v>
      </c>
      <c r="E422" s="8" t="s">
        <v>1043</v>
      </c>
      <c r="F422" s="10">
        <v>11700</v>
      </c>
      <c r="G422" s="10">
        <v>-11699</v>
      </c>
      <c r="H422" s="10">
        <v>1</v>
      </c>
    </row>
    <row r="423" spans="1:8" s="1" customFormat="1" x14ac:dyDescent="0.55000000000000004">
      <c r="A423" s="15">
        <v>26</v>
      </c>
      <c r="B423" s="9">
        <v>100000183872</v>
      </c>
      <c r="C423" s="5">
        <v>0</v>
      </c>
      <c r="D423" s="8" t="s">
        <v>1042</v>
      </c>
      <c r="E423" s="8" t="s">
        <v>1043</v>
      </c>
      <c r="F423" s="10">
        <v>11700</v>
      </c>
      <c r="G423" s="10">
        <v>-11699</v>
      </c>
      <c r="H423" s="10">
        <v>1</v>
      </c>
    </row>
    <row r="424" spans="1:8" s="1" customFormat="1" x14ac:dyDescent="0.55000000000000004">
      <c r="A424" s="15">
        <v>27</v>
      </c>
      <c r="B424" s="9">
        <v>100000183873</v>
      </c>
      <c r="C424" s="5">
        <v>0</v>
      </c>
      <c r="D424" s="8" t="s">
        <v>1042</v>
      </c>
      <c r="E424" s="8" t="s">
        <v>1043</v>
      </c>
      <c r="F424" s="10">
        <v>11700</v>
      </c>
      <c r="G424" s="10">
        <v>-11699</v>
      </c>
      <c r="H424" s="10">
        <v>1</v>
      </c>
    </row>
    <row r="425" spans="1:8" s="1" customFormat="1" x14ac:dyDescent="0.55000000000000004">
      <c r="A425" s="15">
        <v>28</v>
      </c>
      <c r="B425" s="9">
        <v>100000183874</v>
      </c>
      <c r="C425" s="5">
        <v>0</v>
      </c>
      <c r="D425" s="8" t="s">
        <v>1042</v>
      </c>
      <c r="E425" s="8" t="s">
        <v>1043</v>
      </c>
      <c r="F425" s="10">
        <v>11700</v>
      </c>
      <c r="G425" s="10">
        <v>-11699</v>
      </c>
      <c r="H425" s="10">
        <v>1</v>
      </c>
    </row>
    <row r="426" spans="1:8" s="1" customFormat="1" x14ac:dyDescent="0.55000000000000004">
      <c r="A426" s="15">
        <v>29</v>
      </c>
      <c r="B426" s="9">
        <v>100000183875</v>
      </c>
      <c r="C426" s="5">
        <v>0</v>
      </c>
      <c r="D426" s="8" t="s">
        <v>1042</v>
      </c>
      <c r="E426" s="8" t="s">
        <v>1043</v>
      </c>
      <c r="F426" s="10">
        <v>11700</v>
      </c>
      <c r="G426" s="10">
        <v>-11699</v>
      </c>
      <c r="H426" s="10">
        <v>1</v>
      </c>
    </row>
    <row r="427" spans="1:8" s="1" customFormat="1" x14ac:dyDescent="0.55000000000000004">
      <c r="A427" s="15">
        <v>30</v>
      </c>
      <c r="B427" s="9">
        <v>100000183876</v>
      </c>
      <c r="C427" s="5">
        <v>0</v>
      </c>
      <c r="D427" s="8" t="s">
        <v>1042</v>
      </c>
      <c r="E427" s="8" t="s">
        <v>1043</v>
      </c>
      <c r="F427" s="10">
        <v>11700</v>
      </c>
      <c r="G427" s="10">
        <v>-11699</v>
      </c>
      <c r="H427" s="10">
        <v>1</v>
      </c>
    </row>
    <row r="428" spans="1:8" s="1" customFormat="1" x14ac:dyDescent="0.55000000000000004">
      <c r="A428" s="15">
        <v>31</v>
      </c>
      <c r="B428" s="9">
        <v>100000183877</v>
      </c>
      <c r="C428" s="5">
        <v>0</v>
      </c>
      <c r="D428" s="8" t="s">
        <v>1042</v>
      </c>
      <c r="E428" s="8" t="s">
        <v>1043</v>
      </c>
      <c r="F428" s="10">
        <v>11700</v>
      </c>
      <c r="G428" s="10">
        <v>-11699</v>
      </c>
      <c r="H428" s="10">
        <v>1</v>
      </c>
    </row>
    <row r="429" spans="1:8" s="1" customFormat="1" x14ac:dyDescent="0.55000000000000004">
      <c r="A429" s="15">
        <v>32</v>
      </c>
      <c r="B429" s="9">
        <v>100000183878</v>
      </c>
      <c r="C429" s="5">
        <v>0</v>
      </c>
      <c r="D429" s="8" t="s">
        <v>1042</v>
      </c>
      <c r="E429" s="8" t="s">
        <v>1043</v>
      </c>
      <c r="F429" s="10">
        <v>11700</v>
      </c>
      <c r="G429" s="10">
        <v>-11699</v>
      </c>
      <c r="H429" s="10">
        <v>1</v>
      </c>
    </row>
    <row r="430" spans="1:8" s="1" customFormat="1" x14ac:dyDescent="0.55000000000000004">
      <c r="A430" s="15">
        <v>33</v>
      </c>
      <c r="B430" s="9">
        <v>100000183879</v>
      </c>
      <c r="C430" s="5">
        <v>0</v>
      </c>
      <c r="D430" s="8" t="s">
        <v>1042</v>
      </c>
      <c r="E430" s="8" t="s">
        <v>1043</v>
      </c>
      <c r="F430" s="10">
        <v>11700</v>
      </c>
      <c r="G430" s="10">
        <v>-11699</v>
      </c>
      <c r="H430" s="10">
        <v>1</v>
      </c>
    </row>
    <row r="431" spans="1:8" s="1" customFormat="1" x14ac:dyDescent="0.55000000000000004">
      <c r="A431" s="15">
        <v>34</v>
      </c>
      <c r="B431" s="9">
        <v>100000183880</v>
      </c>
      <c r="C431" s="5">
        <v>0</v>
      </c>
      <c r="D431" s="8" t="s">
        <v>1042</v>
      </c>
      <c r="E431" s="8" t="s">
        <v>1043</v>
      </c>
      <c r="F431" s="10">
        <v>11700</v>
      </c>
      <c r="G431" s="10">
        <v>-11699</v>
      </c>
      <c r="H431" s="10">
        <v>1</v>
      </c>
    </row>
    <row r="432" spans="1:8" s="1" customFormat="1" x14ac:dyDescent="0.55000000000000004">
      <c r="A432" s="15">
        <v>35</v>
      </c>
      <c r="B432" s="9">
        <v>100000183881</v>
      </c>
      <c r="C432" s="5">
        <v>0</v>
      </c>
      <c r="D432" s="8" t="s">
        <v>1042</v>
      </c>
      <c r="E432" s="8" t="s">
        <v>1043</v>
      </c>
      <c r="F432" s="10">
        <v>11700</v>
      </c>
      <c r="G432" s="10">
        <v>-11699</v>
      </c>
      <c r="H432" s="10">
        <v>1</v>
      </c>
    </row>
    <row r="433" spans="1:8" s="1" customFormat="1" x14ac:dyDescent="0.55000000000000004">
      <c r="A433" s="15">
        <v>36</v>
      </c>
      <c r="B433" s="9">
        <v>100000183882</v>
      </c>
      <c r="C433" s="5">
        <v>0</v>
      </c>
      <c r="D433" s="8" t="s">
        <v>1042</v>
      </c>
      <c r="E433" s="8" t="s">
        <v>1043</v>
      </c>
      <c r="F433" s="10">
        <v>11700</v>
      </c>
      <c r="G433" s="10">
        <v>-11699</v>
      </c>
      <c r="H433" s="10">
        <v>1</v>
      </c>
    </row>
    <row r="434" spans="1:8" s="1" customFormat="1" x14ac:dyDescent="0.55000000000000004">
      <c r="A434" s="15">
        <v>37</v>
      </c>
      <c r="B434" s="9">
        <v>100000183883</v>
      </c>
      <c r="C434" s="5">
        <v>0</v>
      </c>
      <c r="D434" s="8" t="s">
        <v>1042</v>
      </c>
      <c r="E434" s="8" t="s">
        <v>1043</v>
      </c>
      <c r="F434" s="10">
        <v>11700</v>
      </c>
      <c r="G434" s="10">
        <v>-11699</v>
      </c>
      <c r="H434" s="10">
        <v>1</v>
      </c>
    </row>
    <row r="435" spans="1:8" s="1" customFormat="1" x14ac:dyDescent="0.55000000000000004">
      <c r="A435" s="15">
        <v>38</v>
      </c>
      <c r="B435" s="9">
        <v>100000183884</v>
      </c>
      <c r="C435" s="5">
        <v>0</v>
      </c>
      <c r="D435" s="8" t="s">
        <v>1042</v>
      </c>
      <c r="E435" s="8" t="s">
        <v>1043</v>
      </c>
      <c r="F435" s="10">
        <v>11700</v>
      </c>
      <c r="G435" s="10">
        <v>-11699</v>
      </c>
      <c r="H435" s="10">
        <v>1</v>
      </c>
    </row>
    <row r="436" spans="1:8" s="1" customFormat="1" x14ac:dyDescent="0.55000000000000004">
      <c r="A436" s="15">
        <v>39</v>
      </c>
      <c r="B436" s="9">
        <v>100000183885</v>
      </c>
      <c r="C436" s="5">
        <v>0</v>
      </c>
      <c r="D436" s="8" t="s">
        <v>1042</v>
      </c>
      <c r="E436" s="8" t="s">
        <v>1043</v>
      </c>
      <c r="F436" s="10">
        <v>11700</v>
      </c>
      <c r="G436" s="10">
        <v>-11699</v>
      </c>
      <c r="H436" s="10">
        <v>1</v>
      </c>
    </row>
    <row r="437" spans="1:8" s="1" customFormat="1" x14ac:dyDescent="0.55000000000000004">
      <c r="A437" s="15">
        <v>40</v>
      </c>
      <c r="B437" s="9">
        <v>100000183886</v>
      </c>
      <c r="C437" s="5">
        <v>0</v>
      </c>
      <c r="D437" s="8" t="s">
        <v>1042</v>
      </c>
      <c r="E437" s="8" t="s">
        <v>1043</v>
      </c>
      <c r="F437" s="10">
        <v>11700</v>
      </c>
      <c r="G437" s="10">
        <v>-11699</v>
      </c>
      <c r="H437" s="10">
        <v>1</v>
      </c>
    </row>
    <row r="438" spans="1:8" s="1" customFormat="1" x14ac:dyDescent="0.55000000000000004">
      <c r="A438" s="15">
        <v>41</v>
      </c>
      <c r="B438" s="9">
        <v>100000183887</v>
      </c>
      <c r="C438" s="5">
        <v>0</v>
      </c>
      <c r="D438" s="8" t="s">
        <v>1042</v>
      </c>
      <c r="E438" s="8" t="s">
        <v>1043</v>
      </c>
      <c r="F438" s="10">
        <v>11700</v>
      </c>
      <c r="G438" s="10">
        <v>-11699</v>
      </c>
      <c r="H438" s="10">
        <v>1</v>
      </c>
    </row>
    <row r="439" spans="1:8" s="1" customFormat="1" x14ac:dyDescent="0.55000000000000004">
      <c r="A439" s="15">
        <v>42</v>
      </c>
      <c r="B439" s="9">
        <v>100000183888</v>
      </c>
      <c r="C439" s="5">
        <v>0</v>
      </c>
      <c r="D439" s="8" t="s">
        <v>1042</v>
      </c>
      <c r="E439" s="8" t="s">
        <v>1043</v>
      </c>
      <c r="F439" s="10">
        <v>11700</v>
      </c>
      <c r="G439" s="10">
        <v>-11699</v>
      </c>
      <c r="H439" s="10">
        <v>1</v>
      </c>
    </row>
    <row r="440" spans="1:8" s="1" customFormat="1" x14ac:dyDescent="0.55000000000000004">
      <c r="A440" s="15">
        <v>43</v>
      </c>
      <c r="B440" s="9">
        <v>100000183889</v>
      </c>
      <c r="C440" s="5">
        <v>0</v>
      </c>
      <c r="D440" s="8" t="s">
        <v>1042</v>
      </c>
      <c r="E440" s="8" t="s">
        <v>1043</v>
      </c>
      <c r="F440" s="10">
        <v>11700</v>
      </c>
      <c r="G440" s="10">
        <v>-11699</v>
      </c>
      <c r="H440" s="10">
        <v>1</v>
      </c>
    </row>
    <row r="441" spans="1:8" s="1" customFormat="1" x14ac:dyDescent="0.55000000000000004">
      <c r="A441" s="15">
        <v>44</v>
      </c>
      <c r="B441" s="9">
        <v>100000183890</v>
      </c>
      <c r="C441" s="5">
        <v>0</v>
      </c>
      <c r="D441" s="8" t="s">
        <v>1042</v>
      </c>
      <c r="E441" s="8" t="s">
        <v>1043</v>
      </c>
      <c r="F441" s="10">
        <v>11700</v>
      </c>
      <c r="G441" s="10">
        <v>-11699</v>
      </c>
      <c r="H441" s="10">
        <v>1</v>
      </c>
    </row>
    <row r="442" spans="1:8" s="1" customFormat="1" x14ac:dyDescent="0.55000000000000004">
      <c r="A442" s="15">
        <v>45</v>
      </c>
      <c r="B442" s="9">
        <v>100000183891</v>
      </c>
      <c r="C442" s="5">
        <v>0</v>
      </c>
      <c r="D442" s="8" t="s">
        <v>1042</v>
      </c>
      <c r="E442" s="8" t="s">
        <v>1043</v>
      </c>
      <c r="F442" s="10">
        <v>11700</v>
      </c>
      <c r="G442" s="10">
        <v>-11699</v>
      </c>
      <c r="H442" s="10">
        <v>1</v>
      </c>
    </row>
    <row r="443" spans="1:8" s="1" customFormat="1" x14ac:dyDescent="0.55000000000000004">
      <c r="A443" s="15">
        <v>46</v>
      </c>
      <c r="B443" s="9">
        <v>100000183892</v>
      </c>
      <c r="C443" s="5">
        <v>0</v>
      </c>
      <c r="D443" s="8" t="s">
        <v>1042</v>
      </c>
      <c r="E443" s="8" t="s">
        <v>1043</v>
      </c>
      <c r="F443" s="10">
        <v>11700</v>
      </c>
      <c r="G443" s="10">
        <v>-11699</v>
      </c>
      <c r="H443" s="10">
        <v>1</v>
      </c>
    </row>
    <row r="444" spans="1:8" s="1" customFormat="1" x14ac:dyDescent="0.55000000000000004">
      <c r="A444" s="15">
        <v>47</v>
      </c>
      <c r="B444" s="9">
        <v>100000183893</v>
      </c>
      <c r="C444" s="5">
        <v>0</v>
      </c>
      <c r="D444" s="8" t="s">
        <v>1042</v>
      </c>
      <c r="E444" s="8" t="s">
        <v>1043</v>
      </c>
      <c r="F444" s="10">
        <v>11700</v>
      </c>
      <c r="G444" s="10">
        <v>-11699</v>
      </c>
      <c r="H444" s="10">
        <v>1</v>
      </c>
    </row>
    <row r="445" spans="1:8" s="1" customFormat="1" x14ac:dyDescent="0.55000000000000004">
      <c r="A445" s="15">
        <v>48</v>
      </c>
      <c r="B445" s="9">
        <v>100000183894</v>
      </c>
      <c r="C445" s="5">
        <v>0</v>
      </c>
      <c r="D445" s="8" t="s">
        <v>1042</v>
      </c>
      <c r="E445" s="8" t="s">
        <v>1043</v>
      </c>
      <c r="F445" s="10">
        <v>11700</v>
      </c>
      <c r="G445" s="10">
        <v>-11699</v>
      </c>
      <c r="H445" s="10">
        <v>1</v>
      </c>
    </row>
    <row r="446" spans="1:8" s="1" customFormat="1" x14ac:dyDescent="0.55000000000000004">
      <c r="A446" s="15">
        <v>49</v>
      </c>
      <c r="B446" s="9">
        <v>100000183895</v>
      </c>
      <c r="C446" s="5">
        <v>0</v>
      </c>
      <c r="D446" s="8" t="s">
        <v>1042</v>
      </c>
      <c r="E446" s="8" t="s">
        <v>1043</v>
      </c>
      <c r="F446" s="10">
        <v>11700</v>
      </c>
      <c r="G446" s="10">
        <v>-11699</v>
      </c>
      <c r="H446" s="10">
        <v>1</v>
      </c>
    </row>
    <row r="447" spans="1:8" s="1" customFormat="1" x14ac:dyDescent="0.55000000000000004">
      <c r="A447" s="15">
        <v>50</v>
      </c>
      <c r="B447" s="9">
        <v>100000183896</v>
      </c>
      <c r="C447" s="5">
        <v>0</v>
      </c>
      <c r="D447" s="8" t="s">
        <v>1042</v>
      </c>
      <c r="E447" s="8" t="s">
        <v>1043</v>
      </c>
      <c r="F447" s="10">
        <v>11700</v>
      </c>
      <c r="G447" s="10">
        <v>-11699</v>
      </c>
      <c r="H447" s="10">
        <v>1</v>
      </c>
    </row>
    <row r="448" spans="1:8" s="1" customFormat="1" x14ac:dyDescent="0.55000000000000004">
      <c r="A448" s="15">
        <v>51</v>
      </c>
      <c r="B448" s="9">
        <v>100000183897</v>
      </c>
      <c r="C448" s="5">
        <v>0</v>
      </c>
      <c r="D448" s="8" t="s">
        <v>1042</v>
      </c>
      <c r="E448" s="8" t="s">
        <v>1043</v>
      </c>
      <c r="F448" s="10">
        <v>11700</v>
      </c>
      <c r="G448" s="10">
        <v>-11699</v>
      </c>
      <c r="H448" s="10">
        <v>1</v>
      </c>
    </row>
    <row r="449" spans="1:8" s="1" customFormat="1" x14ac:dyDescent="0.55000000000000004">
      <c r="A449" s="15">
        <v>52</v>
      </c>
      <c r="B449" s="9">
        <v>100000183898</v>
      </c>
      <c r="C449" s="5">
        <v>0</v>
      </c>
      <c r="D449" s="8" t="s">
        <v>1042</v>
      </c>
      <c r="E449" s="8" t="s">
        <v>1043</v>
      </c>
      <c r="F449" s="10">
        <v>11700</v>
      </c>
      <c r="G449" s="10">
        <v>-11699</v>
      </c>
      <c r="H449" s="10">
        <v>1</v>
      </c>
    </row>
    <row r="450" spans="1:8" s="1" customFormat="1" x14ac:dyDescent="0.55000000000000004">
      <c r="A450" s="15">
        <v>53</v>
      </c>
      <c r="B450" s="9">
        <v>100000183899</v>
      </c>
      <c r="C450" s="5">
        <v>0</v>
      </c>
      <c r="D450" s="8" t="s">
        <v>1042</v>
      </c>
      <c r="E450" s="8" t="s">
        <v>1043</v>
      </c>
      <c r="F450" s="10">
        <v>11700</v>
      </c>
      <c r="G450" s="10">
        <v>-11699</v>
      </c>
      <c r="H450" s="10">
        <v>1</v>
      </c>
    </row>
    <row r="451" spans="1:8" s="1" customFormat="1" x14ac:dyDescent="0.55000000000000004">
      <c r="A451" s="15">
        <v>54</v>
      </c>
      <c r="B451" s="9">
        <v>100000183900</v>
      </c>
      <c r="C451" s="5">
        <v>0</v>
      </c>
      <c r="D451" s="8" t="s">
        <v>1042</v>
      </c>
      <c r="E451" s="8" t="s">
        <v>1043</v>
      </c>
      <c r="F451" s="10">
        <v>11700</v>
      </c>
      <c r="G451" s="10">
        <v>-11699</v>
      </c>
      <c r="H451" s="10">
        <v>1</v>
      </c>
    </row>
    <row r="452" spans="1:8" s="1" customFormat="1" x14ac:dyDescent="0.55000000000000004">
      <c r="A452" s="15">
        <v>55</v>
      </c>
      <c r="B452" s="9">
        <v>100000183901</v>
      </c>
      <c r="C452" s="5">
        <v>0</v>
      </c>
      <c r="D452" s="8" t="s">
        <v>1042</v>
      </c>
      <c r="E452" s="8" t="s">
        <v>1043</v>
      </c>
      <c r="F452" s="10">
        <v>11700</v>
      </c>
      <c r="G452" s="10">
        <v>-11699</v>
      </c>
      <c r="H452" s="10">
        <v>1</v>
      </c>
    </row>
    <row r="453" spans="1:8" s="1" customFormat="1" x14ac:dyDescent="0.55000000000000004">
      <c r="A453" s="15">
        <v>56</v>
      </c>
      <c r="B453" s="9">
        <v>100000183902</v>
      </c>
      <c r="C453" s="5">
        <v>0</v>
      </c>
      <c r="D453" s="8" t="s">
        <v>1042</v>
      </c>
      <c r="E453" s="8" t="s">
        <v>1043</v>
      </c>
      <c r="F453" s="10">
        <v>11700</v>
      </c>
      <c r="G453" s="10">
        <v>-11699</v>
      </c>
      <c r="H453" s="10">
        <v>1</v>
      </c>
    </row>
    <row r="454" spans="1:8" s="1" customFormat="1" x14ac:dyDescent="0.55000000000000004">
      <c r="A454" s="15">
        <v>57</v>
      </c>
      <c r="B454" s="9">
        <v>100000183903</v>
      </c>
      <c r="C454" s="5">
        <v>0</v>
      </c>
      <c r="D454" s="8" t="s">
        <v>1042</v>
      </c>
      <c r="E454" s="8" t="s">
        <v>1043</v>
      </c>
      <c r="F454" s="10">
        <v>11700</v>
      </c>
      <c r="G454" s="10">
        <v>-11699</v>
      </c>
      <c r="H454" s="10">
        <v>1</v>
      </c>
    </row>
    <row r="455" spans="1:8" s="1" customFormat="1" x14ac:dyDescent="0.55000000000000004">
      <c r="A455" s="15">
        <v>58</v>
      </c>
      <c r="B455" s="9">
        <v>100000183904</v>
      </c>
      <c r="C455" s="5">
        <v>0</v>
      </c>
      <c r="D455" s="8" t="s">
        <v>1042</v>
      </c>
      <c r="E455" s="8" t="s">
        <v>1043</v>
      </c>
      <c r="F455" s="10">
        <v>11700</v>
      </c>
      <c r="G455" s="10">
        <v>-11699</v>
      </c>
      <c r="H455" s="10">
        <v>1</v>
      </c>
    </row>
    <row r="456" spans="1:8" s="1" customFormat="1" x14ac:dyDescent="0.55000000000000004">
      <c r="A456" s="15">
        <v>59</v>
      </c>
      <c r="B456" s="9">
        <v>100000183905</v>
      </c>
      <c r="C456" s="5">
        <v>0</v>
      </c>
      <c r="D456" s="8" t="s">
        <v>1042</v>
      </c>
      <c r="E456" s="8" t="s">
        <v>1043</v>
      </c>
      <c r="F456" s="10">
        <v>11700</v>
      </c>
      <c r="G456" s="10">
        <v>-11699</v>
      </c>
      <c r="H456" s="10">
        <v>1</v>
      </c>
    </row>
    <row r="457" spans="1:8" s="1" customFormat="1" x14ac:dyDescent="0.55000000000000004">
      <c r="A457" s="15">
        <v>60</v>
      </c>
      <c r="B457" s="9">
        <v>100000183906</v>
      </c>
      <c r="C457" s="5">
        <v>0</v>
      </c>
      <c r="D457" s="8" t="s">
        <v>1042</v>
      </c>
      <c r="E457" s="8" t="s">
        <v>1043</v>
      </c>
      <c r="F457" s="10">
        <v>11700</v>
      </c>
      <c r="G457" s="10">
        <v>-11699</v>
      </c>
      <c r="H457" s="10">
        <v>1</v>
      </c>
    </row>
    <row r="458" spans="1:8" s="1" customFormat="1" x14ac:dyDescent="0.55000000000000004">
      <c r="A458" s="15">
        <v>61</v>
      </c>
      <c r="B458" s="9">
        <v>100000183907</v>
      </c>
      <c r="C458" s="5">
        <v>0</v>
      </c>
      <c r="D458" s="8" t="s">
        <v>1042</v>
      </c>
      <c r="E458" s="8" t="s">
        <v>1043</v>
      </c>
      <c r="F458" s="10">
        <v>11700</v>
      </c>
      <c r="G458" s="10">
        <v>-11699</v>
      </c>
      <c r="H458" s="10">
        <v>1</v>
      </c>
    </row>
    <row r="459" spans="1:8" s="1" customFormat="1" x14ac:dyDescent="0.55000000000000004">
      <c r="A459" s="15">
        <v>62</v>
      </c>
      <c r="B459" s="9">
        <v>100000183908</v>
      </c>
      <c r="C459" s="5">
        <v>0</v>
      </c>
      <c r="D459" s="8" t="s">
        <v>1042</v>
      </c>
      <c r="E459" s="8" t="s">
        <v>1043</v>
      </c>
      <c r="F459" s="10">
        <v>11700</v>
      </c>
      <c r="G459" s="10">
        <v>-11699</v>
      </c>
      <c r="H459" s="10">
        <v>1</v>
      </c>
    </row>
    <row r="460" spans="1:8" s="1" customFormat="1" x14ac:dyDescent="0.55000000000000004">
      <c r="A460" s="15">
        <v>63</v>
      </c>
      <c r="B460" s="9">
        <v>100000183909</v>
      </c>
      <c r="C460" s="5">
        <v>0</v>
      </c>
      <c r="D460" s="8" t="s">
        <v>1042</v>
      </c>
      <c r="E460" s="8" t="s">
        <v>1043</v>
      </c>
      <c r="F460" s="10">
        <v>11700</v>
      </c>
      <c r="G460" s="10">
        <v>-11699</v>
      </c>
      <c r="H460" s="10">
        <v>1</v>
      </c>
    </row>
    <row r="461" spans="1:8" s="1" customFormat="1" x14ac:dyDescent="0.55000000000000004">
      <c r="A461" s="15">
        <v>64</v>
      </c>
      <c r="B461" s="9">
        <v>100000183910</v>
      </c>
      <c r="C461" s="5">
        <v>0</v>
      </c>
      <c r="D461" s="8" t="s">
        <v>1042</v>
      </c>
      <c r="E461" s="8" t="s">
        <v>1043</v>
      </c>
      <c r="F461" s="10">
        <v>11700</v>
      </c>
      <c r="G461" s="10">
        <v>-11699</v>
      </c>
      <c r="H461" s="10">
        <v>1</v>
      </c>
    </row>
    <row r="462" spans="1:8" s="1" customFormat="1" x14ac:dyDescent="0.55000000000000004">
      <c r="A462" s="15">
        <v>65</v>
      </c>
      <c r="B462" s="9">
        <v>100000183911</v>
      </c>
      <c r="C462" s="5">
        <v>0</v>
      </c>
      <c r="D462" s="8" t="s">
        <v>1042</v>
      </c>
      <c r="E462" s="8" t="s">
        <v>1043</v>
      </c>
      <c r="F462" s="10">
        <v>11700</v>
      </c>
      <c r="G462" s="10">
        <v>-11699</v>
      </c>
      <c r="H462" s="10">
        <v>1</v>
      </c>
    </row>
    <row r="463" spans="1:8" s="1" customFormat="1" x14ac:dyDescent="0.55000000000000004">
      <c r="A463" s="15">
        <v>66</v>
      </c>
      <c r="B463" s="9">
        <v>100000183912</v>
      </c>
      <c r="C463" s="5">
        <v>0</v>
      </c>
      <c r="D463" s="8" t="s">
        <v>1042</v>
      </c>
      <c r="E463" s="8" t="s">
        <v>1043</v>
      </c>
      <c r="F463" s="10">
        <v>11700</v>
      </c>
      <c r="G463" s="10">
        <v>-11699</v>
      </c>
      <c r="H463" s="10">
        <v>1</v>
      </c>
    </row>
    <row r="464" spans="1:8" s="1" customFormat="1" x14ac:dyDescent="0.55000000000000004">
      <c r="A464" s="15">
        <v>67</v>
      </c>
      <c r="B464" s="9">
        <v>100000183913</v>
      </c>
      <c r="C464" s="5">
        <v>0</v>
      </c>
      <c r="D464" s="8" t="s">
        <v>1042</v>
      </c>
      <c r="E464" s="8" t="s">
        <v>1043</v>
      </c>
      <c r="F464" s="10">
        <v>11700</v>
      </c>
      <c r="G464" s="10">
        <v>-11699</v>
      </c>
      <c r="H464" s="10">
        <v>1</v>
      </c>
    </row>
    <row r="465" spans="1:8" s="1" customFormat="1" x14ac:dyDescent="0.55000000000000004">
      <c r="A465" s="15">
        <v>68</v>
      </c>
      <c r="B465" s="9">
        <v>100000183914</v>
      </c>
      <c r="C465" s="5">
        <v>0</v>
      </c>
      <c r="D465" s="8" t="s">
        <v>1042</v>
      </c>
      <c r="E465" s="8" t="s">
        <v>1043</v>
      </c>
      <c r="F465" s="10">
        <v>11700</v>
      </c>
      <c r="G465" s="10">
        <v>-11699</v>
      </c>
      <c r="H465" s="10">
        <v>1</v>
      </c>
    </row>
    <row r="466" spans="1:8" s="1" customFormat="1" x14ac:dyDescent="0.55000000000000004">
      <c r="A466" s="15">
        <v>69</v>
      </c>
      <c r="B466" s="9">
        <v>100000183915</v>
      </c>
      <c r="C466" s="5">
        <v>0</v>
      </c>
      <c r="D466" s="8" t="s">
        <v>1042</v>
      </c>
      <c r="E466" s="8" t="s">
        <v>1043</v>
      </c>
      <c r="F466" s="10">
        <v>11700</v>
      </c>
      <c r="G466" s="10">
        <v>-11699</v>
      </c>
      <c r="H466" s="10">
        <v>1</v>
      </c>
    </row>
    <row r="467" spans="1:8" s="1" customFormat="1" x14ac:dyDescent="0.55000000000000004">
      <c r="A467" s="15">
        <v>70</v>
      </c>
      <c r="B467" s="9">
        <v>100000183916</v>
      </c>
      <c r="C467" s="5">
        <v>0</v>
      </c>
      <c r="D467" s="8" t="s">
        <v>1042</v>
      </c>
      <c r="E467" s="8" t="s">
        <v>1043</v>
      </c>
      <c r="F467" s="10">
        <v>11700</v>
      </c>
      <c r="G467" s="10">
        <v>-11699</v>
      </c>
      <c r="H467" s="10">
        <v>1</v>
      </c>
    </row>
    <row r="468" spans="1:8" s="1" customFormat="1" x14ac:dyDescent="0.55000000000000004">
      <c r="A468" s="15">
        <v>71</v>
      </c>
      <c r="B468" s="9">
        <v>100000183917</v>
      </c>
      <c r="C468" s="5">
        <v>0</v>
      </c>
      <c r="D468" s="8" t="s">
        <v>1042</v>
      </c>
      <c r="E468" s="8" t="s">
        <v>1043</v>
      </c>
      <c r="F468" s="10">
        <v>11700</v>
      </c>
      <c r="G468" s="10">
        <v>-11699</v>
      </c>
      <c r="H468" s="10">
        <v>1</v>
      </c>
    </row>
    <row r="469" spans="1:8" s="1" customFormat="1" x14ac:dyDescent="0.55000000000000004">
      <c r="A469" s="15">
        <v>72</v>
      </c>
      <c r="B469" s="9">
        <v>100000183918</v>
      </c>
      <c r="C469" s="5">
        <v>0</v>
      </c>
      <c r="D469" s="8" t="s">
        <v>1042</v>
      </c>
      <c r="E469" s="8" t="s">
        <v>1043</v>
      </c>
      <c r="F469" s="10">
        <v>11700</v>
      </c>
      <c r="G469" s="10">
        <v>-11699</v>
      </c>
      <c r="H469" s="10">
        <v>1</v>
      </c>
    </row>
    <row r="470" spans="1:8" s="1" customFormat="1" x14ac:dyDescent="0.55000000000000004">
      <c r="A470" s="15">
        <v>73</v>
      </c>
      <c r="B470" s="9">
        <v>100000183919</v>
      </c>
      <c r="C470" s="5">
        <v>0</v>
      </c>
      <c r="D470" s="8" t="s">
        <v>1042</v>
      </c>
      <c r="E470" s="8" t="s">
        <v>1043</v>
      </c>
      <c r="F470" s="10">
        <v>11700</v>
      </c>
      <c r="G470" s="10">
        <v>-11699</v>
      </c>
      <c r="H470" s="10">
        <v>1</v>
      </c>
    </row>
    <row r="471" spans="1:8" s="1" customFormat="1" x14ac:dyDescent="0.55000000000000004">
      <c r="A471" s="15">
        <v>74</v>
      </c>
      <c r="B471" s="9">
        <v>100000183920</v>
      </c>
      <c r="C471" s="5">
        <v>0</v>
      </c>
      <c r="D471" s="8" t="s">
        <v>1042</v>
      </c>
      <c r="E471" s="8" t="s">
        <v>1043</v>
      </c>
      <c r="F471" s="10">
        <v>11700</v>
      </c>
      <c r="G471" s="10">
        <v>-11699</v>
      </c>
      <c r="H471" s="10">
        <v>1</v>
      </c>
    </row>
    <row r="472" spans="1:8" s="1" customFormat="1" x14ac:dyDescent="0.55000000000000004">
      <c r="A472" s="15">
        <v>75</v>
      </c>
      <c r="B472" s="9">
        <v>100000183921</v>
      </c>
      <c r="C472" s="5">
        <v>0</v>
      </c>
      <c r="D472" s="8" t="s">
        <v>1042</v>
      </c>
      <c r="E472" s="8" t="s">
        <v>1043</v>
      </c>
      <c r="F472" s="10">
        <v>11700</v>
      </c>
      <c r="G472" s="10">
        <v>-11699</v>
      </c>
      <c r="H472" s="10">
        <v>1</v>
      </c>
    </row>
    <row r="473" spans="1:8" s="1" customFormat="1" x14ac:dyDescent="0.55000000000000004">
      <c r="A473" s="15">
        <v>76</v>
      </c>
      <c r="B473" s="9">
        <v>100000183922</v>
      </c>
      <c r="C473" s="5">
        <v>0</v>
      </c>
      <c r="D473" s="8" t="s">
        <v>1042</v>
      </c>
      <c r="E473" s="8" t="s">
        <v>1043</v>
      </c>
      <c r="F473" s="10">
        <v>11700</v>
      </c>
      <c r="G473" s="10">
        <v>-11699</v>
      </c>
      <c r="H473" s="10">
        <v>1</v>
      </c>
    </row>
    <row r="474" spans="1:8" s="1" customFormat="1" x14ac:dyDescent="0.55000000000000004">
      <c r="A474" s="15">
        <v>77</v>
      </c>
      <c r="B474" s="9">
        <v>100000183923</v>
      </c>
      <c r="C474" s="5">
        <v>0</v>
      </c>
      <c r="D474" s="8" t="s">
        <v>1042</v>
      </c>
      <c r="E474" s="8" t="s">
        <v>1043</v>
      </c>
      <c r="F474" s="10">
        <v>11700</v>
      </c>
      <c r="G474" s="10">
        <v>-11699</v>
      </c>
      <c r="H474" s="10">
        <v>1</v>
      </c>
    </row>
    <row r="475" spans="1:8" s="1" customFormat="1" x14ac:dyDescent="0.55000000000000004">
      <c r="A475" s="15">
        <v>78</v>
      </c>
      <c r="B475" s="9">
        <v>100000183924</v>
      </c>
      <c r="C475" s="5">
        <v>0</v>
      </c>
      <c r="D475" s="8" t="s">
        <v>1042</v>
      </c>
      <c r="E475" s="8" t="s">
        <v>1043</v>
      </c>
      <c r="F475" s="10">
        <v>11700</v>
      </c>
      <c r="G475" s="10">
        <v>-11699</v>
      </c>
      <c r="H475" s="10">
        <v>1</v>
      </c>
    </row>
    <row r="476" spans="1:8" s="1" customFormat="1" x14ac:dyDescent="0.55000000000000004">
      <c r="A476" s="15">
        <v>79</v>
      </c>
      <c r="B476" s="9">
        <v>100000183925</v>
      </c>
      <c r="C476" s="5">
        <v>0</v>
      </c>
      <c r="D476" s="8" t="s">
        <v>1042</v>
      </c>
      <c r="E476" s="8" t="s">
        <v>1043</v>
      </c>
      <c r="F476" s="10">
        <v>11700</v>
      </c>
      <c r="G476" s="10">
        <v>-11699</v>
      </c>
      <c r="H476" s="10">
        <v>1</v>
      </c>
    </row>
    <row r="477" spans="1:8" s="1" customFormat="1" x14ac:dyDescent="0.55000000000000004">
      <c r="A477" s="15">
        <v>80</v>
      </c>
      <c r="B477" s="9">
        <v>100000183926</v>
      </c>
      <c r="C477" s="5">
        <v>0</v>
      </c>
      <c r="D477" s="8" t="s">
        <v>1042</v>
      </c>
      <c r="E477" s="8" t="s">
        <v>1043</v>
      </c>
      <c r="F477" s="10">
        <v>11700</v>
      </c>
      <c r="G477" s="10">
        <v>-11699</v>
      </c>
      <c r="H477" s="10">
        <v>1</v>
      </c>
    </row>
    <row r="478" spans="1:8" s="1" customFormat="1" x14ac:dyDescent="0.55000000000000004">
      <c r="A478" s="15">
        <v>81</v>
      </c>
      <c r="B478" s="9">
        <v>100000183927</v>
      </c>
      <c r="C478" s="5">
        <v>0</v>
      </c>
      <c r="D478" s="8" t="s">
        <v>1042</v>
      </c>
      <c r="E478" s="8" t="s">
        <v>1043</v>
      </c>
      <c r="F478" s="10">
        <v>11700</v>
      </c>
      <c r="G478" s="10">
        <v>-11699</v>
      </c>
      <c r="H478" s="10">
        <v>1</v>
      </c>
    </row>
    <row r="479" spans="1:8" s="1" customFormat="1" x14ac:dyDescent="0.55000000000000004">
      <c r="A479" s="15">
        <v>82</v>
      </c>
      <c r="B479" s="9">
        <v>100000183928</v>
      </c>
      <c r="C479" s="5">
        <v>0</v>
      </c>
      <c r="D479" s="8" t="s">
        <v>1042</v>
      </c>
      <c r="E479" s="8" t="s">
        <v>1043</v>
      </c>
      <c r="F479" s="10">
        <v>11700</v>
      </c>
      <c r="G479" s="10">
        <v>-11699</v>
      </c>
      <c r="H479" s="10">
        <v>1</v>
      </c>
    </row>
    <row r="480" spans="1:8" s="1" customFormat="1" x14ac:dyDescent="0.55000000000000004">
      <c r="A480" s="15">
        <v>83</v>
      </c>
      <c r="B480" s="9">
        <v>100000183929</v>
      </c>
      <c r="C480" s="5">
        <v>0</v>
      </c>
      <c r="D480" s="8" t="s">
        <v>1042</v>
      </c>
      <c r="E480" s="8" t="s">
        <v>1043</v>
      </c>
      <c r="F480" s="10">
        <v>11700</v>
      </c>
      <c r="G480" s="10">
        <v>-11699</v>
      </c>
      <c r="H480" s="10">
        <v>1</v>
      </c>
    </row>
    <row r="481" spans="1:8" s="1" customFormat="1" x14ac:dyDescent="0.55000000000000004">
      <c r="A481" s="15">
        <v>84</v>
      </c>
      <c r="B481" s="9">
        <v>100000183930</v>
      </c>
      <c r="C481" s="5">
        <v>0</v>
      </c>
      <c r="D481" s="8" t="s">
        <v>1042</v>
      </c>
      <c r="E481" s="8" t="s">
        <v>1043</v>
      </c>
      <c r="F481" s="10">
        <v>11700</v>
      </c>
      <c r="G481" s="10">
        <v>-11699</v>
      </c>
      <c r="H481" s="10">
        <v>1</v>
      </c>
    </row>
    <row r="482" spans="1:8" s="1" customFormat="1" x14ac:dyDescent="0.55000000000000004">
      <c r="A482" s="15">
        <v>85</v>
      </c>
      <c r="B482" s="9">
        <v>100000183931</v>
      </c>
      <c r="C482" s="5">
        <v>0</v>
      </c>
      <c r="D482" s="8" t="s">
        <v>1042</v>
      </c>
      <c r="E482" s="8" t="s">
        <v>1043</v>
      </c>
      <c r="F482" s="10">
        <v>11700</v>
      </c>
      <c r="G482" s="10">
        <v>-11699</v>
      </c>
      <c r="H482" s="10">
        <v>1</v>
      </c>
    </row>
    <row r="483" spans="1:8" s="1" customFormat="1" x14ac:dyDescent="0.55000000000000004">
      <c r="A483" s="15">
        <v>86</v>
      </c>
      <c r="B483" s="9">
        <v>100000183932</v>
      </c>
      <c r="C483" s="5">
        <v>0</v>
      </c>
      <c r="D483" s="8" t="s">
        <v>1042</v>
      </c>
      <c r="E483" s="8" t="s">
        <v>1043</v>
      </c>
      <c r="F483" s="10">
        <v>11700</v>
      </c>
      <c r="G483" s="10">
        <v>-11699</v>
      </c>
      <c r="H483" s="10">
        <v>1</v>
      </c>
    </row>
    <row r="484" spans="1:8" s="1" customFormat="1" x14ac:dyDescent="0.55000000000000004">
      <c r="A484" s="15">
        <v>87</v>
      </c>
      <c r="B484" s="9">
        <v>100000183933</v>
      </c>
      <c r="C484" s="5">
        <v>0</v>
      </c>
      <c r="D484" s="8" t="s">
        <v>1042</v>
      </c>
      <c r="E484" s="8" t="s">
        <v>1043</v>
      </c>
      <c r="F484" s="10">
        <v>11700</v>
      </c>
      <c r="G484" s="10">
        <v>-11699</v>
      </c>
      <c r="H484" s="10">
        <v>1</v>
      </c>
    </row>
    <row r="485" spans="1:8" s="1" customFormat="1" x14ac:dyDescent="0.55000000000000004">
      <c r="A485" s="15">
        <v>88</v>
      </c>
      <c r="B485" s="9">
        <v>100000183934</v>
      </c>
      <c r="C485" s="5">
        <v>0</v>
      </c>
      <c r="D485" s="8" t="s">
        <v>1042</v>
      </c>
      <c r="E485" s="8" t="s">
        <v>1043</v>
      </c>
      <c r="F485" s="10">
        <v>11700</v>
      </c>
      <c r="G485" s="10">
        <v>-11699</v>
      </c>
      <c r="H485" s="10">
        <v>1</v>
      </c>
    </row>
    <row r="486" spans="1:8" s="1" customFormat="1" x14ac:dyDescent="0.55000000000000004">
      <c r="A486" s="15">
        <v>89</v>
      </c>
      <c r="B486" s="9">
        <v>100000183935</v>
      </c>
      <c r="C486" s="5">
        <v>0</v>
      </c>
      <c r="D486" s="8" t="s">
        <v>1042</v>
      </c>
      <c r="E486" s="8" t="s">
        <v>1043</v>
      </c>
      <c r="F486" s="10">
        <v>11700</v>
      </c>
      <c r="G486" s="10">
        <v>-11699</v>
      </c>
      <c r="H486" s="10">
        <v>1</v>
      </c>
    </row>
    <row r="487" spans="1:8" s="1" customFormat="1" x14ac:dyDescent="0.55000000000000004">
      <c r="A487" s="15">
        <v>90</v>
      </c>
      <c r="B487" s="9">
        <v>100000183936</v>
      </c>
      <c r="C487" s="5">
        <v>0</v>
      </c>
      <c r="D487" s="8" t="s">
        <v>1042</v>
      </c>
      <c r="E487" s="8" t="s">
        <v>1043</v>
      </c>
      <c r="F487" s="10">
        <v>11700</v>
      </c>
      <c r="G487" s="10">
        <v>-11699</v>
      </c>
      <c r="H487" s="10">
        <v>1</v>
      </c>
    </row>
    <row r="488" spans="1:8" s="1" customFormat="1" x14ac:dyDescent="0.55000000000000004">
      <c r="A488" s="15">
        <v>91</v>
      </c>
      <c r="B488" s="9">
        <v>100000183937</v>
      </c>
      <c r="C488" s="5">
        <v>0</v>
      </c>
      <c r="D488" s="8" t="s">
        <v>1042</v>
      </c>
      <c r="E488" s="8" t="s">
        <v>1043</v>
      </c>
      <c r="F488" s="10">
        <v>11700</v>
      </c>
      <c r="G488" s="10">
        <v>-11699</v>
      </c>
      <c r="H488" s="10">
        <v>1</v>
      </c>
    </row>
    <row r="489" spans="1:8" s="1" customFormat="1" x14ac:dyDescent="0.55000000000000004">
      <c r="A489" s="15">
        <v>92</v>
      </c>
      <c r="B489" s="9">
        <v>100000183938</v>
      </c>
      <c r="C489" s="5">
        <v>0</v>
      </c>
      <c r="D489" s="8" t="s">
        <v>1042</v>
      </c>
      <c r="E489" s="8" t="s">
        <v>1043</v>
      </c>
      <c r="F489" s="10">
        <v>11700</v>
      </c>
      <c r="G489" s="10">
        <v>-11699</v>
      </c>
      <c r="H489" s="10">
        <v>1</v>
      </c>
    </row>
    <row r="490" spans="1:8" s="1" customFormat="1" x14ac:dyDescent="0.55000000000000004">
      <c r="A490" s="15">
        <v>93</v>
      </c>
      <c r="B490" s="9">
        <v>100000183939</v>
      </c>
      <c r="C490" s="5">
        <v>0</v>
      </c>
      <c r="D490" s="8" t="s">
        <v>1042</v>
      </c>
      <c r="E490" s="8" t="s">
        <v>1043</v>
      </c>
      <c r="F490" s="10">
        <v>11700</v>
      </c>
      <c r="G490" s="10">
        <v>-11699</v>
      </c>
      <c r="H490" s="10">
        <v>1</v>
      </c>
    </row>
    <row r="491" spans="1:8" s="1" customFormat="1" x14ac:dyDescent="0.55000000000000004">
      <c r="A491" s="15">
        <v>94</v>
      </c>
      <c r="B491" s="9">
        <v>100000183940</v>
      </c>
      <c r="C491" s="5">
        <v>0</v>
      </c>
      <c r="D491" s="8" t="s">
        <v>1042</v>
      </c>
      <c r="E491" s="8" t="s">
        <v>1043</v>
      </c>
      <c r="F491" s="10">
        <v>11700</v>
      </c>
      <c r="G491" s="10">
        <v>-11699</v>
      </c>
      <c r="H491" s="10">
        <v>1</v>
      </c>
    </row>
    <row r="492" spans="1:8" s="1" customFormat="1" x14ac:dyDescent="0.55000000000000004">
      <c r="A492" s="15">
        <v>95</v>
      </c>
      <c r="B492" s="9">
        <v>100000183941</v>
      </c>
      <c r="C492" s="5">
        <v>0</v>
      </c>
      <c r="D492" s="8" t="s">
        <v>1042</v>
      </c>
      <c r="E492" s="8" t="s">
        <v>1043</v>
      </c>
      <c r="F492" s="10">
        <v>11700</v>
      </c>
      <c r="G492" s="10">
        <v>-11699</v>
      </c>
      <c r="H492" s="10">
        <v>1</v>
      </c>
    </row>
    <row r="493" spans="1:8" s="1" customFormat="1" x14ac:dyDescent="0.55000000000000004">
      <c r="A493" s="15">
        <v>96</v>
      </c>
      <c r="B493" s="9">
        <v>100000183942</v>
      </c>
      <c r="C493" s="5">
        <v>0</v>
      </c>
      <c r="D493" s="8" t="s">
        <v>1042</v>
      </c>
      <c r="E493" s="8" t="s">
        <v>1043</v>
      </c>
      <c r="F493" s="10">
        <v>11700</v>
      </c>
      <c r="G493" s="10">
        <v>-11699</v>
      </c>
      <c r="H493" s="10">
        <v>1</v>
      </c>
    </row>
    <row r="494" spans="1:8" s="1" customFormat="1" x14ac:dyDescent="0.55000000000000004">
      <c r="A494" s="15">
        <v>97</v>
      </c>
      <c r="B494" s="9">
        <v>100000183943</v>
      </c>
      <c r="C494" s="5">
        <v>0</v>
      </c>
      <c r="D494" s="8" t="s">
        <v>1042</v>
      </c>
      <c r="E494" s="8" t="s">
        <v>1043</v>
      </c>
      <c r="F494" s="10">
        <v>11700</v>
      </c>
      <c r="G494" s="10">
        <v>-11699</v>
      </c>
      <c r="H494" s="10">
        <v>1</v>
      </c>
    </row>
    <row r="495" spans="1:8" s="1" customFormat="1" x14ac:dyDescent="0.55000000000000004">
      <c r="A495" s="15">
        <v>98</v>
      </c>
      <c r="B495" s="9">
        <v>100000183944</v>
      </c>
      <c r="C495" s="5">
        <v>0</v>
      </c>
      <c r="D495" s="8" t="s">
        <v>1042</v>
      </c>
      <c r="E495" s="8" t="s">
        <v>1043</v>
      </c>
      <c r="F495" s="10">
        <v>11700</v>
      </c>
      <c r="G495" s="10">
        <v>-11699</v>
      </c>
      <c r="H495" s="10">
        <v>1</v>
      </c>
    </row>
    <row r="496" spans="1:8" s="1" customFormat="1" x14ac:dyDescent="0.55000000000000004">
      <c r="A496" s="15">
        <v>99</v>
      </c>
      <c r="B496" s="9">
        <v>100000183945</v>
      </c>
      <c r="C496" s="5">
        <v>0</v>
      </c>
      <c r="D496" s="8" t="s">
        <v>1042</v>
      </c>
      <c r="E496" s="8" t="s">
        <v>1043</v>
      </c>
      <c r="F496" s="10">
        <v>11700</v>
      </c>
      <c r="G496" s="10">
        <v>-11699</v>
      </c>
      <c r="H496" s="10">
        <v>1</v>
      </c>
    </row>
    <row r="497" spans="1:8" s="1" customFormat="1" x14ac:dyDescent="0.55000000000000004">
      <c r="A497" s="15">
        <v>100</v>
      </c>
      <c r="B497" s="9">
        <v>100000183946</v>
      </c>
      <c r="C497" s="5">
        <v>0</v>
      </c>
      <c r="D497" s="8" t="s">
        <v>1042</v>
      </c>
      <c r="E497" s="8" t="s">
        <v>1043</v>
      </c>
      <c r="F497" s="10">
        <v>11700</v>
      </c>
      <c r="G497" s="10">
        <v>-11699</v>
      </c>
      <c r="H497" s="10">
        <v>1</v>
      </c>
    </row>
    <row r="498" spans="1:8" s="1" customFormat="1" x14ac:dyDescent="0.55000000000000004">
      <c r="A498" s="15">
        <v>101</v>
      </c>
      <c r="B498" s="9">
        <v>100000183947</v>
      </c>
      <c r="C498" s="5">
        <v>0</v>
      </c>
      <c r="D498" s="8" t="s">
        <v>1042</v>
      </c>
      <c r="E498" s="8" t="s">
        <v>1043</v>
      </c>
      <c r="F498" s="10">
        <v>11700</v>
      </c>
      <c r="G498" s="10">
        <v>-11699</v>
      </c>
      <c r="H498" s="10">
        <v>1</v>
      </c>
    </row>
    <row r="499" spans="1:8" s="1" customFormat="1" x14ac:dyDescent="0.55000000000000004">
      <c r="A499" s="15">
        <v>102</v>
      </c>
      <c r="B499" s="9">
        <v>100000183948</v>
      </c>
      <c r="C499" s="5">
        <v>0</v>
      </c>
      <c r="D499" s="8" t="s">
        <v>1042</v>
      </c>
      <c r="E499" s="8" t="s">
        <v>1043</v>
      </c>
      <c r="F499" s="10">
        <v>11700</v>
      </c>
      <c r="G499" s="10">
        <v>-11699</v>
      </c>
      <c r="H499" s="10">
        <v>1</v>
      </c>
    </row>
    <row r="500" spans="1:8" s="1" customFormat="1" x14ac:dyDescent="0.55000000000000004">
      <c r="A500" s="15">
        <v>103</v>
      </c>
      <c r="B500" s="9">
        <v>100000183949</v>
      </c>
      <c r="C500" s="5">
        <v>0</v>
      </c>
      <c r="D500" s="8" t="s">
        <v>1042</v>
      </c>
      <c r="E500" s="8" t="s">
        <v>1043</v>
      </c>
      <c r="F500" s="10">
        <v>11700</v>
      </c>
      <c r="G500" s="10">
        <v>-11699</v>
      </c>
      <c r="H500" s="10">
        <v>1</v>
      </c>
    </row>
    <row r="501" spans="1:8" s="1" customFormat="1" x14ac:dyDescent="0.55000000000000004">
      <c r="A501" s="15">
        <v>104</v>
      </c>
      <c r="B501" s="9">
        <v>100000183950</v>
      </c>
      <c r="C501" s="5">
        <v>0</v>
      </c>
      <c r="D501" s="8" t="s">
        <v>1042</v>
      </c>
      <c r="E501" s="8" t="s">
        <v>1043</v>
      </c>
      <c r="F501" s="10">
        <v>11700</v>
      </c>
      <c r="G501" s="10">
        <v>-11699</v>
      </c>
      <c r="H501" s="10">
        <v>1</v>
      </c>
    </row>
    <row r="502" spans="1:8" s="1" customFormat="1" x14ac:dyDescent="0.55000000000000004">
      <c r="A502" s="15">
        <v>105</v>
      </c>
      <c r="B502" s="9">
        <v>100000183951</v>
      </c>
      <c r="C502" s="5">
        <v>0</v>
      </c>
      <c r="D502" s="8" t="s">
        <v>1042</v>
      </c>
      <c r="E502" s="8" t="s">
        <v>1043</v>
      </c>
      <c r="F502" s="10">
        <v>11700</v>
      </c>
      <c r="G502" s="10">
        <v>-11699</v>
      </c>
      <c r="H502" s="10">
        <v>1</v>
      </c>
    </row>
    <row r="503" spans="1:8" s="1" customFormat="1" x14ac:dyDescent="0.55000000000000004">
      <c r="A503" s="15">
        <v>106</v>
      </c>
      <c r="B503" s="9">
        <v>100000183952</v>
      </c>
      <c r="C503" s="5">
        <v>0</v>
      </c>
      <c r="D503" s="8" t="s">
        <v>1042</v>
      </c>
      <c r="E503" s="8" t="s">
        <v>1043</v>
      </c>
      <c r="F503" s="10">
        <v>11700</v>
      </c>
      <c r="G503" s="10">
        <v>-11699</v>
      </c>
      <c r="H503" s="10">
        <v>1</v>
      </c>
    </row>
    <row r="504" spans="1:8" s="1" customFormat="1" x14ac:dyDescent="0.55000000000000004">
      <c r="A504" s="15">
        <v>107</v>
      </c>
      <c r="B504" s="9">
        <v>100000183953</v>
      </c>
      <c r="C504" s="5">
        <v>0</v>
      </c>
      <c r="D504" s="8" t="s">
        <v>1042</v>
      </c>
      <c r="E504" s="8" t="s">
        <v>1043</v>
      </c>
      <c r="F504" s="10">
        <v>11700</v>
      </c>
      <c r="G504" s="10">
        <v>-11699</v>
      </c>
      <c r="H504" s="10">
        <v>1</v>
      </c>
    </row>
    <row r="505" spans="1:8" s="1" customFormat="1" x14ac:dyDescent="0.55000000000000004">
      <c r="A505" s="15">
        <v>108</v>
      </c>
      <c r="B505" s="9">
        <v>100000183954</v>
      </c>
      <c r="C505" s="5">
        <v>0</v>
      </c>
      <c r="D505" s="8" t="s">
        <v>1042</v>
      </c>
      <c r="E505" s="8" t="s">
        <v>1043</v>
      </c>
      <c r="F505" s="10">
        <v>11700</v>
      </c>
      <c r="G505" s="10">
        <v>-11699</v>
      </c>
      <c r="H505" s="10">
        <v>1</v>
      </c>
    </row>
    <row r="506" spans="1:8" s="1" customFormat="1" x14ac:dyDescent="0.55000000000000004">
      <c r="A506" s="15">
        <v>109</v>
      </c>
      <c r="B506" s="9">
        <v>100000183955</v>
      </c>
      <c r="C506" s="5">
        <v>0</v>
      </c>
      <c r="D506" s="8" t="s">
        <v>1042</v>
      </c>
      <c r="E506" s="8" t="s">
        <v>1043</v>
      </c>
      <c r="F506" s="10">
        <v>11700</v>
      </c>
      <c r="G506" s="10">
        <v>-11699</v>
      </c>
      <c r="H506" s="10">
        <v>1</v>
      </c>
    </row>
    <row r="507" spans="1:8" s="1" customFormat="1" x14ac:dyDescent="0.55000000000000004">
      <c r="A507" s="15">
        <v>110</v>
      </c>
      <c r="B507" s="9">
        <v>100000183956</v>
      </c>
      <c r="C507" s="5">
        <v>0</v>
      </c>
      <c r="D507" s="8" t="s">
        <v>1042</v>
      </c>
      <c r="E507" s="8" t="s">
        <v>1043</v>
      </c>
      <c r="F507" s="10">
        <v>11700</v>
      </c>
      <c r="G507" s="10">
        <v>-11699</v>
      </c>
      <c r="H507" s="10">
        <v>1</v>
      </c>
    </row>
    <row r="508" spans="1:8" s="1" customFormat="1" x14ac:dyDescent="0.55000000000000004">
      <c r="A508" s="15">
        <v>111</v>
      </c>
      <c r="B508" s="9">
        <v>100000183957</v>
      </c>
      <c r="C508" s="5">
        <v>0</v>
      </c>
      <c r="D508" s="8" t="s">
        <v>1042</v>
      </c>
      <c r="E508" s="8" t="s">
        <v>1043</v>
      </c>
      <c r="F508" s="10">
        <v>11700</v>
      </c>
      <c r="G508" s="10">
        <v>-11699</v>
      </c>
      <c r="H508" s="10">
        <v>1</v>
      </c>
    </row>
    <row r="509" spans="1:8" s="1" customFormat="1" x14ac:dyDescent="0.55000000000000004">
      <c r="A509" s="15">
        <v>112</v>
      </c>
      <c r="B509" s="9">
        <v>100000183958</v>
      </c>
      <c r="C509" s="5">
        <v>0</v>
      </c>
      <c r="D509" s="8" t="s">
        <v>1042</v>
      </c>
      <c r="E509" s="8" t="s">
        <v>1043</v>
      </c>
      <c r="F509" s="10">
        <v>11700</v>
      </c>
      <c r="G509" s="10">
        <v>-11699</v>
      </c>
      <c r="H509" s="10">
        <v>1</v>
      </c>
    </row>
    <row r="510" spans="1:8" s="1" customFormat="1" x14ac:dyDescent="0.55000000000000004">
      <c r="A510" s="15">
        <v>113</v>
      </c>
      <c r="B510" s="9">
        <v>100000183959</v>
      </c>
      <c r="C510" s="5">
        <v>0</v>
      </c>
      <c r="D510" s="8" t="s">
        <v>1042</v>
      </c>
      <c r="E510" s="8" t="s">
        <v>1043</v>
      </c>
      <c r="F510" s="10">
        <v>11700</v>
      </c>
      <c r="G510" s="10">
        <v>-11699</v>
      </c>
      <c r="H510" s="10">
        <v>1</v>
      </c>
    </row>
    <row r="511" spans="1:8" s="1" customFormat="1" x14ac:dyDescent="0.55000000000000004">
      <c r="A511" s="15">
        <v>114</v>
      </c>
      <c r="B511" s="9">
        <v>100000183960</v>
      </c>
      <c r="C511" s="5">
        <v>0</v>
      </c>
      <c r="D511" s="8" t="s">
        <v>1042</v>
      </c>
      <c r="E511" s="8" t="s">
        <v>1043</v>
      </c>
      <c r="F511" s="10">
        <v>11700</v>
      </c>
      <c r="G511" s="10">
        <v>-11699</v>
      </c>
      <c r="H511" s="10">
        <v>1</v>
      </c>
    </row>
    <row r="512" spans="1:8" s="1" customFormat="1" x14ac:dyDescent="0.55000000000000004">
      <c r="A512" s="15">
        <v>115</v>
      </c>
      <c r="B512" s="9">
        <v>100000183961</v>
      </c>
      <c r="C512" s="5">
        <v>0</v>
      </c>
      <c r="D512" s="8" t="s">
        <v>1042</v>
      </c>
      <c r="E512" s="8" t="s">
        <v>1044</v>
      </c>
      <c r="F512" s="10">
        <v>11700</v>
      </c>
      <c r="G512" s="10">
        <v>-11699</v>
      </c>
      <c r="H512" s="10">
        <v>1</v>
      </c>
    </row>
    <row r="513" spans="1:8" s="1" customFormat="1" x14ac:dyDescent="0.55000000000000004">
      <c r="A513" s="15">
        <v>116</v>
      </c>
      <c r="B513" s="9">
        <v>100000183962</v>
      </c>
      <c r="C513" s="5">
        <v>0</v>
      </c>
      <c r="D513" s="8" t="s">
        <v>1042</v>
      </c>
      <c r="E513" s="8" t="s">
        <v>1044</v>
      </c>
      <c r="F513" s="10">
        <v>11700</v>
      </c>
      <c r="G513" s="10">
        <v>-11699</v>
      </c>
      <c r="H513" s="10">
        <v>1</v>
      </c>
    </row>
    <row r="514" spans="1:8" s="1" customFormat="1" x14ac:dyDescent="0.55000000000000004">
      <c r="A514" s="15">
        <v>117</v>
      </c>
      <c r="B514" s="9">
        <v>100000183963</v>
      </c>
      <c r="C514" s="5">
        <v>0</v>
      </c>
      <c r="D514" s="8" t="s">
        <v>1042</v>
      </c>
      <c r="E514" s="8" t="s">
        <v>1044</v>
      </c>
      <c r="F514" s="10">
        <v>11700</v>
      </c>
      <c r="G514" s="10">
        <v>-11699</v>
      </c>
      <c r="H514" s="10">
        <v>1</v>
      </c>
    </row>
    <row r="515" spans="1:8" s="1" customFormat="1" x14ac:dyDescent="0.55000000000000004">
      <c r="A515" s="15">
        <v>118</v>
      </c>
      <c r="B515" s="9">
        <v>100000183964</v>
      </c>
      <c r="C515" s="5">
        <v>0</v>
      </c>
      <c r="D515" s="8" t="s">
        <v>1042</v>
      </c>
      <c r="E515" s="8" t="s">
        <v>1044</v>
      </c>
      <c r="F515" s="10">
        <v>11700</v>
      </c>
      <c r="G515" s="10">
        <v>-11699</v>
      </c>
      <c r="H515" s="10">
        <v>1</v>
      </c>
    </row>
    <row r="516" spans="1:8" s="1" customFormat="1" x14ac:dyDescent="0.55000000000000004">
      <c r="A516" s="15">
        <v>119</v>
      </c>
      <c r="B516" s="9">
        <v>100000183965</v>
      </c>
      <c r="C516" s="5">
        <v>0</v>
      </c>
      <c r="D516" s="8" t="s">
        <v>1042</v>
      </c>
      <c r="E516" s="8" t="s">
        <v>1044</v>
      </c>
      <c r="F516" s="10">
        <v>11700</v>
      </c>
      <c r="G516" s="10">
        <v>-11699</v>
      </c>
      <c r="H516" s="10">
        <v>1</v>
      </c>
    </row>
    <row r="517" spans="1:8" s="1" customFormat="1" x14ac:dyDescent="0.55000000000000004">
      <c r="A517" s="15">
        <v>120</v>
      </c>
      <c r="B517" s="9">
        <v>100000183966</v>
      </c>
      <c r="C517" s="5">
        <v>0</v>
      </c>
      <c r="D517" s="8" t="s">
        <v>1042</v>
      </c>
      <c r="E517" s="8" t="s">
        <v>1044</v>
      </c>
      <c r="F517" s="10">
        <v>11700</v>
      </c>
      <c r="G517" s="10">
        <v>-11699</v>
      </c>
      <c r="H517" s="10">
        <v>1</v>
      </c>
    </row>
    <row r="518" spans="1:8" s="1" customFormat="1" x14ac:dyDescent="0.55000000000000004">
      <c r="A518" s="15">
        <v>121</v>
      </c>
      <c r="B518" s="9">
        <v>100000183967</v>
      </c>
      <c r="C518" s="5">
        <v>0</v>
      </c>
      <c r="D518" s="8" t="s">
        <v>1042</v>
      </c>
      <c r="E518" s="8" t="s">
        <v>1044</v>
      </c>
      <c r="F518" s="10">
        <v>11700</v>
      </c>
      <c r="G518" s="10">
        <v>-11699</v>
      </c>
      <c r="H518" s="10">
        <v>1</v>
      </c>
    </row>
    <row r="519" spans="1:8" s="1" customFormat="1" x14ac:dyDescent="0.55000000000000004">
      <c r="A519" s="15">
        <v>122</v>
      </c>
      <c r="B519" s="9">
        <v>100000183968</v>
      </c>
      <c r="C519" s="5">
        <v>0</v>
      </c>
      <c r="D519" s="8" t="s">
        <v>1042</v>
      </c>
      <c r="E519" s="8" t="s">
        <v>1044</v>
      </c>
      <c r="F519" s="10">
        <v>11700</v>
      </c>
      <c r="G519" s="10">
        <v>-11699</v>
      </c>
      <c r="H519" s="10">
        <v>1</v>
      </c>
    </row>
    <row r="520" spans="1:8" s="1" customFormat="1" x14ac:dyDescent="0.55000000000000004">
      <c r="A520" s="15">
        <v>123</v>
      </c>
      <c r="B520" s="9">
        <v>100000183969</v>
      </c>
      <c r="C520" s="5">
        <v>0</v>
      </c>
      <c r="D520" s="8" t="s">
        <v>1042</v>
      </c>
      <c r="E520" s="8" t="s">
        <v>1044</v>
      </c>
      <c r="F520" s="10">
        <v>11700</v>
      </c>
      <c r="G520" s="10">
        <v>-11699</v>
      </c>
      <c r="H520" s="10">
        <v>1</v>
      </c>
    </row>
    <row r="521" spans="1:8" s="1" customFormat="1" x14ac:dyDescent="0.55000000000000004">
      <c r="A521" s="15">
        <v>124</v>
      </c>
      <c r="B521" s="9">
        <v>100000183970</v>
      </c>
      <c r="C521" s="5">
        <v>0</v>
      </c>
      <c r="D521" s="8" t="s">
        <v>1042</v>
      </c>
      <c r="E521" s="8" t="s">
        <v>1044</v>
      </c>
      <c r="F521" s="10">
        <v>11700</v>
      </c>
      <c r="G521" s="10">
        <v>-11699</v>
      </c>
      <c r="H521" s="10">
        <v>1</v>
      </c>
    </row>
    <row r="522" spans="1:8" s="1" customFormat="1" x14ac:dyDescent="0.55000000000000004">
      <c r="A522" s="15">
        <v>125</v>
      </c>
      <c r="B522" s="9">
        <v>100000183971</v>
      </c>
      <c r="C522" s="5">
        <v>0</v>
      </c>
      <c r="D522" s="8" t="s">
        <v>1042</v>
      </c>
      <c r="E522" s="8" t="s">
        <v>1044</v>
      </c>
      <c r="F522" s="10">
        <v>11700</v>
      </c>
      <c r="G522" s="10">
        <v>-11699</v>
      </c>
      <c r="H522" s="10">
        <v>1</v>
      </c>
    </row>
    <row r="523" spans="1:8" s="1" customFormat="1" x14ac:dyDescent="0.55000000000000004">
      <c r="A523" s="11" t="s">
        <v>8</v>
      </c>
      <c r="B523" s="86" t="str">
        <f>+A396</f>
        <v>หมวดสินทรัพย์ 12060300 คุรภัณฑ์ไฟฟ้า (ที่หมดอายุการใช้งาน)</v>
      </c>
      <c r="C523" s="87"/>
      <c r="D523" s="87"/>
      <c r="E523" s="88"/>
      <c r="F523" s="10">
        <f>SUM(F398:F522)</f>
        <v>1654026.0500000003</v>
      </c>
      <c r="G523" s="10">
        <f>SUM(G398:G522)</f>
        <v>-1653901.0500000003</v>
      </c>
      <c r="H523" s="10">
        <f>SUM(H398:H522)</f>
        <v>125</v>
      </c>
    </row>
    <row r="524" spans="1:8" s="1" customFormat="1" x14ac:dyDescent="0.55000000000000004">
      <c r="A524" s="8"/>
      <c r="B524" s="89" t="s">
        <v>545</v>
      </c>
      <c r="C524" s="90"/>
      <c r="D524" s="90"/>
      <c r="E524" s="91"/>
      <c r="F524" s="10">
        <f>+F394+F523</f>
        <v>27849657.150000002</v>
      </c>
      <c r="G524" s="10">
        <f>+G394+G523</f>
        <v>-4945578.8599999994</v>
      </c>
      <c r="H524" s="10">
        <f>+H394+H523</f>
        <v>22904078.289999999</v>
      </c>
    </row>
    <row r="526" spans="1:8" s="1" customFormat="1" x14ac:dyDescent="0.55000000000000004">
      <c r="A526" s="1" t="s">
        <v>200</v>
      </c>
      <c r="B526" s="2"/>
      <c r="C526" s="14"/>
      <c r="F526" s="3"/>
      <c r="G526" s="3"/>
      <c r="H526" s="3"/>
    </row>
    <row r="527" spans="1:8" s="1" customFormat="1" x14ac:dyDescent="0.55000000000000004">
      <c r="A527" s="5" t="s">
        <v>542</v>
      </c>
      <c r="B527" s="6" t="s">
        <v>0</v>
      </c>
      <c r="C527" s="5" t="s">
        <v>1</v>
      </c>
      <c r="D527" s="5" t="s">
        <v>2</v>
      </c>
      <c r="E527" s="5" t="s">
        <v>3</v>
      </c>
      <c r="F527" s="7" t="s">
        <v>4</v>
      </c>
      <c r="G527" s="7" t="s">
        <v>543</v>
      </c>
      <c r="H527" s="7" t="s">
        <v>5</v>
      </c>
    </row>
    <row r="528" spans="1:8" s="1" customFormat="1" x14ac:dyDescent="0.55000000000000004">
      <c r="A528" s="21">
        <v>1</v>
      </c>
      <c r="B528" s="6">
        <v>100000236721</v>
      </c>
      <c r="C528" s="5">
        <v>0</v>
      </c>
      <c r="D528" s="5" t="s">
        <v>1045</v>
      </c>
      <c r="E528" s="5" t="s">
        <v>1046</v>
      </c>
      <c r="F528" s="7">
        <v>58000</v>
      </c>
      <c r="G528" s="7">
        <v>-54121.11</v>
      </c>
      <c r="H528" s="7">
        <v>3878.89</v>
      </c>
    </row>
    <row r="529" spans="1:8" s="1" customFormat="1" x14ac:dyDescent="0.55000000000000004">
      <c r="A529" s="21">
        <v>2</v>
      </c>
      <c r="B529" s="6">
        <v>100000236722</v>
      </c>
      <c r="C529" s="5">
        <v>0</v>
      </c>
      <c r="D529" s="5" t="s">
        <v>1045</v>
      </c>
      <c r="E529" s="5" t="s">
        <v>1046</v>
      </c>
      <c r="F529" s="7">
        <v>58000</v>
      </c>
      <c r="G529" s="7">
        <v>-54121.11</v>
      </c>
      <c r="H529" s="7">
        <v>3878.89</v>
      </c>
    </row>
    <row r="530" spans="1:8" s="1" customFormat="1" x14ac:dyDescent="0.55000000000000004">
      <c r="A530" s="21">
        <v>3</v>
      </c>
      <c r="B530" s="6">
        <v>100000236723</v>
      </c>
      <c r="C530" s="5">
        <v>0</v>
      </c>
      <c r="D530" s="5" t="s">
        <v>1045</v>
      </c>
      <c r="E530" s="5" t="s">
        <v>1046</v>
      </c>
      <c r="F530" s="7">
        <v>58000</v>
      </c>
      <c r="G530" s="7">
        <v>-54121.11</v>
      </c>
      <c r="H530" s="7">
        <v>3878.89</v>
      </c>
    </row>
    <row r="531" spans="1:8" s="1" customFormat="1" x14ac:dyDescent="0.55000000000000004">
      <c r="A531" s="21">
        <v>4</v>
      </c>
      <c r="B531" s="6">
        <v>100000236724</v>
      </c>
      <c r="C531" s="5">
        <v>0</v>
      </c>
      <c r="D531" s="5" t="s">
        <v>1045</v>
      </c>
      <c r="E531" s="5" t="s">
        <v>1046</v>
      </c>
      <c r="F531" s="7">
        <v>58000</v>
      </c>
      <c r="G531" s="7">
        <v>-54121.11</v>
      </c>
      <c r="H531" s="7">
        <v>3878.89</v>
      </c>
    </row>
    <row r="532" spans="1:8" s="1" customFormat="1" x14ac:dyDescent="0.55000000000000004">
      <c r="A532" s="21">
        <v>5</v>
      </c>
      <c r="B532" s="6">
        <v>100000236725</v>
      </c>
      <c r="C532" s="5">
        <v>0</v>
      </c>
      <c r="D532" s="5" t="s">
        <v>1045</v>
      </c>
      <c r="E532" s="5" t="s">
        <v>1046</v>
      </c>
      <c r="F532" s="7">
        <v>58000</v>
      </c>
      <c r="G532" s="7">
        <v>-54121.11</v>
      </c>
      <c r="H532" s="7">
        <v>3878.89</v>
      </c>
    </row>
    <row r="533" spans="1:8" s="1" customFormat="1" x14ac:dyDescent="0.55000000000000004">
      <c r="A533" s="21">
        <v>6</v>
      </c>
      <c r="B533" s="6">
        <v>100000236726</v>
      </c>
      <c r="C533" s="5">
        <v>0</v>
      </c>
      <c r="D533" s="5" t="s">
        <v>1045</v>
      </c>
      <c r="E533" s="5" t="s">
        <v>1046</v>
      </c>
      <c r="F533" s="7">
        <v>58000</v>
      </c>
      <c r="G533" s="7">
        <v>-54121.11</v>
      </c>
      <c r="H533" s="7">
        <v>3878.89</v>
      </c>
    </row>
    <row r="534" spans="1:8" s="1" customFormat="1" x14ac:dyDescent="0.55000000000000004">
      <c r="A534" s="21">
        <v>7</v>
      </c>
      <c r="B534" s="6">
        <v>100000236727</v>
      </c>
      <c r="C534" s="5">
        <v>0</v>
      </c>
      <c r="D534" s="5" t="s">
        <v>1045</v>
      </c>
      <c r="E534" s="5" t="s">
        <v>1046</v>
      </c>
      <c r="F534" s="7">
        <v>58000</v>
      </c>
      <c r="G534" s="7">
        <v>-54121.11</v>
      </c>
      <c r="H534" s="7">
        <v>3878.89</v>
      </c>
    </row>
    <row r="535" spans="1:8" s="1" customFormat="1" x14ac:dyDescent="0.55000000000000004">
      <c r="A535" s="21">
        <v>8</v>
      </c>
      <c r="B535" s="6">
        <v>100000236728</v>
      </c>
      <c r="C535" s="5">
        <v>0</v>
      </c>
      <c r="D535" s="5" t="s">
        <v>1045</v>
      </c>
      <c r="E535" s="5" t="s">
        <v>1046</v>
      </c>
      <c r="F535" s="7">
        <v>58000</v>
      </c>
      <c r="G535" s="7">
        <v>-54121.11</v>
      </c>
      <c r="H535" s="7">
        <v>3878.89</v>
      </c>
    </row>
    <row r="536" spans="1:8" s="1" customFormat="1" x14ac:dyDescent="0.55000000000000004">
      <c r="A536" s="21">
        <v>9</v>
      </c>
      <c r="B536" s="6">
        <v>100000236729</v>
      </c>
      <c r="C536" s="5">
        <v>0</v>
      </c>
      <c r="D536" s="5" t="s">
        <v>1045</v>
      </c>
      <c r="E536" s="5" t="s">
        <v>1046</v>
      </c>
      <c r="F536" s="7">
        <v>58000</v>
      </c>
      <c r="G536" s="7">
        <v>-54121.11</v>
      </c>
      <c r="H536" s="7">
        <v>3878.89</v>
      </c>
    </row>
    <row r="537" spans="1:8" s="1" customFormat="1" x14ac:dyDescent="0.55000000000000004">
      <c r="A537" s="21">
        <v>10</v>
      </c>
      <c r="B537" s="6">
        <v>100000236730</v>
      </c>
      <c r="C537" s="5">
        <v>0</v>
      </c>
      <c r="D537" s="5" t="s">
        <v>1045</v>
      </c>
      <c r="E537" s="5" t="s">
        <v>1046</v>
      </c>
      <c r="F537" s="7">
        <v>58000</v>
      </c>
      <c r="G537" s="7">
        <v>-54121.11</v>
      </c>
      <c r="H537" s="7">
        <v>3878.89</v>
      </c>
    </row>
    <row r="538" spans="1:8" s="1" customFormat="1" x14ac:dyDescent="0.55000000000000004">
      <c r="A538" s="21">
        <v>11</v>
      </c>
      <c r="B538" s="6">
        <v>100000236731</v>
      </c>
      <c r="C538" s="5">
        <v>0</v>
      </c>
      <c r="D538" s="5" t="s">
        <v>1045</v>
      </c>
      <c r="E538" s="5" t="s">
        <v>1046</v>
      </c>
      <c r="F538" s="7">
        <v>58000</v>
      </c>
      <c r="G538" s="7">
        <v>-54121.11</v>
      </c>
      <c r="H538" s="7">
        <v>3878.89</v>
      </c>
    </row>
    <row r="539" spans="1:8" s="1" customFormat="1" x14ac:dyDescent="0.55000000000000004">
      <c r="A539" s="21">
        <v>12</v>
      </c>
      <c r="B539" s="6">
        <v>100000236732</v>
      </c>
      <c r="C539" s="5">
        <v>0</v>
      </c>
      <c r="D539" s="5" t="s">
        <v>1045</v>
      </c>
      <c r="E539" s="5" t="s">
        <v>1046</v>
      </c>
      <c r="F539" s="7">
        <v>58000</v>
      </c>
      <c r="G539" s="7">
        <v>-54121.11</v>
      </c>
      <c r="H539" s="7">
        <v>3878.89</v>
      </c>
    </row>
    <row r="540" spans="1:8" s="1" customFormat="1" x14ac:dyDescent="0.55000000000000004">
      <c r="A540" s="21">
        <v>13</v>
      </c>
      <c r="B540" s="6">
        <v>100000237118</v>
      </c>
      <c r="C540" s="5">
        <v>0</v>
      </c>
      <c r="D540" s="5" t="s">
        <v>1045</v>
      </c>
      <c r="E540" s="5" t="s">
        <v>1047</v>
      </c>
      <c r="F540" s="7">
        <v>99500</v>
      </c>
      <c r="G540" s="7">
        <v>-92845.7</v>
      </c>
      <c r="H540" s="7">
        <v>6654.3</v>
      </c>
    </row>
    <row r="541" spans="1:8" s="1" customFormat="1" x14ac:dyDescent="0.55000000000000004">
      <c r="A541" s="21">
        <v>14</v>
      </c>
      <c r="B541" s="6">
        <v>100000237119</v>
      </c>
      <c r="C541" s="5">
        <v>0</v>
      </c>
      <c r="D541" s="5" t="s">
        <v>1045</v>
      </c>
      <c r="E541" s="5" t="s">
        <v>1047</v>
      </c>
      <c r="F541" s="7">
        <v>99500</v>
      </c>
      <c r="G541" s="7">
        <v>-92845.7</v>
      </c>
      <c r="H541" s="7">
        <v>6654.3</v>
      </c>
    </row>
    <row r="542" spans="1:8" s="1" customFormat="1" x14ac:dyDescent="0.55000000000000004">
      <c r="A542" s="21">
        <v>15</v>
      </c>
      <c r="B542" s="6">
        <v>100000237120</v>
      </c>
      <c r="C542" s="5">
        <v>0</v>
      </c>
      <c r="D542" s="5" t="s">
        <v>1045</v>
      </c>
      <c r="E542" s="5" t="s">
        <v>1047</v>
      </c>
      <c r="F542" s="7">
        <v>99500</v>
      </c>
      <c r="G542" s="7">
        <v>-92845.7</v>
      </c>
      <c r="H542" s="7">
        <v>6654.3</v>
      </c>
    </row>
    <row r="543" spans="1:8" s="1" customFormat="1" x14ac:dyDescent="0.55000000000000004">
      <c r="A543" s="21">
        <v>16</v>
      </c>
      <c r="B543" s="6">
        <v>100000237121</v>
      </c>
      <c r="C543" s="5">
        <v>0</v>
      </c>
      <c r="D543" s="5" t="s">
        <v>1045</v>
      </c>
      <c r="E543" s="5" t="s">
        <v>1047</v>
      </c>
      <c r="F543" s="7">
        <v>99500</v>
      </c>
      <c r="G543" s="7">
        <v>-92845.7</v>
      </c>
      <c r="H543" s="7">
        <v>6654.3</v>
      </c>
    </row>
    <row r="544" spans="1:8" s="1" customFormat="1" x14ac:dyDescent="0.55000000000000004">
      <c r="A544" s="21">
        <v>17</v>
      </c>
      <c r="B544" s="6">
        <v>100000237122</v>
      </c>
      <c r="C544" s="5">
        <v>0</v>
      </c>
      <c r="D544" s="5" t="s">
        <v>1045</v>
      </c>
      <c r="E544" s="5" t="s">
        <v>1047</v>
      </c>
      <c r="F544" s="7">
        <v>99500</v>
      </c>
      <c r="G544" s="7">
        <v>-92845.7</v>
      </c>
      <c r="H544" s="7">
        <v>6654.3</v>
      </c>
    </row>
    <row r="545" spans="1:8" s="1" customFormat="1" x14ac:dyDescent="0.55000000000000004">
      <c r="A545" s="21">
        <v>18</v>
      </c>
      <c r="B545" s="6">
        <v>100000237123</v>
      </c>
      <c r="C545" s="5">
        <v>0</v>
      </c>
      <c r="D545" s="5" t="s">
        <v>1045</v>
      </c>
      <c r="E545" s="5" t="s">
        <v>1047</v>
      </c>
      <c r="F545" s="7">
        <v>99500</v>
      </c>
      <c r="G545" s="7">
        <v>-92845.7</v>
      </c>
      <c r="H545" s="7">
        <v>6654.3</v>
      </c>
    </row>
    <row r="546" spans="1:8" s="1" customFormat="1" x14ac:dyDescent="0.55000000000000004">
      <c r="A546" s="21">
        <v>19</v>
      </c>
      <c r="B546" s="6">
        <v>100000291641</v>
      </c>
      <c r="C546" s="5">
        <v>0</v>
      </c>
      <c r="D546" s="5" t="s">
        <v>1048</v>
      </c>
      <c r="E546" s="5" t="s">
        <v>1049</v>
      </c>
      <c r="F546" s="7">
        <v>7990</v>
      </c>
      <c r="G546" s="7">
        <v>-6199.36</v>
      </c>
      <c r="H546" s="7">
        <v>1790.64</v>
      </c>
    </row>
    <row r="547" spans="1:8" s="1" customFormat="1" x14ac:dyDescent="0.55000000000000004">
      <c r="A547" s="21">
        <v>20</v>
      </c>
      <c r="B547" s="6">
        <v>100000291642</v>
      </c>
      <c r="C547" s="5">
        <v>0</v>
      </c>
      <c r="D547" s="5" t="s">
        <v>1048</v>
      </c>
      <c r="E547" s="5" t="s">
        <v>1049</v>
      </c>
      <c r="F547" s="7">
        <v>7990</v>
      </c>
      <c r="G547" s="7">
        <v>-6199.36</v>
      </c>
      <c r="H547" s="7">
        <v>1790.64</v>
      </c>
    </row>
    <row r="548" spans="1:8" s="1" customFormat="1" x14ac:dyDescent="0.55000000000000004">
      <c r="A548" s="21">
        <v>21</v>
      </c>
      <c r="B548" s="6">
        <v>100000291643</v>
      </c>
      <c r="C548" s="5">
        <v>0</v>
      </c>
      <c r="D548" s="5" t="s">
        <v>1048</v>
      </c>
      <c r="E548" s="5" t="s">
        <v>1049</v>
      </c>
      <c r="F548" s="7">
        <v>7990</v>
      </c>
      <c r="G548" s="7">
        <v>-6199.36</v>
      </c>
      <c r="H548" s="7">
        <v>1790.64</v>
      </c>
    </row>
    <row r="549" spans="1:8" s="1" customFormat="1" x14ac:dyDescent="0.55000000000000004">
      <c r="A549" s="21">
        <v>22</v>
      </c>
      <c r="B549" s="6">
        <v>100000291644</v>
      </c>
      <c r="C549" s="5">
        <v>0</v>
      </c>
      <c r="D549" s="5" t="s">
        <v>1048</v>
      </c>
      <c r="E549" s="5" t="s">
        <v>1049</v>
      </c>
      <c r="F549" s="7">
        <v>7990</v>
      </c>
      <c r="G549" s="7">
        <v>-6199.36</v>
      </c>
      <c r="H549" s="7">
        <v>1790.64</v>
      </c>
    </row>
    <row r="550" spans="1:8" s="1" customFormat="1" x14ac:dyDescent="0.55000000000000004">
      <c r="A550" s="21">
        <v>23</v>
      </c>
      <c r="B550" s="6">
        <v>100000291645</v>
      </c>
      <c r="C550" s="5">
        <v>0</v>
      </c>
      <c r="D550" s="5" t="s">
        <v>1048</v>
      </c>
      <c r="E550" s="5" t="s">
        <v>1049</v>
      </c>
      <c r="F550" s="7">
        <v>7990</v>
      </c>
      <c r="G550" s="7">
        <v>-6199.36</v>
      </c>
      <c r="H550" s="7">
        <v>1790.64</v>
      </c>
    </row>
    <row r="551" spans="1:8" s="1" customFormat="1" x14ac:dyDescent="0.55000000000000004">
      <c r="A551" s="21">
        <v>24</v>
      </c>
      <c r="B551" s="6">
        <v>100000291646</v>
      </c>
      <c r="C551" s="5">
        <v>0</v>
      </c>
      <c r="D551" s="5" t="s">
        <v>1048</v>
      </c>
      <c r="E551" s="5" t="s">
        <v>1049</v>
      </c>
      <c r="F551" s="7">
        <v>7990</v>
      </c>
      <c r="G551" s="7">
        <v>-6199.36</v>
      </c>
      <c r="H551" s="7">
        <v>1790.64</v>
      </c>
    </row>
    <row r="552" spans="1:8" s="1" customFormat="1" x14ac:dyDescent="0.55000000000000004">
      <c r="A552" s="21">
        <v>25</v>
      </c>
      <c r="B552" s="6">
        <v>100000291647</v>
      </c>
      <c r="C552" s="5">
        <v>0</v>
      </c>
      <c r="D552" s="5" t="s">
        <v>1048</v>
      </c>
      <c r="E552" s="5" t="s">
        <v>1049</v>
      </c>
      <c r="F552" s="7">
        <v>7990</v>
      </c>
      <c r="G552" s="7">
        <v>-6199.36</v>
      </c>
      <c r="H552" s="7">
        <v>1790.64</v>
      </c>
    </row>
    <row r="553" spans="1:8" s="1" customFormat="1" x14ac:dyDescent="0.55000000000000004">
      <c r="A553" s="21">
        <v>26</v>
      </c>
      <c r="B553" s="6">
        <v>100000291648</v>
      </c>
      <c r="C553" s="5">
        <v>0</v>
      </c>
      <c r="D553" s="5" t="s">
        <v>1048</v>
      </c>
      <c r="E553" s="5" t="s">
        <v>1049</v>
      </c>
      <c r="F553" s="7">
        <v>7990</v>
      </c>
      <c r="G553" s="7">
        <v>-6199.36</v>
      </c>
      <c r="H553" s="7">
        <v>1790.64</v>
      </c>
    </row>
    <row r="554" spans="1:8" s="1" customFormat="1" x14ac:dyDescent="0.55000000000000004">
      <c r="A554" s="21">
        <v>27</v>
      </c>
      <c r="B554" s="6">
        <v>100000291649</v>
      </c>
      <c r="C554" s="5">
        <v>0</v>
      </c>
      <c r="D554" s="5" t="s">
        <v>1048</v>
      </c>
      <c r="E554" s="5" t="s">
        <v>1049</v>
      </c>
      <c r="F554" s="7">
        <v>7990</v>
      </c>
      <c r="G554" s="7">
        <v>-6199.36</v>
      </c>
      <c r="H554" s="7">
        <v>1790.64</v>
      </c>
    </row>
    <row r="555" spans="1:8" s="1" customFormat="1" x14ac:dyDescent="0.55000000000000004">
      <c r="A555" s="21">
        <v>28</v>
      </c>
      <c r="B555" s="6">
        <v>100000291650</v>
      </c>
      <c r="C555" s="5">
        <v>0</v>
      </c>
      <c r="D555" s="5" t="s">
        <v>1048</v>
      </c>
      <c r="E555" s="5" t="s">
        <v>1049</v>
      </c>
      <c r="F555" s="7">
        <v>7990</v>
      </c>
      <c r="G555" s="7">
        <v>-6199.36</v>
      </c>
      <c r="H555" s="7">
        <v>1790.64</v>
      </c>
    </row>
    <row r="556" spans="1:8" s="1" customFormat="1" x14ac:dyDescent="0.55000000000000004">
      <c r="A556" s="21">
        <v>29</v>
      </c>
      <c r="B556" s="6">
        <v>100000291651</v>
      </c>
      <c r="C556" s="5">
        <v>0</v>
      </c>
      <c r="D556" s="5" t="s">
        <v>1048</v>
      </c>
      <c r="E556" s="5" t="s">
        <v>1049</v>
      </c>
      <c r="F556" s="7">
        <v>7990</v>
      </c>
      <c r="G556" s="7">
        <v>-6199.36</v>
      </c>
      <c r="H556" s="7">
        <v>1790.64</v>
      </c>
    </row>
    <row r="557" spans="1:8" s="1" customFormat="1" x14ac:dyDescent="0.55000000000000004">
      <c r="A557" s="21">
        <v>30</v>
      </c>
      <c r="B557" s="6">
        <v>100000291652</v>
      </c>
      <c r="C557" s="5">
        <v>0</v>
      </c>
      <c r="D557" s="5" t="s">
        <v>1048</v>
      </c>
      <c r="E557" s="5" t="s">
        <v>1049</v>
      </c>
      <c r="F557" s="7">
        <v>7990</v>
      </c>
      <c r="G557" s="7">
        <v>-6199.36</v>
      </c>
      <c r="H557" s="7">
        <v>1790.64</v>
      </c>
    </row>
    <row r="558" spans="1:8" s="1" customFormat="1" x14ac:dyDescent="0.55000000000000004">
      <c r="A558" s="21">
        <v>31</v>
      </c>
      <c r="B558" s="6">
        <v>100000291653</v>
      </c>
      <c r="C558" s="5">
        <v>0</v>
      </c>
      <c r="D558" s="5" t="s">
        <v>1048</v>
      </c>
      <c r="E558" s="5" t="s">
        <v>1050</v>
      </c>
      <c r="F558" s="7">
        <v>34900</v>
      </c>
      <c r="G558" s="7">
        <v>-27078.58</v>
      </c>
      <c r="H558" s="7">
        <v>7821.42</v>
      </c>
    </row>
    <row r="559" spans="1:8" s="1" customFormat="1" x14ac:dyDescent="0.55000000000000004">
      <c r="A559" s="21">
        <v>32</v>
      </c>
      <c r="B559" s="6">
        <v>100000291654</v>
      </c>
      <c r="C559" s="5">
        <v>0</v>
      </c>
      <c r="D559" s="5" t="s">
        <v>1048</v>
      </c>
      <c r="E559" s="5" t="s">
        <v>1050</v>
      </c>
      <c r="F559" s="7">
        <v>34900</v>
      </c>
      <c r="G559" s="7">
        <v>-27078.58</v>
      </c>
      <c r="H559" s="7">
        <v>7821.42</v>
      </c>
    </row>
    <row r="560" spans="1:8" s="1" customFormat="1" x14ac:dyDescent="0.55000000000000004">
      <c r="A560" s="21">
        <v>33</v>
      </c>
      <c r="B560" s="6">
        <v>100000291655</v>
      </c>
      <c r="C560" s="5">
        <v>0</v>
      </c>
      <c r="D560" s="5" t="s">
        <v>1048</v>
      </c>
      <c r="E560" s="5" t="s">
        <v>1050</v>
      </c>
      <c r="F560" s="7">
        <v>34900</v>
      </c>
      <c r="G560" s="7">
        <v>-27078.58</v>
      </c>
      <c r="H560" s="7">
        <v>7821.42</v>
      </c>
    </row>
    <row r="561" spans="1:8" s="1" customFormat="1" x14ac:dyDescent="0.55000000000000004">
      <c r="A561" s="21">
        <v>34</v>
      </c>
      <c r="B561" s="6">
        <v>100000291656</v>
      </c>
      <c r="C561" s="5">
        <v>0</v>
      </c>
      <c r="D561" s="5" t="s">
        <v>1048</v>
      </c>
      <c r="E561" s="5" t="s">
        <v>1050</v>
      </c>
      <c r="F561" s="7">
        <v>34900</v>
      </c>
      <c r="G561" s="7">
        <v>-27078.58</v>
      </c>
      <c r="H561" s="7">
        <v>7821.42</v>
      </c>
    </row>
    <row r="562" spans="1:8" s="1" customFormat="1" x14ac:dyDescent="0.55000000000000004">
      <c r="A562" s="21">
        <v>35</v>
      </c>
      <c r="B562" s="6">
        <v>100000291657</v>
      </c>
      <c r="C562" s="5">
        <v>0</v>
      </c>
      <c r="D562" s="5" t="s">
        <v>1048</v>
      </c>
      <c r="E562" s="5" t="s">
        <v>1050</v>
      </c>
      <c r="F562" s="7">
        <v>34900</v>
      </c>
      <c r="G562" s="7">
        <v>-27078.58</v>
      </c>
      <c r="H562" s="7">
        <v>7821.42</v>
      </c>
    </row>
    <row r="563" spans="1:8" s="1" customFormat="1" x14ac:dyDescent="0.55000000000000004">
      <c r="A563" s="21">
        <v>36</v>
      </c>
      <c r="B563" s="6">
        <v>100000291658</v>
      </c>
      <c r="C563" s="5">
        <v>0</v>
      </c>
      <c r="D563" s="5" t="s">
        <v>1048</v>
      </c>
      <c r="E563" s="5" t="s">
        <v>1050</v>
      </c>
      <c r="F563" s="7">
        <v>34900</v>
      </c>
      <c r="G563" s="7">
        <v>-27078.58</v>
      </c>
      <c r="H563" s="7">
        <v>7821.42</v>
      </c>
    </row>
    <row r="564" spans="1:8" s="1" customFormat="1" x14ac:dyDescent="0.55000000000000004">
      <c r="A564" s="21">
        <v>37</v>
      </c>
      <c r="B564" s="6">
        <v>100000291659</v>
      </c>
      <c r="C564" s="5">
        <v>0</v>
      </c>
      <c r="D564" s="5" t="s">
        <v>1048</v>
      </c>
      <c r="E564" s="5" t="s">
        <v>1050</v>
      </c>
      <c r="F564" s="7">
        <v>34900</v>
      </c>
      <c r="G564" s="7">
        <v>-27078.58</v>
      </c>
      <c r="H564" s="7">
        <v>7821.42</v>
      </c>
    </row>
    <row r="565" spans="1:8" s="1" customFormat="1" x14ac:dyDescent="0.55000000000000004">
      <c r="A565" s="21">
        <v>38</v>
      </c>
      <c r="B565" s="6">
        <v>100000291674</v>
      </c>
      <c r="C565" s="5">
        <v>0</v>
      </c>
      <c r="D565" s="5" t="s">
        <v>1051</v>
      </c>
      <c r="E565" s="5" t="s">
        <v>1052</v>
      </c>
      <c r="F565" s="7">
        <v>22450</v>
      </c>
      <c r="G565" s="7">
        <v>-17627.86</v>
      </c>
      <c r="H565" s="7">
        <v>4822.1400000000003</v>
      </c>
    </row>
    <row r="566" spans="1:8" s="1" customFormat="1" x14ac:dyDescent="0.55000000000000004">
      <c r="A566" s="21">
        <v>39</v>
      </c>
      <c r="B566" s="6">
        <v>100000291675</v>
      </c>
      <c r="C566" s="5">
        <v>0</v>
      </c>
      <c r="D566" s="5" t="s">
        <v>1051</v>
      </c>
      <c r="E566" s="5" t="s">
        <v>1052</v>
      </c>
      <c r="F566" s="7">
        <v>22450</v>
      </c>
      <c r="G566" s="7">
        <v>-17627.86</v>
      </c>
      <c r="H566" s="7">
        <v>4822.1400000000003</v>
      </c>
    </row>
    <row r="567" spans="1:8" s="1" customFormat="1" x14ac:dyDescent="0.55000000000000004">
      <c r="A567" s="21">
        <v>40</v>
      </c>
      <c r="B567" s="6">
        <v>100000291676</v>
      </c>
      <c r="C567" s="5">
        <v>0</v>
      </c>
      <c r="D567" s="5" t="s">
        <v>1051</v>
      </c>
      <c r="E567" s="5" t="s">
        <v>1052</v>
      </c>
      <c r="F567" s="7">
        <v>22450</v>
      </c>
      <c r="G567" s="7">
        <v>-17627.86</v>
      </c>
      <c r="H567" s="7">
        <v>4822.1400000000003</v>
      </c>
    </row>
    <row r="568" spans="1:8" s="1" customFormat="1" x14ac:dyDescent="0.55000000000000004">
      <c r="A568" s="21">
        <v>41</v>
      </c>
      <c r="B568" s="6">
        <v>100000291677</v>
      </c>
      <c r="C568" s="5">
        <v>0</v>
      </c>
      <c r="D568" s="5" t="s">
        <v>1051</v>
      </c>
      <c r="E568" s="5" t="s">
        <v>1052</v>
      </c>
      <c r="F568" s="7">
        <v>22450</v>
      </c>
      <c r="G568" s="7">
        <v>-17627.86</v>
      </c>
      <c r="H568" s="7">
        <v>4822.1400000000003</v>
      </c>
    </row>
    <row r="569" spans="1:8" s="1" customFormat="1" x14ac:dyDescent="0.55000000000000004">
      <c r="A569" s="21">
        <v>42</v>
      </c>
      <c r="B569" s="6">
        <v>100000291678</v>
      </c>
      <c r="C569" s="5">
        <v>0</v>
      </c>
      <c r="D569" s="5" t="s">
        <v>1051</v>
      </c>
      <c r="E569" s="5" t="s">
        <v>1052</v>
      </c>
      <c r="F569" s="7">
        <v>22450</v>
      </c>
      <c r="G569" s="7">
        <v>-17627.86</v>
      </c>
      <c r="H569" s="7">
        <v>4822.1400000000003</v>
      </c>
    </row>
    <row r="570" spans="1:8" s="1" customFormat="1" x14ac:dyDescent="0.55000000000000004">
      <c r="A570" s="21">
        <v>43</v>
      </c>
      <c r="B570" s="6">
        <v>100000291679</v>
      </c>
      <c r="C570" s="5">
        <v>0</v>
      </c>
      <c r="D570" s="5" t="s">
        <v>1051</v>
      </c>
      <c r="E570" s="5" t="s">
        <v>1052</v>
      </c>
      <c r="F570" s="7">
        <v>22450</v>
      </c>
      <c r="G570" s="7">
        <v>-17627.86</v>
      </c>
      <c r="H570" s="7">
        <v>4822.1400000000003</v>
      </c>
    </row>
    <row r="571" spans="1:8" s="1" customFormat="1" x14ac:dyDescent="0.55000000000000004">
      <c r="A571" s="21">
        <v>44</v>
      </c>
      <c r="B571" s="6">
        <v>100000291680</v>
      </c>
      <c r="C571" s="5">
        <v>0</v>
      </c>
      <c r="D571" s="5" t="s">
        <v>1051</v>
      </c>
      <c r="E571" s="5" t="s">
        <v>1052</v>
      </c>
      <c r="F571" s="7">
        <v>22450</v>
      </c>
      <c r="G571" s="7">
        <v>-17627.86</v>
      </c>
      <c r="H571" s="7">
        <v>4822.1400000000003</v>
      </c>
    </row>
    <row r="572" spans="1:8" s="1" customFormat="1" x14ac:dyDescent="0.55000000000000004">
      <c r="A572" s="21">
        <v>45</v>
      </c>
      <c r="B572" s="6">
        <v>100000291681</v>
      </c>
      <c r="C572" s="5">
        <v>0</v>
      </c>
      <c r="D572" s="5" t="s">
        <v>1051</v>
      </c>
      <c r="E572" s="5" t="s">
        <v>1053</v>
      </c>
      <c r="F572" s="7">
        <v>11800</v>
      </c>
      <c r="G572" s="7">
        <v>-9265.42</v>
      </c>
      <c r="H572" s="7">
        <v>2534.58</v>
      </c>
    </row>
    <row r="573" spans="1:8" s="1" customFormat="1" x14ac:dyDescent="0.55000000000000004">
      <c r="A573" s="21">
        <v>46</v>
      </c>
      <c r="B573" s="6">
        <v>100000291682</v>
      </c>
      <c r="C573" s="5">
        <v>0</v>
      </c>
      <c r="D573" s="5" t="s">
        <v>1051</v>
      </c>
      <c r="E573" s="5" t="s">
        <v>1053</v>
      </c>
      <c r="F573" s="7">
        <v>11800</v>
      </c>
      <c r="G573" s="7">
        <v>-9265.42</v>
      </c>
      <c r="H573" s="7">
        <v>2534.58</v>
      </c>
    </row>
    <row r="574" spans="1:8" s="1" customFormat="1" x14ac:dyDescent="0.55000000000000004">
      <c r="A574" s="21">
        <v>47</v>
      </c>
      <c r="B574" s="6">
        <v>100000291683</v>
      </c>
      <c r="C574" s="5">
        <v>0</v>
      </c>
      <c r="D574" s="5" t="s">
        <v>1051</v>
      </c>
      <c r="E574" s="5" t="s">
        <v>1053</v>
      </c>
      <c r="F574" s="7">
        <v>11800</v>
      </c>
      <c r="G574" s="7">
        <v>-9265.42</v>
      </c>
      <c r="H574" s="7">
        <v>2534.58</v>
      </c>
    </row>
    <row r="575" spans="1:8" s="1" customFormat="1" x14ac:dyDescent="0.55000000000000004">
      <c r="A575" s="21">
        <v>48</v>
      </c>
      <c r="B575" s="6">
        <v>100000291684</v>
      </c>
      <c r="C575" s="5">
        <v>0</v>
      </c>
      <c r="D575" s="5" t="s">
        <v>1051</v>
      </c>
      <c r="E575" s="5" t="s">
        <v>1053</v>
      </c>
      <c r="F575" s="7">
        <v>11800</v>
      </c>
      <c r="G575" s="7">
        <v>-9265.42</v>
      </c>
      <c r="H575" s="7">
        <v>2534.58</v>
      </c>
    </row>
    <row r="576" spans="1:8" s="1" customFormat="1" x14ac:dyDescent="0.55000000000000004">
      <c r="A576" s="21">
        <v>49</v>
      </c>
      <c r="B576" s="6">
        <v>100000291685</v>
      </c>
      <c r="C576" s="5">
        <v>0</v>
      </c>
      <c r="D576" s="5" t="s">
        <v>1051</v>
      </c>
      <c r="E576" s="5" t="s">
        <v>1053</v>
      </c>
      <c r="F576" s="7">
        <v>11800</v>
      </c>
      <c r="G576" s="7">
        <v>-9265.42</v>
      </c>
      <c r="H576" s="7">
        <v>2534.58</v>
      </c>
    </row>
    <row r="577" spans="1:8" s="1" customFormat="1" x14ac:dyDescent="0.55000000000000004">
      <c r="A577" s="21">
        <v>50</v>
      </c>
      <c r="B577" s="6">
        <v>100000291686</v>
      </c>
      <c r="C577" s="5">
        <v>0</v>
      </c>
      <c r="D577" s="5" t="s">
        <v>1051</v>
      </c>
      <c r="E577" s="5" t="s">
        <v>1053</v>
      </c>
      <c r="F577" s="7">
        <v>11800</v>
      </c>
      <c r="G577" s="7">
        <v>-9265.42</v>
      </c>
      <c r="H577" s="7">
        <v>2534.58</v>
      </c>
    </row>
    <row r="578" spans="1:8" s="1" customFormat="1" x14ac:dyDescent="0.55000000000000004">
      <c r="A578" s="21">
        <v>51</v>
      </c>
      <c r="B578" s="6">
        <v>100000291687</v>
      </c>
      <c r="C578" s="5">
        <v>0</v>
      </c>
      <c r="D578" s="5" t="s">
        <v>1051</v>
      </c>
      <c r="E578" s="5" t="s">
        <v>1053</v>
      </c>
      <c r="F578" s="7">
        <v>11800</v>
      </c>
      <c r="G578" s="7">
        <v>-9265.42</v>
      </c>
      <c r="H578" s="7">
        <v>2534.58</v>
      </c>
    </row>
    <row r="579" spans="1:8" s="1" customFormat="1" x14ac:dyDescent="0.55000000000000004">
      <c r="A579" s="21">
        <v>52</v>
      </c>
      <c r="B579" s="6">
        <v>100000305528</v>
      </c>
      <c r="C579" s="5">
        <v>0</v>
      </c>
      <c r="D579" s="5" t="s">
        <v>1054</v>
      </c>
      <c r="E579" s="5" t="s">
        <v>1055</v>
      </c>
      <c r="F579" s="7">
        <v>87500</v>
      </c>
      <c r="G579" s="7">
        <v>-63383.56</v>
      </c>
      <c r="H579" s="7">
        <v>24116.44</v>
      </c>
    </row>
    <row r="580" spans="1:8" s="1" customFormat="1" x14ac:dyDescent="0.55000000000000004">
      <c r="A580" s="21">
        <v>53</v>
      </c>
      <c r="B580" s="6">
        <v>100000305529</v>
      </c>
      <c r="C580" s="5">
        <v>0</v>
      </c>
      <c r="D580" s="5" t="s">
        <v>1054</v>
      </c>
      <c r="E580" s="5" t="s">
        <v>1055</v>
      </c>
      <c r="F580" s="7">
        <v>87500</v>
      </c>
      <c r="G580" s="7">
        <v>-63383.56</v>
      </c>
      <c r="H580" s="7">
        <v>24116.44</v>
      </c>
    </row>
    <row r="581" spans="1:8" s="1" customFormat="1" x14ac:dyDescent="0.55000000000000004">
      <c r="A581" s="21">
        <v>54</v>
      </c>
      <c r="B581" s="6">
        <v>100000305530</v>
      </c>
      <c r="C581" s="5">
        <v>0</v>
      </c>
      <c r="D581" s="5" t="s">
        <v>1054</v>
      </c>
      <c r="E581" s="5" t="s">
        <v>1055</v>
      </c>
      <c r="F581" s="7">
        <v>87500</v>
      </c>
      <c r="G581" s="7">
        <v>-63383.56</v>
      </c>
      <c r="H581" s="7">
        <v>24116.44</v>
      </c>
    </row>
    <row r="582" spans="1:8" s="1" customFormat="1" x14ac:dyDescent="0.55000000000000004">
      <c r="A582" s="21">
        <v>55</v>
      </c>
      <c r="B582" s="6">
        <v>100000305531</v>
      </c>
      <c r="C582" s="5">
        <v>0</v>
      </c>
      <c r="D582" s="5" t="s">
        <v>1054</v>
      </c>
      <c r="E582" s="5" t="s">
        <v>1055</v>
      </c>
      <c r="F582" s="7">
        <v>87500</v>
      </c>
      <c r="G582" s="7">
        <v>-63383.56</v>
      </c>
      <c r="H582" s="7">
        <v>24116.44</v>
      </c>
    </row>
    <row r="583" spans="1:8" s="1" customFormat="1" x14ac:dyDescent="0.55000000000000004">
      <c r="A583" s="21">
        <v>56</v>
      </c>
      <c r="B583" s="6">
        <v>100000305532</v>
      </c>
      <c r="C583" s="5">
        <v>0</v>
      </c>
      <c r="D583" s="5" t="s">
        <v>1054</v>
      </c>
      <c r="E583" s="5" t="s">
        <v>1055</v>
      </c>
      <c r="F583" s="7">
        <v>87500</v>
      </c>
      <c r="G583" s="7">
        <v>-63383.56</v>
      </c>
      <c r="H583" s="7">
        <v>24116.44</v>
      </c>
    </row>
    <row r="584" spans="1:8" s="1" customFormat="1" x14ac:dyDescent="0.55000000000000004">
      <c r="A584" s="21">
        <v>57</v>
      </c>
      <c r="B584" s="6">
        <v>100000305533</v>
      </c>
      <c r="C584" s="5">
        <v>0</v>
      </c>
      <c r="D584" s="5" t="s">
        <v>1054</v>
      </c>
      <c r="E584" s="5" t="s">
        <v>1055</v>
      </c>
      <c r="F584" s="7">
        <v>87500</v>
      </c>
      <c r="G584" s="7">
        <v>-63383.56</v>
      </c>
      <c r="H584" s="7">
        <v>24116.44</v>
      </c>
    </row>
    <row r="585" spans="1:8" s="1" customFormat="1" x14ac:dyDescent="0.55000000000000004">
      <c r="A585" s="21">
        <v>58</v>
      </c>
      <c r="B585" s="6">
        <v>100000305534</v>
      </c>
      <c r="C585" s="5">
        <v>0</v>
      </c>
      <c r="D585" s="5" t="s">
        <v>1054</v>
      </c>
      <c r="E585" s="5" t="s">
        <v>1055</v>
      </c>
      <c r="F585" s="7">
        <v>87500</v>
      </c>
      <c r="G585" s="7">
        <v>-63383.56</v>
      </c>
      <c r="H585" s="7">
        <v>24116.44</v>
      </c>
    </row>
    <row r="586" spans="1:8" s="1" customFormat="1" x14ac:dyDescent="0.55000000000000004">
      <c r="A586" s="21">
        <v>59</v>
      </c>
      <c r="B586" s="6">
        <v>100000305535</v>
      </c>
      <c r="C586" s="5">
        <v>0</v>
      </c>
      <c r="D586" s="5" t="s">
        <v>1054</v>
      </c>
      <c r="E586" s="5" t="s">
        <v>1055</v>
      </c>
      <c r="F586" s="7">
        <v>87500</v>
      </c>
      <c r="G586" s="7">
        <v>-63383.56</v>
      </c>
      <c r="H586" s="7">
        <v>24116.44</v>
      </c>
    </row>
    <row r="587" spans="1:8" s="1" customFormat="1" x14ac:dyDescent="0.55000000000000004">
      <c r="A587" s="21">
        <v>60</v>
      </c>
      <c r="B587" s="6">
        <v>100000305536</v>
      </c>
      <c r="C587" s="5">
        <v>0</v>
      </c>
      <c r="D587" s="5" t="s">
        <v>1054</v>
      </c>
      <c r="E587" s="5" t="s">
        <v>1055</v>
      </c>
      <c r="F587" s="7">
        <v>87500</v>
      </c>
      <c r="G587" s="7">
        <v>-63383.56</v>
      </c>
      <c r="H587" s="7">
        <v>24116.44</v>
      </c>
    </row>
    <row r="588" spans="1:8" s="1" customFormat="1" x14ac:dyDescent="0.55000000000000004">
      <c r="A588" s="21">
        <v>61</v>
      </c>
      <c r="B588" s="6">
        <v>100000305537</v>
      </c>
      <c r="C588" s="5">
        <v>0</v>
      </c>
      <c r="D588" s="5" t="s">
        <v>1054</v>
      </c>
      <c r="E588" s="5" t="s">
        <v>1055</v>
      </c>
      <c r="F588" s="7">
        <v>87500</v>
      </c>
      <c r="G588" s="7">
        <v>-63383.56</v>
      </c>
      <c r="H588" s="7">
        <v>24116.44</v>
      </c>
    </row>
    <row r="589" spans="1:8" s="1" customFormat="1" x14ac:dyDescent="0.55000000000000004">
      <c r="A589" s="21">
        <v>62</v>
      </c>
      <c r="B589" s="6">
        <v>100000305538</v>
      </c>
      <c r="C589" s="5">
        <v>0</v>
      </c>
      <c r="D589" s="5" t="s">
        <v>1054</v>
      </c>
      <c r="E589" s="5" t="s">
        <v>1055</v>
      </c>
      <c r="F589" s="7">
        <v>87500</v>
      </c>
      <c r="G589" s="7">
        <v>-63383.56</v>
      </c>
      <c r="H589" s="7">
        <v>24116.44</v>
      </c>
    </row>
    <row r="590" spans="1:8" s="1" customFormat="1" x14ac:dyDescent="0.55000000000000004">
      <c r="A590" s="21">
        <v>63</v>
      </c>
      <c r="B590" s="6">
        <v>100000305539</v>
      </c>
      <c r="C590" s="5">
        <v>0</v>
      </c>
      <c r="D590" s="5" t="s">
        <v>1054</v>
      </c>
      <c r="E590" s="5" t="s">
        <v>1055</v>
      </c>
      <c r="F590" s="7">
        <v>87500</v>
      </c>
      <c r="G590" s="7">
        <v>-63383.56</v>
      </c>
      <c r="H590" s="7">
        <v>24116.44</v>
      </c>
    </row>
    <row r="591" spans="1:8" s="1" customFormat="1" x14ac:dyDescent="0.55000000000000004">
      <c r="A591" s="21">
        <v>64</v>
      </c>
      <c r="B591" s="6">
        <v>100000305540</v>
      </c>
      <c r="C591" s="5">
        <v>0</v>
      </c>
      <c r="D591" s="5" t="s">
        <v>1054</v>
      </c>
      <c r="E591" s="5" t="s">
        <v>1056</v>
      </c>
      <c r="F591" s="7">
        <v>311167</v>
      </c>
      <c r="G591" s="7">
        <v>-225404.26</v>
      </c>
      <c r="H591" s="7">
        <v>85762.74</v>
      </c>
    </row>
    <row r="592" spans="1:8" s="1" customFormat="1" x14ac:dyDescent="0.55000000000000004">
      <c r="A592" s="21">
        <v>65</v>
      </c>
      <c r="B592" s="6">
        <v>100000305541</v>
      </c>
      <c r="C592" s="5">
        <v>0</v>
      </c>
      <c r="D592" s="5" t="s">
        <v>1054</v>
      </c>
      <c r="E592" s="5" t="s">
        <v>1056</v>
      </c>
      <c r="F592" s="7">
        <v>311167</v>
      </c>
      <c r="G592" s="7">
        <v>-225404.26</v>
      </c>
      <c r="H592" s="7">
        <v>85762.74</v>
      </c>
    </row>
    <row r="593" spans="1:8" s="1" customFormat="1" x14ac:dyDescent="0.55000000000000004">
      <c r="A593" s="21">
        <v>66</v>
      </c>
      <c r="B593" s="6">
        <v>100000305542</v>
      </c>
      <c r="C593" s="5">
        <v>0</v>
      </c>
      <c r="D593" s="5" t="s">
        <v>1054</v>
      </c>
      <c r="E593" s="5" t="s">
        <v>1056</v>
      </c>
      <c r="F593" s="7">
        <v>311167</v>
      </c>
      <c r="G593" s="7">
        <v>-225404.26</v>
      </c>
      <c r="H593" s="7">
        <v>85762.74</v>
      </c>
    </row>
    <row r="594" spans="1:8" s="1" customFormat="1" x14ac:dyDescent="0.55000000000000004">
      <c r="A594" s="21">
        <v>67</v>
      </c>
      <c r="B594" s="6">
        <v>100000305543</v>
      </c>
      <c r="C594" s="5">
        <v>0</v>
      </c>
      <c r="D594" s="5" t="s">
        <v>1054</v>
      </c>
      <c r="E594" s="5" t="s">
        <v>1056</v>
      </c>
      <c r="F594" s="7">
        <v>311167</v>
      </c>
      <c r="G594" s="7">
        <v>-225404.26</v>
      </c>
      <c r="H594" s="7">
        <v>85762.74</v>
      </c>
    </row>
    <row r="595" spans="1:8" s="1" customFormat="1" x14ac:dyDescent="0.55000000000000004">
      <c r="A595" s="21">
        <v>68</v>
      </c>
      <c r="B595" s="6">
        <v>100000305544</v>
      </c>
      <c r="C595" s="5">
        <v>0</v>
      </c>
      <c r="D595" s="5" t="s">
        <v>1054</v>
      </c>
      <c r="E595" s="5" t="s">
        <v>1056</v>
      </c>
      <c r="F595" s="7">
        <v>311167</v>
      </c>
      <c r="G595" s="7">
        <v>-225404.26</v>
      </c>
      <c r="H595" s="7">
        <v>85762.74</v>
      </c>
    </row>
    <row r="596" spans="1:8" s="1" customFormat="1" x14ac:dyDescent="0.55000000000000004">
      <c r="A596" s="21">
        <v>69</v>
      </c>
      <c r="B596" s="6">
        <v>100000305545</v>
      </c>
      <c r="C596" s="5">
        <v>0</v>
      </c>
      <c r="D596" s="5" t="s">
        <v>1054</v>
      </c>
      <c r="E596" s="5" t="s">
        <v>1056</v>
      </c>
      <c r="F596" s="7">
        <v>311165</v>
      </c>
      <c r="G596" s="7">
        <v>-225402.81</v>
      </c>
      <c r="H596" s="7">
        <v>85762.19</v>
      </c>
    </row>
    <row r="597" spans="1:8" s="1" customFormat="1" x14ac:dyDescent="0.55000000000000004">
      <c r="A597" s="21">
        <v>70</v>
      </c>
      <c r="B597" s="6">
        <v>100000372654</v>
      </c>
      <c r="C597" s="5">
        <v>0</v>
      </c>
      <c r="D597" s="5" t="s">
        <v>2063</v>
      </c>
      <c r="E597" s="5" t="s">
        <v>2086</v>
      </c>
      <c r="F597" s="7">
        <v>8750</v>
      </c>
      <c r="G597" s="7">
        <v>-4789.7299999999996</v>
      </c>
      <c r="H597" s="7">
        <v>3960.27</v>
      </c>
    </row>
    <row r="598" spans="1:8" s="1" customFormat="1" x14ac:dyDescent="0.55000000000000004">
      <c r="A598" s="21">
        <v>71</v>
      </c>
      <c r="B598" s="6">
        <v>100000372655</v>
      </c>
      <c r="C598" s="5">
        <v>0</v>
      </c>
      <c r="D598" s="5" t="s">
        <v>2063</v>
      </c>
      <c r="E598" s="5" t="s">
        <v>2086</v>
      </c>
      <c r="F598" s="7">
        <v>8750</v>
      </c>
      <c r="G598" s="7">
        <v>-4789.7299999999996</v>
      </c>
      <c r="H598" s="7">
        <v>3960.27</v>
      </c>
    </row>
    <row r="599" spans="1:8" s="1" customFormat="1" x14ac:dyDescent="0.55000000000000004">
      <c r="A599" s="21">
        <v>72</v>
      </c>
      <c r="B599" s="6">
        <v>100000372656</v>
      </c>
      <c r="C599" s="5">
        <v>0</v>
      </c>
      <c r="D599" s="5" t="s">
        <v>2063</v>
      </c>
      <c r="E599" s="5" t="s">
        <v>2086</v>
      </c>
      <c r="F599" s="7">
        <v>8750</v>
      </c>
      <c r="G599" s="7">
        <v>-4789.7299999999996</v>
      </c>
      <c r="H599" s="7">
        <v>3960.27</v>
      </c>
    </row>
    <row r="600" spans="1:8" s="1" customFormat="1" x14ac:dyDescent="0.55000000000000004">
      <c r="A600" s="21">
        <v>73</v>
      </c>
      <c r="B600" s="6">
        <v>100000372657</v>
      </c>
      <c r="C600" s="5">
        <v>0</v>
      </c>
      <c r="D600" s="5" t="s">
        <v>2063</v>
      </c>
      <c r="E600" s="5" t="s">
        <v>2086</v>
      </c>
      <c r="F600" s="7">
        <v>8750</v>
      </c>
      <c r="G600" s="7">
        <v>-4789.7299999999996</v>
      </c>
      <c r="H600" s="7">
        <v>3960.27</v>
      </c>
    </row>
    <row r="601" spans="1:8" s="1" customFormat="1" x14ac:dyDescent="0.55000000000000004">
      <c r="A601" s="21">
        <v>74</v>
      </c>
      <c r="B601" s="6">
        <v>100000372658</v>
      </c>
      <c r="C601" s="5">
        <v>0</v>
      </c>
      <c r="D601" s="5" t="s">
        <v>2063</v>
      </c>
      <c r="E601" s="5" t="s">
        <v>2086</v>
      </c>
      <c r="F601" s="7">
        <v>8750</v>
      </c>
      <c r="G601" s="7">
        <v>-4789.7299999999996</v>
      </c>
      <c r="H601" s="7">
        <v>3960.27</v>
      </c>
    </row>
    <row r="602" spans="1:8" s="1" customFormat="1" x14ac:dyDescent="0.55000000000000004">
      <c r="A602" s="11" t="s">
        <v>8</v>
      </c>
      <c r="B602" s="86" t="str">
        <f>+A526</f>
        <v>หมวดสินทรัพย์ 12060400 คุรภัณฑ์โฆษณา</v>
      </c>
      <c r="C602" s="87"/>
      <c r="D602" s="87"/>
      <c r="E602" s="88"/>
      <c r="F602" s="10">
        <f>SUM(F528:F601)</f>
        <v>4833680</v>
      </c>
      <c r="G602" s="10">
        <f>SUM(G528:G601)</f>
        <v>-3795698.3400000017</v>
      </c>
      <c r="H602" s="10">
        <f>SUM(H528:H601)</f>
        <v>1037981.6600000001</v>
      </c>
    </row>
    <row r="603" spans="1:8" x14ac:dyDescent="0.55000000000000004">
      <c r="A603" s="24"/>
      <c r="E603" s="25"/>
      <c r="F603" s="25"/>
      <c r="G603" s="25"/>
    </row>
    <row r="604" spans="1:8" s="1" customFormat="1" x14ac:dyDescent="0.55000000000000004">
      <c r="A604" s="1" t="s">
        <v>551</v>
      </c>
      <c r="B604" s="2"/>
      <c r="C604" s="14"/>
      <c r="F604" s="3"/>
      <c r="G604" s="3"/>
      <c r="H604" s="3"/>
    </row>
    <row r="605" spans="1:8" s="1" customFormat="1" x14ac:dyDescent="0.55000000000000004">
      <c r="A605" s="8" t="s">
        <v>542</v>
      </c>
      <c r="B605" s="9" t="s">
        <v>0</v>
      </c>
      <c r="C605" s="5" t="s">
        <v>1</v>
      </c>
      <c r="D605" s="8" t="s">
        <v>2</v>
      </c>
      <c r="E605" s="8" t="s">
        <v>3</v>
      </c>
      <c r="F605" s="10" t="s">
        <v>4</v>
      </c>
      <c r="G605" s="10" t="s">
        <v>543</v>
      </c>
      <c r="H605" s="10" t="s">
        <v>5</v>
      </c>
    </row>
    <row r="606" spans="1:8" s="1" customFormat="1" x14ac:dyDescent="0.55000000000000004">
      <c r="A606" s="8">
        <v>1</v>
      </c>
      <c r="B606" s="9">
        <v>100000101218</v>
      </c>
      <c r="C606" s="5">
        <v>0</v>
      </c>
      <c r="D606" s="8" t="s">
        <v>2087</v>
      </c>
      <c r="E606" s="8" t="s">
        <v>191</v>
      </c>
      <c r="F606" s="10">
        <v>31993</v>
      </c>
      <c r="G606" s="10">
        <v>-31992</v>
      </c>
      <c r="H606" s="10">
        <v>1</v>
      </c>
    </row>
    <row r="607" spans="1:8" s="1" customFormat="1" x14ac:dyDescent="0.55000000000000004">
      <c r="A607" s="8">
        <v>2</v>
      </c>
      <c r="B607" s="9">
        <v>100000136410</v>
      </c>
      <c r="C607" s="5">
        <v>0</v>
      </c>
      <c r="D607" s="8" t="s">
        <v>1002</v>
      </c>
      <c r="E607" s="8" t="s">
        <v>1057</v>
      </c>
      <c r="F607" s="10">
        <v>24610</v>
      </c>
      <c r="G607" s="10">
        <v>-24609</v>
      </c>
      <c r="H607" s="10">
        <v>1</v>
      </c>
    </row>
    <row r="608" spans="1:8" s="1" customFormat="1" x14ac:dyDescent="0.55000000000000004">
      <c r="A608" s="8">
        <v>3</v>
      </c>
      <c r="B608" s="9">
        <v>100000172233</v>
      </c>
      <c r="C608" s="5">
        <v>0</v>
      </c>
      <c r="D608" s="8" t="s">
        <v>1058</v>
      </c>
      <c r="E608" s="8" t="s">
        <v>1059</v>
      </c>
      <c r="F608" s="10">
        <v>2354000</v>
      </c>
      <c r="G608" s="10">
        <v>-2353999</v>
      </c>
      <c r="H608" s="10">
        <v>1</v>
      </c>
    </row>
    <row r="609" spans="1:8" s="1" customFormat="1" x14ac:dyDescent="0.55000000000000004">
      <c r="A609" s="8">
        <v>4</v>
      </c>
      <c r="B609" s="9">
        <v>100000172234</v>
      </c>
      <c r="C609" s="5">
        <v>0</v>
      </c>
      <c r="D609" s="8" t="s">
        <v>1058</v>
      </c>
      <c r="E609" s="8" t="s">
        <v>1059</v>
      </c>
      <c r="F609" s="10">
        <v>2354000</v>
      </c>
      <c r="G609" s="10">
        <v>-2353999</v>
      </c>
      <c r="H609" s="10">
        <v>1</v>
      </c>
    </row>
    <row r="610" spans="1:8" s="1" customFormat="1" x14ac:dyDescent="0.55000000000000004">
      <c r="A610" s="11" t="s">
        <v>8</v>
      </c>
      <c r="B610" s="86" t="str">
        <f>+A604</f>
        <v>หมวดสินทรัพย์ 12060400 คุรภัณฑ์โฆษณา (ที่หมดอายุการใช้งาน)</v>
      </c>
      <c r="C610" s="87"/>
      <c r="D610" s="87"/>
      <c r="E610" s="88"/>
      <c r="F610" s="10">
        <f>SUM(F606:F609)</f>
        <v>4764603</v>
      </c>
      <c r="G610" s="10">
        <f t="shared" ref="G610:H610" si="4">SUM(G606:G609)</f>
        <v>-4764599</v>
      </c>
      <c r="H610" s="10">
        <f t="shared" si="4"/>
        <v>4</v>
      </c>
    </row>
    <row r="611" spans="1:8" s="1" customFormat="1" x14ac:dyDescent="0.55000000000000004">
      <c r="A611" s="8"/>
      <c r="B611" s="89" t="s">
        <v>545</v>
      </c>
      <c r="C611" s="90"/>
      <c r="D611" s="90"/>
      <c r="E611" s="91"/>
      <c r="F611" s="10">
        <f>+F602+F610</f>
        <v>9598283</v>
      </c>
      <c r="G611" s="10">
        <f>+G602+G610</f>
        <v>-8560297.3400000017</v>
      </c>
      <c r="H611" s="10">
        <f>+H602+H610</f>
        <v>1037985.6600000001</v>
      </c>
    </row>
    <row r="613" spans="1:8" s="1" customFormat="1" x14ac:dyDescent="0.55000000000000004">
      <c r="A613" s="1" t="s">
        <v>494</v>
      </c>
      <c r="B613" s="2"/>
      <c r="C613" s="14"/>
      <c r="F613" s="3"/>
      <c r="G613" s="3"/>
      <c r="H613" s="3"/>
    </row>
    <row r="614" spans="1:8" s="1" customFormat="1" x14ac:dyDescent="0.55000000000000004">
      <c r="A614" s="5" t="s">
        <v>542</v>
      </c>
      <c r="B614" s="6" t="s">
        <v>0</v>
      </c>
      <c r="C614" s="5" t="s">
        <v>1</v>
      </c>
      <c r="D614" s="5" t="s">
        <v>2</v>
      </c>
      <c r="E614" s="5" t="s">
        <v>3</v>
      </c>
      <c r="F614" s="7" t="s">
        <v>4</v>
      </c>
      <c r="G614" s="7" t="s">
        <v>543</v>
      </c>
      <c r="H614" s="7" t="s">
        <v>5</v>
      </c>
    </row>
    <row r="615" spans="1:8" s="1" customFormat="1" x14ac:dyDescent="0.55000000000000004">
      <c r="A615" s="21">
        <v>1</v>
      </c>
      <c r="B615" s="6">
        <v>100000372534</v>
      </c>
      <c r="C615" s="5">
        <v>0</v>
      </c>
      <c r="D615" s="5" t="s">
        <v>1060</v>
      </c>
      <c r="E615" s="5" t="s">
        <v>1061</v>
      </c>
      <c r="F615" s="7">
        <v>19795</v>
      </c>
      <c r="G615" s="7">
        <v>-15185.2</v>
      </c>
      <c r="H615" s="7">
        <v>4609.8</v>
      </c>
    </row>
    <row r="616" spans="1:8" s="1" customFormat="1" x14ac:dyDescent="0.55000000000000004">
      <c r="A616" s="21">
        <v>2</v>
      </c>
      <c r="B616" s="6">
        <v>100000372535</v>
      </c>
      <c r="C616" s="5">
        <v>0</v>
      </c>
      <c r="D616" s="5" t="s">
        <v>1060</v>
      </c>
      <c r="E616" s="5" t="s">
        <v>1061</v>
      </c>
      <c r="F616" s="7">
        <v>19795</v>
      </c>
      <c r="G616" s="7">
        <v>-15185.2</v>
      </c>
      <c r="H616" s="7">
        <v>4609.8</v>
      </c>
    </row>
    <row r="617" spans="1:8" s="1" customFormat="1" x14ac:dyDescent="0.55000000000000004">
      <c r="A617" s="21">
        <v>3</v>
      </c>
      <c r="B617" s="6">
        <v>100000372536</v>
      </c>
      <c r="C617" s="5">
        <v>0</v>
      </c>
      <c r="D617" s="5" t="s">
        <v>1060</v>
      </c>
      <c r="E617" s="5" t="s">
        <v>1061</v>
      </c>
      <c r="F617" s="7">
        <v>19795</v>
      </c>
      <c r="G617" s="7">
        <v>-15185.2</v>
      </c>
      <c r="H617" s="7">
        <v>4609.8</v>
      </c>
    </row>
    <row r="618" spans="1:8" s="1" customFormat="1" x14ac:dyDescent="0.55000000000000004">
      <c r="A618" s="21">
        <v>4</v>
      </c>
      <c r="B618" s="6">
        <v>100000372537</v>
      </c>
      <c r="C618" s="5">
        <v>0</v>
      </c>
      <c r="D618" s="5" t="s">
        <v>1060</v>
      </c>
      <c r="E618" s="5" t="s">
        <v>1061</v>
      </c>
      <c r="F618" s="7">
        <v>19795</v>
      </c>
      <c r="G618" s="7">
        <v>-15185.2</v>
      </c>
      <c r="H618" s="7">
        <v>4609.8</v>
      </c>
    </row>
    <row r="619" spans="1:8" s="1" customFormat="1" x14ac:dyDescent="0.55000000000000004">
      <c r="A619" s="21">
        <v>5</v>
      </c>
      <c r="B619" s="6">
        <v>100000372538</v>
      </c>
      <c r="C619" s="5">
        <v>0</v>
      </c>
      <c r="D619" s="5" t="s">
        <v>1060</v>
      </c>
      <c r="E619" s="5" t="s">
        <v>1061</v>
      </c>
      <c r="F619" s="7">
        <v>19795</v>
      </c>
      <c r="G619" s="7">
        <v>-15185.2</v>
      </c>
      <c r="H619" s="7">
        <v>4609.8</v>
      </c>
    </row>
    <row r="620" spans="1:8" s="1" customFormat="1" x14ac:dyDescent="0.55000000000000004">
      <c r="A620" s="21">
        <v>6</v>
      </c>
      <c r="B620" s="6">
        <v>100000372539</v>
      </c>
      <c r="C620" s="5">
        <v>0</v>
      </c>
      <c r="D620" s="5" t="s">
        <v>1060</v>
      </c>
      <c r="E620" s="5" t="s">
        <v>1061</v>
      </c>
      <c r="F620" s="7">
        <v>19795</v>
      </c>
      <c r="G620" s="7">
        <v>-15185.2</v>
      </c>
      <c r="H620" s="7">
        <v>4609.8</v>
      </c>
    </row>
    <row r="621" spans="1:8" s="1" customFormat="1" x14ac:dyDescent="0.55000000000000004">
      <c r="A621" s="21">
        <v>7</v>
      </c>
      <c r="B621" s="6">
        <v>100000372540</v>
      </c>
      <c r="C621" s="5">
        <v>0</v>
      </c>
      <c r="D621" s="5" t="s">
        <v>1060</v>
      </c>
      <c r="E621" s="5" t="s">
        <v>1061</v>
      </c>
      <c r="F621" s="7">
        <v>19795</v>
      </c>
      <c r="G621" s="7">
        <v>-15185.2</v>
      </c>
      <c r="H621" s="7">
        <v>4609.8</v>
      </c>
    </row>
    <row r="622" spans="1:8" s="1" customFormat="1" x14ac:dyDescent="0.55000000000000004">
      <c r="A622" s="21">
        <v>8</v>
      </c>
      <c r="B622" s="6">
        <v>100000372541</v>
      </c>
      <c r="C622" s="5">
        <v>0</v>
      </c>
      <c r="D622" s="5" t="s">
        <v>1060</v>
      </c>
      <c r="E622" s="5" t="s">
        <v>1061</v>
      </c>
      <c r="F622" s="7">
        <v>19795</v>
      </c>
      <c r="G622" s="7">
        <v>-15185.2</v>
      </c>
      <c r="H622" s="7">
        <v>4609.8</v>
      </c>
    </row>
    <row r="623" spans="1:8" s="1" customFormat="1" x14ac:dyDescent="0.55000000000000004">
      <c r="A623" s="21">
        <v>9</v>
      </c>
      <c r="B623" s="6">
        <v>100000372542</v>
      </c>
      <c r="C623" s="5">
        <v>0</v>
      </c>
      <c r="D623" s="5" t="s">
        <v>1060</v>
      </c>
      <c r="E623" s="5" t="s">
        <v>1061</v>
      </c>
      <c r="F623" s="7">
        <v>19795</v>
      </c>
      <c r="G623" s="7">
        <v>-15185.2</v>
      </c>
      <c r="H623" s="7">
        <v>4609.8</v>
      </c>
    </row>
    <row r="624" spans="1:8" s="1" customFormat="1" x14ac:dyDescent="0.55000000000000004">
      <c r="A624" s="21">
        <v>10</v>
      </c>
      <c r="B624" s="6">
        <v>100000372543</v>
      </c>
      <c r="C624" s="5">
        <v>0</v>
      </c>
      <c r="D624" s="5" t="s">
        <v>1060</v>
      </c>
      <c r="E624" s="5" t="s">
        <v>1061</v>
      </c>
      <c r="F624" s="7">
        <v>19795</v>
      </c>
      <c r="G624" s="7">
        <v>-15185.2</v>
      </c>
      <c r="H624" s="7">
        <v>4609.8</v>
      </c>
    </row>
    <row r="625" spans="1:8" s="1" customFormat="1" x14ac:dyDescent="0.55000000000000004">
      <c r="A625" s="21">
        <v>11</v>
      </c>
      <c r="B625" s="6">
        <v>100000372544</v>
      </c>
      <c r="C625" s="5">
        <v>0</v>
      </c>
      <c r="D625" s="5" t="s">
        <v>1060</v>
      </c>
      <c r="E625" s="5" t="s">
        <v>1061</v>
      </c>
      <c r="F625" s="7">
        <v>19795</v>
      </c>
      <c r="G625" s="7">
        <v>-15185.2</v>
      </c>
      <c r="H625" s="7">
        <v>4609.8</v>
      </c>
    </row>
    <row r="626" spans="1:8" s="1" customFormat="1" x14ac:dyDescent="0.55000000000000004">
      <c r="A626" s="21">
        <v>12</v>
      </c>
      <c r="B626" s="6">
        <v>100000372545</v>
      </c>
      <c r="C626" s="5">
        <v>0</v>
      </c>
      <c r="D626" s="5" t="s">
        <v>1060</v>
      </c>
      <c r="E626" s="5" t="s">
        <v>1061</v>
      </c>
      <c r="F626" s="7">
        <v>19795</v>
      </c>
      <c r="G626" s="7">
        <v>-15185.2</v>
      </c>
      <c r="H626" s="7">
        <v>4609.8</v>
      </c>
    </row>
    <row r="627" spans="1:8" s="1" customFormat="1" x14ac:dyDescent="0.55000000000000004">
      <c r="A627" s="21">
        <v>13</v>
      </c>
      <c r="B627" s="6">
        <v>100000372546</v>
      </c>
      <c r="C627" s="5">
        <v>0</v>
      </c>
      <c r="D627" s="5" t="s">
        <v>1060</v>
      </c>
      <c r="E627" s="5" t="s">
        <v>1061</v>
      </c>
      <c r="F627" s="7">
        <v>19795</v>
      </c>
      <c r="G627" s="7">
        <v>-15185.2</v>
      </c>
      <c r="H627" s="7">
        <v>4609.8</v>
      </c>
    </row>
    <row r="628" spans="1:8" s="1" customFormat="1" x14ac:dyDescent="0.55000000000000004">
      <c r="A628" s="21">
        <v>14</v>
      </c>
      <c r="B628" s="6">
        <v>100000372547</v>
      </c>
      <c r="C628" s="5">
        <v>0</v>
      </c>
      <c r="D628" s="5" t="s">
        <v>1060</v>
      </c>
      <c r="E628" s="5" t="s">
        <v>1061</v>
      </c>
      <c r="F628" s="7">
        <v>19795</v>
      </c>
      <c r="G628" s="7">
        <v>-15185.2</v>
      </c>
      <c r="H628" s="7">
        <v>4609.8</v>
      </c>
    </row>
    <row r="629" spans="1:8" s="1" customFormat="1" x14ac:dyDescent="0.55000000000000004">
      <c r="A629" s="21">
        <v>15</v>
      </c>
      <c r="B629" s="6">
        <v>100000372548</v>
      </c>
      <c r="C629" s="5">
        <v>0</v>
      </c>
      <c r="D629" s="5" t="s">
        <v>1060</v>
      </c>
      <c r="E629" s="5" t="s">
        <v>1061</v>
      </c>
      <c r="F629" s="7">
        <v>19795</v>
      </c>
      <c r="G629" s="7">
        <v>-15185.2</v>
      </c>
      <c r="H629" s="7">
        <v>4609.8</v>
      </c>
    </row>
    <row r="630" spans="1:8" s="1" customFormat="1" x14ac:dyDescent="0.55000000000000004">
      <c r="A630" s="21">
        <v>16</v>
      </c>
      <c r="B630" s="6">
        <v>100000372549</v>
      </c>
      <c r="C630" s="5">
        <v>0</v>
      </c>
      <c r="D630" s="5" t="s">
        <v>1060</v>
      </c>
      <c r="E630" s="5" t="s">
        <v>1061</v>
      </c>
      <c r="F630" s="7">
        <v>19795</v>
      </c>
      <c r="G630" s="7">
        <v>-15185.2</v>
      </c>
      <c r="H630" s="7">
        <v>4609.8</v>
      </c>
    </row>
    <row r="631" spans="1:8" s="1" customFormat="1" x14ac:dyDescent="0.55000000000000004">
      <c r="A631" s="21">
        <v>17</v>
      </c>
      <c r="B631" s="6">
        <v>100000372550</v>
      </c>
      <c r="C631" s="5">
        <v>0</v>
      </c>
      <c r="D631" s="5" t="s">
        <v>1060</v>
      </c>
      <c r="E631" s="5" t="s">
        <v>1061</v>
      </c>
      <c r="F631" s="7">
        <v>19795</v>
      </c>
      <c r="G631" s="7">
        <v>-15185.2</v>
      </c>
      <c r="H631" s="7">
        <v>4609.8</v>
      </c>
    </row>
    <row r="632" spans="1:8" s="1" customFormat="1" x14ac:dyDescent="0.55000000000000004">
      <c r="A632" s="21">
        <v>18</v>
      </c>
      <c r="B632" s="6">
        <v>100000372551</v>
      </c>
      <c r="C632" s="5">
        <v>0</v>
      </c>
      <c r="D632" s="5" t="s">
        <v>1060</v>
      </c>
      <c r="E632" s="5" t="s">
        <v>1061</v>
      </c>
      <c r="F632" s="7">
        <v>19795</v>
      </c>
      <c r="G632" s="7">
        <v>-15185.2</v>
      </c>
      <c r="H632" s="7">
        <v>4609.8</v>
      </c>
    </row>
    <row r="633" spans="1:8" s="1" customFormat="1" x14ac:dyDescent="0.55000000000000004">
      <c r="A633" s="21">
        <v>19</v>
      </c>
      <c r="B633" s="6">
        <v>100000372552</v>
      </c>
      <c r="C633" s="5">
        <v>0</v>
      </c>
      <c r="D633" s="5" t="s">
        <v>1060</v>
      </c>
      <c r="E633" s="5" t="s">
        <v>1061</v>
      </c>
      <c r="F633" s="7">
        <v>19795</v>
      </c>
      <c r="G633" s="7">
        <v>-15185.2</v>
      </c>
      <c r="H633" s="7">
        <v>4609.8</v>
      </c>
    </row>
    <row r="634" spans="1:8" s="1" customFormat="1" x14ac:dyDescent="0.55000000000000004">
      <c r="A634" s="21">
        <v>20</v>
      </c>
      <c r="B634" s="6">
        <v>100000372553</v>
      </c>
      <c r="C634" s="5">
        <v>0</v>
      </c>
      <c r="D634" s="5" t="s">
        <v>1060</v>
      </c>
      <c r="E634" s="5" t="s">
        <v>1061</v>
      </c>
      <c r="F634" s="7">
        <v>19795</v>
      </c>
      <c r="G634" s="7">
        <v>-15185.2</v>
      </c>
      <c r="H634" s="7">
        <v>4609.8</v>
      </c>
    </row>
    <row r="635" spans="1:8" s="1" customFormat="1" x14ac:dyDescent="0.55000000000000004">
      <c r="A635" s="21">
        <v>21</v>
      </c>
      <c r="B635" s="6">
        <v>100000372554</v>
      </c>
      <c r="C635" s="5">
        <v>0</v>
      </c>
      <c r="D635" s="5" t="s">
        <v>1060</v>
      </c>
      <c r="E635" s="5" t="s">
        <v>1061</v>
      </c>
      <c r="F635" s="7">
        <v>19795</v>
      </c>
      <c r="G635" s="7">
        <v>-15185.2</v>
      </c>
      <c r="H635" s="7">
        <v>4609.8</v>
      </c>
    </row>
    <row r="636" spans="1:8" s="1" customFormat="1" x14ac:dyDescent="0.55000000000000004">
      <c r="A636" s="21">
        <v>22</v>
      </c>
      <c r="B636" s="6">
        <v>100000372555</v>
      </c>
      <c r="C636" s="5">
        <v>0</v>
      </c>
      <c r="D636" s="5" t="s">
        <v>1060</v>
      </c>
      <c r="E636" s="5" t="s">
        <v>1061</v>
      </c>
      <c r="F636" s="7">
        <v>19795</v>
      </c>
      <c r="G636" s="7">
        <v>-15185.2</v>
      </c>
      <c r="H636" s="7">
        <v>4609.8</v>
      </c>
    </row>
    <row r="637" spans="1:8" s="1" customFormat="1" x14ac:dyDescent="0.55000000000000004">
      <c r="A637" s="21">
        <v>23</v>
      </c>
      <c r="B637" s="6">
        <v>100000372556</v>
      </c>
      <c r="C637" s="5">
        <v>0</v>
      </c>
      <c r="D637" s="5" t="s">
        <v>1060</v>
      </c>
      <c r="E637" s="5" t="s">
        <v>1061</v>
      </c>
      <c r="F637" s="7">
        <v>19795</v>
      </c>
      <c r="G637" s="7">
        <v>-15185.2</v>
      </c>
      <c r="H637" s="7">
        <v>4609.8</v>
      </c>
    </row>
    <row r="638" spans="1:8" s="1" customFormat="1" x14ac:dyDescent="0.55000000000000004">
      <c r="A638" s="21">
        <v>24</v>
      </c>
      <c r="B638" s="6">
        <v>100000372557</v>
      </c>
      <c r="C638" s="5">
        <v>0</v>
      </c>
      <c r="D638" s="5" t="s">
        <v>1060</v>
      </c>
      <c r="E638" s="5" t="s">
        <v>1061</v>
      </c>
      <c r="F638" s="7">
        <v>19795</v>
      </c>
      <c r="G638" s="7">
        <v>-15185.2</v>
      </c>
      <c r="H638" s="7">
        <v>4609.8</v>
      </c>
    </row>
    <row r="639" spans="1:8" s="1" customFormat="1" x14ac:dyDescent="0.55000000000000004">
      <c r="A639" s="21">
        <v>25</v>
      </c>
      <c r="B639" s="6">
        <v>100000372558</v>
      </c>
      <c r="C639" s="5">
        <v>0</v>
      </c>
      <c r="D639" s="5" t="s">
        <v>1060</v>
      </c>
      <c r="E639" s="5" t="s">
        <v>1061</v>
      </c>
      <c r="F639" s="7">
        <v>19795</v>
      </c>
      <c r="G639" s="7">
        <v>-15185.2</v>
      </c>
      <c r="H639" s="7">
        <v>4609.8</v>
      </c>
    </row>
    <row r="640" spans="1:8" s="1" customFormat="1" x14ac:dyDescent="0.55000000000000004">
      <c r="A640" s="21">
        <v>26</v>
      </c>
      <c r="B640" s="6">
        <v>100000372559</v>
      </c>
      <c r="C640" s="5">
        <v>0</v>
      </c>
      <c r="D640" s="5" t="s">
        <v>1062</v>
      </c>
      <c r="E640" s="5" t="s">
        <v>1063</v>
      </c>
      <c r="F640" s="7">
        <v>28355</v>
      </c>
      <c r="G640" s="7">
        <v>-26645.93</v>
      </c>
      <c r="H640" s="7">
        <v>1709.07</v>
      </c>
    </row>
    <row r="641" spans="1:8" s="1" customFormat="1" x14ac:dyDescent="0.55000000000000004">
      <c r="A641" s="21">
        <v>27</v>
      </c>
      <c r="B641" s="6">
        <v>100000372560</v>
      </c>
      <c r="C641" s="5">
        <v>0</v>
      </c>
      <c r="D641" s="5" t="s">
        <v>1062</v>
      </c>
      <c r="E641" s="5" t="s">
        <v>1063</v>
      </c>
      <c r="F641" s="7">
        <v>28355</v>
      </c>
      <c r="G641" s="7">
        <v>-26645.93</v>
      </c>
      <c r="H641" s="7">
        <v>1709.07</v>
      </c>
    </row>
    <row r="642" spans="1:8" s="1" customFormat="1" x14ac:dyDescent="0.55000000000000004">
      <c r="A642" s="21">
        <v>28</v>
      </c>
      <c r="B642" s="6">
        <v>100000372561</v>
      </c>
      <c r="C642" s="5">
        <v>0</v>
      </c>
      <c r="D642" s="5" t="s">
        <v>1062</v>
      </c>
      <c r="E642" s="5" t="s">
        <v>1063</v>
      </c>
      <c r="F642" s="7">
        <v>28355</v>
      </c>
      <c r="G642" s="7">
        <v>-26645.93</v>
      </c>
      <c r="H642" s="7">
        <v>1709.07</v>
      </c>
    </row>
    <row r="643" spans="1:8" s="1" customFormat="1" x14ac:dyDescent="0.55000000000000004">
      <c r="A643" s="21">
        <v>29</v>
      </c>
      <c r="B643" s="6">
        <v>100000372562</v>
      </c>
      <c r="C643" s="5">
        <v>0</v>
      </c>
      <c r="D643" s="5" t="s">
        <v>1062</v>
      </c>
      <c r="E643" s="5" t="s">
        <v>1063</v>
      </c>
      <c r="F643" s="7">
        <v>28355</v>
      </c>
      <c r="G643" s="7">
        <v>-26645.93</v>
      </c>
      <c r="H643" s="7">
        <v>1709.07</v>
      </c>
    </row>
    <row r="644" spans="1:8" s="1" customFormat="1" x14ac:dyDescent="0.55000000000000004">
      <c r="A644" s="21">
        <v>30</v>
      </c>
      <c r="B644" s="6">
        <v>100000372563</v>
      </c>
      <c r="C644" s="5">
        <v>0</v>
      </c>
      <c r="D644" s="5" t="s">
        <v>1062</v>
      </c>
      <c r="E644" s="5" t="s">
        <v>1063</v>
      </c>
      <c r="F644" s="7">
        <v>28355</v>
      </c>
      <c r="G644" s="7">
        <v>-26645.93</v>
      </c>
      <c r="H644" s="7">
        <v>1709.07</v>
      </c>
    </row>
    <row r="645" spans="1:8" s="1" customFormat="1" x14ac:dyDescent="0.55000000000000004">
      <c r="A645" s="21">
        <v>31</v>
      </c>
      <c r="B645" s="6">
        <v>100000372564</v>
      </c>
      <c r="C645" s="5">
        <v>0</v>
      </c>
      <c r="D645" s="5" t="s">
        <v>1062</v>
      </c>
      <c r="E645" s="5" t="s">
        <v>1063</v>
      </c>
      <c r="F645" s="7">
        <v>28355</v>
      </c>
      <c r="G645" s="7">
        <v>-26645.93</v>
      </c>
      <c r="H645" s="7">
        <v>1709.07</v>
      </c>
    </row>
    <row r="646" spans="1:8" s="1" customFormat="1" x14ac:dyDescent="0.55000000000000004">
      <c r="A646" s="21">
        <v>32</v>
      </c>
      <c r="B646" s="6">
        <v>100000372566</v>
      </c>
      <c r="C646" s="5">
        <v>0</v>
      </c>
      <c r="D646" s="5" t="s">
        <v>1062</v>
      </c>
      <c r="E646" s="5" t="s">
        <v>1064</v>
      </c>
      <c r="F646" s="7">
        <v>7276</v>
      </c>
      <c r="G646" s="7">
        <v>-6837.45</v>
      </c>
      <c r="H646" s="7">
        <v>438.55</v>
      </c>
    </row>
    <row r="647" spans="1:8" s="1" customFormat="1" x14ac:dyDescent="0.55000000000000004">
      <c r="A647" s="21">
        <v>33</v>
      </c>
      <c r="B647" s="6">
        <v>100000372567</v>
      </c>
      <c r="C647" s="5">
        <v>0</v>
      </c>
      <c r="D647" s="5" t="s">
        <v>1062</v>
      </c>
      <c r="E647" s="5" t="s">
        <v>1064</v>
      </c>
      <c r="F647" s="7">
        <v>7276</v>
      </c>
      <c r="G647" s="7">
        <v>-6837.45</v>
      </c>
      <c r="H647" s="7">
        <v>438.55</v>
      </c>
    </row>
    <row r="648" spans="1:8" s="1" customFormat="1" x14ac:dyDescent="0.55000000000000004">
      <c r="A648" s="21">
        <v>34</v>
      </c>
      <c r="B648" s="6">
        <v>100000372568</v>
      </c>
      <c r="C648" s="5">
        <v>0</v>
      </c>
      <c r="D648" s="5" t="s">
        <v>1062</v>
      </c>
      <c r="E648" s="5" t="s">
        <v>1064</v>
      </c>
      <c r="F648" s="7">
        <v>7276</v>
      </c>
      <c r="G648" s="7">
        <v>-6837.45</v>
      </c>
      <c r="H648" s="7">
        <v>438.55</v>
      </c>
    </row>
    <row r="649" spans="1:8" s="1" customFormat="1" x14ac:dyDescent="0.55000000000000004">
      <c r="A649" s="21">
        <v>35</v>
      </c>
      <c r="B649" s="6">
        <v>100000372569</v>
      </c>
      <c r="C649" s="5">
        <v>0</v>
      </c>
      <c r="D649" s="5" t="s">
        <v>1062</v>
      </c>
      <c r="E649" s="5" t="s">
        <v>1064</v>
      </c>
      <c r="F649" s="7">
        <v>7276</v>
      </c>
      <c r="G649" s="7">
        <v>-6837.45</v>
      </c>
      <c r="H649" s="7">
        <v>438.55</v>
      </c>
    </row>
    <row r="650" spans="1:8" s="1" customFormat="1" x14ac:dyDescent="0.55000000000000004">
      <c r="A650" s="21">
        <v>36</v>
      </c>
      <c r="B650" s="6">
        <v>100000372570</v>
      </c>
      <c r="C650" s="5">
        <v>0</v>
      </c>
      <c r="D650" s="5" t="s">
        <v>1062</v>
      </c>
      <c r="E650" s="5" t="s">
        <v>1064</v>
      </c>
      <c r="F650" s="7">
        <v>7276</v>
      </c>
      <c r="G650" s="7">
        <v>-6837.45</v>
      </c>
      <c r="H650" s="7">
        <v>438.55</v>
      </c>
    </row>
    <row r="651" spans="1:8" s="1" customFormat="1" x14ac:dyDescent="0.55000000000000004">
      <c r="A651" s="21">
        <v>37</v>
      </c>
      <c r="B651" s="6">
        <v>100000372571</v>
      </c>
      <c r="C651" s="5">
        <v>0</v>
      </c>
      <c r="D651" s="5" t="s">
        <v>1062</v>
      </c>
      <c r="E651" s="5" t="s">
        <v>1064</v>
      </c>
      <c r="F651" s="7">
        <v>7276</v>
      </c>
      <c r="G651" s="7">
        <v>-6837.45</v>
      </c>
      <c r="H651" s="7">
        <v>438.55</v>
      </c>
    </row>
    <row r="652" spans="1:8" s="1" customFormat="1" x14ac:dyDescent="0.55000000000000004">
      <c r="A652" s="21">
        <v>38</v>
      </c>
      <c r="B652" s="6">
        <v>100000372573</v>
      </c>
      <c r="C652" s="5">
        <v>0</v>
      </c>
      <c r="D652" s="5" t="s">
        <v>1062</v>
      </c>
      <c r="E652" s="5" t="s">
        <v>1065</v>
      </c>
      <c r="F652" s="7">
        <v>6955</v>
      </c>
      <c r="G652" s="7">
        <v>-6535.79</v>
      </c>
      <c r="H652" s="7">
        <v>419.21</v>
      </c>
    </row>
    <row r="653" spans="1:8" s="1" customFormat="1" x14ac:dyDescent="0.55000000000000004">
      <c r="A653" s="21">
        <v>39</v>
      </c>
      <c r="B653" s="6">
        <v>100000372574</v>
      </c>
      <c r="C653" s="5">
        <v>0</v>
      </c>
      <c r="D653" s="5" t="s">
        <v>1062</v>
      </c>
      <c r="E653" s="5" t="s">
        <v>1065</v>
      </c>
      <c r="F653" s="7">
        <v>6955</v>
      </c>
      <c r="G653" s="7">
        <v>-6535.79</v>
      </c>
      <c r="H653" s="7">
        <v>419.21</v>
      </c>
    </row>
    <row r="654" spans="1:8" s="1" customFormat="1" x14ac:dyDescent="0.55000000000000004">
      <c r="A654" s="21">
        <v>40</v>
      </c>
      <c r="B654" s="6">
        <v>100000372575</v>
      </c>
      <c r="C654" s="5">
        <v>0</v>
      </c>
      <c r="D654" s="5" t="s">
        <v>1062</v>
      </c>
      <c r="E654" s="5" t="s">
        <v>1065</v>
      </c>
      <c r="F654" s="7">
        <v>6955</v>
      </c>
      <c r="G654" s="7">
        <v>-6535.79</v>
      </c>
      <c r="H654" s="7">
        <v>419.21</v>
      </c>
    </row>
    <row r="655" spans="1:8" s="1" customFormat="1" x14ac:dyDescent="0.55000000000000004">
      <c r="A655" s="21">
        <v>41</v>
      </c>
      <c r="B655" s="6">
        <v>100000372576</v>
      </c>
      <c r="C655" s="5">
        <v>0</v>
      </c>
      <c r="D655" s="5" t="s">
        <v>1062</v>
      </c>
      <c r="E655" s="5" t="s">
        <v>1065</v>
      </c>
      <c r="F655" s="7">
        <v>6955</v>
      </c>
      <c r="G655" s="7">
        <v>-6535.79</v>
      </c>
      <c r="H655" s="7">
        <v>419.21</v>
      </c>
    </row>
    <row r="656" spans="1:8" s="1" customFormat="1" x14ac:dyDescent="0.55000000000000004">
      <c r="A656" s="21">
        <v>42</v>
      </c>
      <c r="B656" s="6">
        <v>100000372577</v>
      </c>
      <c r="C656" s="5">
        <v>0</v>
      </c>
      <c r="D656" s="5" t="s">
        <v>1062</v>
      </c>
      <c r="E656" s="5" t="s">
        <v>1065</v>
      </c>
      <c r="F656" s="7">
        <v>6955</v>
      </c>
      <c r="G656" s="7">
        <v>-6535.79</v>
      </c>
      <c r="H656" s="7">
        <v>419.21</v>
      </c>
    </row>
    <row r="657" spans="1:8" s="1" customFormat="1" x14ac:dyDescent="0.55000000000000004">
      <c r="A657" s="21">
        <v>43</v>
      </c>
      <c r="B657" s="6">
        <v>100000372578</v>
      </c>
      <c r="C657" s="5">
        <v>0</v>
      </c>
      <c r="D657" s="5" t="s">
        <v>1062</v>
      </c>
      <c r="E657" s="5" t="s">
        <v>1065</v>
      </c>
      <c r="F657" s="7">
        <v>6955</v>
      </c>
      <c r="G657" s="7">
        <v>-6535.79</v>
      </c>
      <c r="H657" s="7">
        <v>419.21</v>
      </c>
    </row>
    <row r="658" spans="1:8" s="1" customFormat="1" x14ac:dyDescent="0.55000000000000004">
      <c r="A658" s="21">
        <v>44</v>
      </c>
      <c r="B658" s="6">
        <v>100000372579</v>
      </c>
      <c r="C658" s="5">
        <v>0</v>
      </c>
      <c r="D658" s="5" t="s">
        <v>1062</v>
      </c>
      <c r="E658" s="5" t="s">
        <v>1065</v>
      </c>
      <c r="F658" s="7">
        <v>6955</v>
      </c>
      <c r="G658" s="7">
        <v>-6535.79</v>
      </c>
      <c r="H658" s="7">
        <v>419.21</v>
      </c>
    </row>
    <row r="659" spans="1:8" s="1" customFormat="1" x14ac:dyDescent="0.55000000000000004">
      <c r="A659" s="21">
        <v>45</v>
      </c>
      <c r="B659" s="6">
        <v>100000372580</v>
      </c>
      <c r="C659" s="5">
        <v>0</v>
      </c>
      <c r="D659" s="5" t="s">
        <v>1062</v>
      </c>
      <c r="E659" s="5" t="s">
        <v>1065</v>
      </c>
      <c r="F659" s="7">
        <v>6955</v>
      </c>
      <c r="G659" s="7">
        <v>-6535.79</v>
      </c>
      <c r="H659" s="7">
        <v>419.21</v>
      </c>
    </row>
    <row r="660" spans="1:8" s="1" customFormat="1" x14ac:dyDescent="0.55000000000000004">
      <c r="A660" s="21">
        <v>46</v>
      </c>
      <c r="B660" s="6">
        <v>100000372581</v>
      </c>
      <c r="C660" s="5">
        <v>0</v>
      </c>
      <c r="D660" s="5" t="s">
        <v>1062</v>
      </c>
      <c r="E660" s="5" t="s">
        <v>1065</v>
      </c>
      <c r="F660" s="7">
        <v>6955</v>
      </c>
      <c r="G660" s="7">
        <v>-6535.79</v>
      </c>
      <c r="H660" s="7">
        <v>419.21</v>
      </c>
    </row>
    <row r="661" spans="1:8" s="1" customFormat="1" x14ac:dyDescent="0.55000000000000004">
      <c r="A661" s="21">
        <v>47</v>
      </c>
      <c r="B661" s="6">
        <v>100000372582</v>
      </c>
      <c r="C661" s="5">
        <v>0</v>
      </c>
      <c r="D661" s="5" t="s">
        <v>1062</v>
      </c>
      <c r="E661" s="5" t="s">
        <v>1065</v>
      </c>
      <c r="F661" s="7">
        <v>6955</v>
      </c>
      <c r="G661" s="7">
        <v>-6535.79</v>
      </c>
      <c r="H661" s="7">
        <v>419.21</v>
      </c>
    </row>
    <row r="662" spans="1:8" s="1" customFormat="1" x14ac:dyDescent="0.55000000000000004">
      <c r="A662" s="21">
        <v>48</v>
      </c>
      <c r="B662" s="6">
        <v>100000372583</v>
      </c>
      <c r="C662" s="5">
        <v>0</v>
      </c>
      <c r="D662" s="5" t="s">
        <v>1062</v>
      </c>
      <c r="E662" s="5" t="s">
        <v>1065</v>
      </c>
      <c r="F662" s="7">
        <v>6955</v>
      </c>
      <c r="G662" s="7">
        <v>-6535.79</v>
      </c>
      <c r="H662" s="7">
        <v>419.21</v>
      </c>
    </row>
    <row r="663" spans="1:8" s="1" customFormat="1" x14ac:dyDescent="0.55000000000000004">
      <c r="A663" s="21">
        <v>49</v>
      </c>
      <c r="B663" s="6">
        <v>100000372584</v>
      </c>
      <c r="C663" s="5">
        <v>0</v>
      </c>
      <c r="D663" s="5" t="s">
        <v>1062</v>
      </c>
      <c r="E663" s="5" t="s">
        <v>1065</v>
      </c>
      <c r="F663" s="7">
        <v>6955</v>
      </c>
      <c r="G663" s="7">
        <v>-6535.79</v>
      </c>
      <c r="H663" s="7">
        <v>419.21</v>
      </c>
    </row>
    <row r="664" spans="1:8" s="1" customFormat="1" x14ac:dyDescent="0.55000000000000004">
      <c r="A664" s="21">
        <v>50</v>
      </c>
      <c r="B664" s="6">
        <v>100000372585</v>
      </c>
      <c r="C664" s="5">
        <v>0</v>
      </c>
      <c r="D664" s="5" t="s">
        <v>1062</v>
      </c>
      <c r="E664" s="5" t="s">
        <v>1065</v>
      </c>
      <c r="F664" s="7">
        <v>20865</v>
      </c>
      <c r="G664" s="7">
        <v>-19607.38</v>
      </c>
      <c r="H664" s="7">
        <v>1257.6199999999999</v>
      </c>
    </row>
    <row r="665" spans="1:8" s="1" customFormat="1" x14ac:dyDescent="0.55000000000000004">
      <c r="A665" s="21">
        <v>51</v>
      </c>
      <c r="B665" s="6">
        <v>100000372701</v>
      </c>
      <c r="C665" s="5">
        <v>0</v>
      </c>
      <c r="D665" s="5" t="s">
        <v>2077</v>
      </c>
      <c r="E665" s="5" t="s">
        <v>2088</v>
      </c>
      <c r="F665" s="7">
        <v>20865</v>
      </c>
      <c r="G665" s="7">
        <v>-18826.14</v>
      </c>
      <c r="H665" s="7">
        <v>2038.86</v>
      </c>
    </row>
    <row r="666" spans="1:8" s="1" customFormat="1" x14ac:dyDescent="0.55000000000000004">
      <c r="A666" s="21">
        <v>52</v>
      </c>
      <c r="B666" s="6">
        <v>100000372702</v>
      </c>
      <c r="C666" s="5">
        <v>0</v>
      </c>
      <c r="D666" s="5" t="s">
        <v>2077</v>
      </c>
      <c r="E666" s="5" t="s">
        <v>2088</v>
      </c>
      <c r="F666" s="7">
        <v>20865</v>
      </c>
      <c r="G666" s="7">
        <v>-18826.14</v>
      </c>
      <c r="H666" s="7">
        <v>2038.86</v>
      </c>
    </row>
    <row r="667" spans="1:8" s="1" customFormat="1" x14ac:dyDescent="0.55000000000000004">
      <c r="A667" s="21">
        <v>53</v>
      </c>
      <c r="B667" s="6">
        <v>100000372703</v>
      </c>
      <c r="C667" s="5">
        <v>0</v>
      </c>
      <c r="D667" s="5" t="s">
        <v>2077</v>
      </c>
      <c r="E667" s="5" t="s">
        <v>2088</v>
      </c>
      <c r="F667" s="7">
        <v>20865</v>
      </c>
      <c r="G667" s="7">
        <v>-18826.14</v>
      </c>
      <c r="H667" s="7">
        <v>2038.86</v>
      </c>
    </row>
    <row r="668" spans="1:8" s="1" customFormat="1" x14ac:dyDescent="0.55000000000000004">
      <c r="A668" s="21">
        <v>54</v>
      </c>
      <c r="B668" s="6">
        <v>100000372704</v>
      </c>
      <c r="C668" s="5">
        <v>0</v>
      </c>
      <c r="D668" s="5" t="s">
        <v>2077</v>
      </c>
      <c r="E668" s="5" t="s">
        <v>2088</v>
      </c>
      <c r="F668" s="7">
        <v>20865</v>
      </c>
      <c r="G668" s="7">
        <v>-18826.14</v>
      </c>
      <c r="H668" s="7">
        <v>2038.86</v>
      </c>
    </row>
    <row r="669" spans="1:8" s="1" customFormat="1" x14ac:dyDescent="0.55000000000000004">
      <c r="A669" s="21">
        <v>55</v>
      </c>
      <c r="B669" s="6">
        <v>100000372705</v>
      </c>
      <c r="C669" s="5">
        <v>0</v>
      </c>
      <c r="D669" s="5" t="s">
        <v>2077</v>
      </c>
      <c r="E669" s="5" t="s">
        <v>2088</v>
      </c>
      <c r="F669" s="7">
        <v>20865</v>
      </c>
      <c r="G669" s="7">
        <v>-18826.14</v>
      </c>
      <c r="H669" s="7">
        <v>2038.86</v>
      </c>
    </row>
    <row r="670" spans="1:8" s="1" customFormat="1" x14ac:dyDescent="0.55000000000000004">
      <c r="A670" s="21">
        <v>56</v>
      </c>
      <c r="B670" s="6">
        <v>100000372706</v>
      </c>
      <c r="C670" s="5">
        <v>0</v>
      </c>
      <c r="D670" s="5" t="s">
        <v>2077</v>
      </c>
      <c r="E670" s="5" t="s">
        <v>2088</v>
      </c>
      <c r="F670" s="7">
        <v>20865</v>
      </c>
      <c r="G670" s="7">
        <v>-18826.14</v>
      </c>
      <c r="H670" s="7">
        <v>2038.86</v>
      </c>
    </row>
    <row r="671" spans="1:8" s="1" customFormat="1" x14ac:dyDescent="0.55000000000000004">
      <c r="A671" s="21">
        <v>57</v>
      </c>
      <c r="B671" s="6">
        <v>100000372707</v>
      </c>
      <c r="C671" s="5">
        <v>0</v>
      </c>
      <c r="D671" s="5" t="s">
        <v>2077</v>
      </c>
      <c r="E671" s="5" t="s">
        <v>2088</v>
      </c>
      <c r="F671" s="7">
        <v>20865</v>
      </c>
      <c r="G671" s="7">
        <v>-18826.14</v>
      </c>
      <c r="H671" s="7">
        <v>2038.86</v>
      </c>
    </row>
    <row r="672" spans="1:8" s="1" customFormat="1" x14ac:dyDescent="0.55000000000000004">
      <c r="A672" s="21">
        <v>58</v>
      </c>
      <c r="B672" s="6">
        <v>100000372708</v>
      </c>
      <c r="C672" s="5">
        <v>0</v>
      </c>
      <c r="D672" s="5" t="s">
        <v>2077</v>
      </c>
      <c r="E672" s="5" t="s">
        <v>2088</v>
      </c>
      <c r="F672" s="7">
        <v>20865</v>
      </c>
      <c r="G672" s="7">
        <v>-18826.14</v>
      </c>
      <c r="H672" s="7">
        <v>2038.86</v>
      </c>
    </row>
    <row r="673" spans="1:8" s="1" customFormat="1" x14ac:dyDescent="0.55000000000000004">
      <c r="A673" s="21">
        <v>59</v>
      </c>
      <c r="B673" s="6">
        <v>100000372709</v>
      </c>
      <c r="C673" s="5">
        <v>0</v>
      </c>
      <c r="D673" s="5" t="s">
        <v>2077</v>
      </c>
      <c r="E673" s="5" t="s">
        <v>2088</v>
      </c>
      <c r="F673" s="7">
        <v>20865</v>
      </c>
      <c r="G673" s="7">
        <v>-18826.14</v>
      </c>
      <c r="H673" s="7">
        <v>2038.86</v>
      </c>
    </row>
    <row r="674" spans="1:8" s="1" customFormat="1" x14ac:dyDescent="0.55000000000000004">
      <c r="A674" s="21">
        <v>60</v>
      </c>
      <c r="B674" s="6">
        <v>100000372710</v>
      </c>
      <c r="C674" s="5">
        <v>0</v>
      </c>
      <c r="D674" s="5" t="s">
        <v>2077</v>
      </c>
      <c r="E674" s="5" t="s">
        <v>2088</v>
      </c>
      <c r="F674" s="7">
        <v>20865</v>
      </c>
      <c r="G674" s="7">
        <v>-18826.14</v>
      </c>
      <c r="H674" s="7">
        <v>2038.86</v>
      </c>
    </row>
    <row r="675" spans="1:8" s="1" customFormat="1" x14ac:dyDescent="0.55000000000000004">
      <c r="A675" s="21">
        <v>61</v>
      </c>
      <c r="B675" s="6">
        <v>100000372711</v>
      </c>
      <c r="C675" s="5">
        <v>0</v>
      </c>
      <c r="D675" s="5" t="s">
        <v>2077</v>
      </c>
      <c r="E675" s="5" t="s">
        <v>2088</v>
      </c>
      <c r="F675" s="7">
        <v>20865</v>
      </c>
      <c r="G675" s="7">
        <v>-18826.14</v>
      </c>
      <c r="H675" s="7">
        <v>2038.86</v>
      </c>
    </row>
    <row r="676" spans="1:8" s="1" customFormat="1" x14ac:dyDescent="0.55000000000000004">
      <c r="A676" s="21">
        <v>62</v>
      </c>
      <c r="B676" s="6">
        <v>100000372712</v>
      </c>
      <c r="C676" s="5">
        <v>0</v>
      </c>
      <c r="D676" s="5" t="s">
        <v>2077</v>
      </c>
      <c r="E676" s="5" t="s">
        <v>2088</v>
      </c>
      <c r="F676" s="7">
        <v>20865</v>
      </c>
      <c r="G676" s="7">
        <v>-18826.14</v>
      </c>
      <c r="H676" s="7">
        <v>2038.86</v>
      </c>
    </row>
    <row r="677" spans="1:8" s="1" customFormat="1" x14ac:dyDescent="0.55000000000000004">
      <c r="A677" s="21">
        <v>63</v>
      </c>
      <c r="B677" s="6">
        <v>100000372713</v>
      </c>
      <c r="C677" s="5">
        <v>0</v>
      </c>
      <c r="D677" s="5" t="s">
        <v>2077</v>
      </c>
      <c r="E677" s="5" t="s">
        <v>2088</v>
      </c>
      <c r="F677" s="7">
        <v>20865</v>
      </c>
      <c r="G677" s="7">
        <v>-18826.14</v>
      </c>
      <c r="H677" s="7">
        <v>2038.86</v>
      </c>
    </row>
    <row r="678" spans="1:8" s="1" customFormat="1" x14ac:dyDescent="0.55000000000000004">
      <c r="A678" s="21">
        <v>64</v>
      </c>
      <c r="B678" s="6">
        <v>100000372714</v>
      </c>
      <c r="C678" s="5">
        <v>0</v>
      </c>
      <c r="D678" s="5" t="s">
        <v>2077</v>
      </c>
      <c r="E678" s="5" t="s">
        <v>2088</v>
      </c>
      <c r="F678" s="7">
        <v>20865</v>
      </c>
      <c r="G678" s="7">
        <v>-18826.14</v>
      </c>
      <c r="H678" s="7">
        <v>2038.86</v>
      </c>
    </row>
    <row r="679" spans="1:8" s="1" customFormat="1" x14ac:dyDescent="0.55000000000000004">
      <c r="A679" s="11" t="s">
        <v>8</v>
      </c>
      <c r="B679" s="86" t="str">
        <f>+A613</f>
        <v>หมวดสินทรัพย์ 12061000 คุรภัณฑ์คอมพิวเตอร์</v>
      </c>
      <c r="C679" s="87"/>
      <c r="D679" s="87"/>
      <c r="E679" s="88"/>
      <c r="F679" s="10">
        <f>SUM(F615:F678)</f>
        <v>1105096</v>
      </c>
      <c r="G679" s="10">
        <f>SUM(G615:G678)</f>
        <v>-942133.10000000056</v>
      </c>
      <c r="H679" s="10">
        <f>SUM(H615:H678)</f>
        <v>162962.89999999991</v>
      </c>
    </row>
    <row r="680" spans="1:8" x14ac:dyDescent="0.55000000000000004">
      <c r="A680" s="24"/>
      <c r="E680" s="25"/>
      <c r="F680" s="25"/>
      <c r="G680" s="25"/>
    </row>
    <row r="681" spans="1:8" s="1" customFormat="1" x14ac:dyDescent="0.55000000000000004">
      <c r="A681" s="1" t="s">
        <v>556</v>
      </c>
      <c r="B681" s="2"/>
      <c r="C681" s="14"/>
      <c r="F681" s="3"/>
      <c r="G681" s="3"/>
      <c r="H681" s="3"/>
    </row>
    <row r="682" spans="1:8" s="1" customFormat="1" x14ac:dyDescent="0.55000000000000004">
      <c r="A682" s="8" t="s">
        <v>542</v>
      </c>
      <c r="B682" s="9" t="s">
        <v>0</v>
      </c>
      <c r="C682" s="5" t="s">
        <v>1</v>
      </c>
      <c r="D682" s="8" t="s">
        <v>2</v>
      </c>
      <c r="E682" s="8" t="s">
        <v>3</v>
      </c>
      <c r="F682" s="10" t="s">
        <v>4</v>
      </c>
      <c r="G682" s="10" t="s">
        <v>543</v>
      </c>
      <c r="H682" s="10" t="s">
        <v>5</v>
      </c>
    </row>
    <row r="683" spans="1:8" s="1" customFormat="1" x14ac:dyDescent="0.55000000000000004">
      <c r="A683" s="15">
        <v>1</v>
      </c>
      <c r="B683" s="9">
        <v>100000141703</v>
      </c>
      <c r="C683" s="5">
        <v>0</v>
      </c>
      <c r="D683" s="8" t="s">
        <v>1074</v>
      </c>
      <c r="E683" s="8" t="s">
        <v>1075</v>
      </c>
      <c r="F683" s="10">
        <v>28569</v>
      </c>
      <c r="G683" s="10">
        <v>-28568</v>
      </c>
      <c r="H683" s="10">
        <v>1</v>
      </c>
    </row>
    <row r="684" spans="1:8" s="1" customFormat="1" x14ac:dyDescent="0.55000000000000004">
      <c r="A684" s="15">
        <v>2</v>
      </c>
      <c r="B684" s="9">
        <v>100000141704</v>
      </c>
      <c r="C684" s="5">
        <v>0</v>
      </c>
      <c r="D684" s="8" t="s">
        <v>1074</v>
      </c>
      <c r="E684" s="8" t="s">
        <v>1075</v>
      </c>
      <c r="F684" s="10">
        <v>28569</v>
      </c>
      <c r="G684" s="10">
        <v>-28568</v>
      </c>
      <c r="H684" s="10">
        <v>1</v>
      </c>
    </row>
    <row r="685" spans="1:8" s="1" customFormat="1" x14ac:dyDescent="0.55000000000000004">
      <c r="A685" s="15">
        <v>3</v>
      </c>
      <c r="B685" s="9">
        <v>100000141705</v>
      </c>
      <c r="C685" s="5">
        <v>0</v>
      </c>
      <c r="D685" s="8" t="s">
        <v>1074</v>
      </c>
      <c r="E685" s="8" t="s">
        <v>1075</v>
      </c>
      <c r="F685" s="10">
        <v>28569</v>
      </c>
      <c r="G685" s="10">
        <v>-28568</v>
      </c>
      <c r="H685" s="10">
        <v>1</v>
      </c>
    </row>
    <row r="686" spans="1:8" s="1" customFormat="1" x14ac:dyDescent="0.55000000000000004">
      <c r="A686" s="15">
        <v>4</v>
      </c>
      <c r="B686" s="9">
        <v>100000141706</v>
      </c>
      <c r="C686" s="5">
        <v>0</v>
      </c>
      <c r="D686" s="8" t="s">
        <v>1074</v>
      </c>
      <c r="E686" s="8" t="s">
        <v>1075</v>
      </c>
      <c r="F686" s="10">
        <v>28569</v>
      </c>
      <c r="G686" s="10">
        <v>-28568</v>
      </c>
      <c r="H686" s="10">
        <v>1</v>
      </c>
    </row>
    <row r="687" spans="1:8" s="1" customFormat="1" x14ac:dyDescent="0.55000000000000004">
      <c r="A687" s="15">
        <v>5</v>
      </c>
      <c r="B687" s="9">
        <v>100000141707</v>
      </c>
      <c r="C687" s="5">
        <v>0</v>
      </c>
      <c r="D687" s="8" t="s">
        <v>1074</v>
      </c>
      <c r="E687" s="8" t="s">
        <v>1075</v>
      </c>
      <c r="F687" s="10">
        <v>28569</v>
      </c>
      <c r="G687" s="10">
        <v>-28568</v>
      </c>
      <c r="H687" s="10">
        <v>1</v>
      </c>
    </row>
    <row r="688" spans="1:8" s="1" customFormat="1" x14ac:dyDescent="0.55000000000000004">
      <c r="A688" s="15">
        <v>6</v>
      </c>
      <c r="B688" s="9">
        <v>100000141708</v>
      </c>
      <c r="C688" s="5">
        <v>0</v>
      </c>
      <c r="D688" s="8" t="s">
        <v>1074</v>
      </c>
      <c r="E688" s="8" t="s">
        <v>1075</v>
      </c>
      <c r="F688" s="10">
        <v>28569</v>
      </c>
      <c r="G688" s="10">
        <v>-28568</v>
      </c>
      <c r="H688" s="10">
        <v>1</v>
      </c>
    </row>
    <row r="689" spans="1:8" s="1" customFormat="1" x14ac:dyDescent="0.55000000000000004">
      <c r="A689" s="15">
        <v>7</v>
      </c>
      <c r="B689" s="9">
        <v>100000141709</v>
      </c>
      <c r="C689" s="5">
        <v>0</v>
      </c>
      <c r="D689" s="8" t="s">
        <v>1074</v>
      </c>
      <c r="E689" s="8" t="s">
        <v>1075</v>
      </c>
      <c r="F689" s="10">
        <v>28569</v>
      </c>
      <c r="G689" s="10">
        <v>-28568</v>
      </c>
      <c r="H689" s="10">
        <v>1</v>
      </c>
    </row>
    <row r="690" spans="1:8" s="1" customFormat="1" x14ac:dyDescent="0.55000000000000004">
      <c r="A690" s="15">
        <v>8</v>
      </c>
      <c r="B690" s="9">
        <v>100000141710</v>
      </c>
      <c r="C690" s="5">
        <v>0</v>
      </c>
      <c r="D690" s="8" t="s">
        <v>1074</v>
      </c>
      <c r="E690" s="8" t="s">
        <v>1075</v>
      </c>
      <c r="F690" s="10">
        <v>28569</v>
      </c>
      <c r="G690" s="10">
        <v>-28568</v>
      </c>
      <c r="H690" s="10">
        <v>1</v>
      </c>
    </row>
    <row r="691" spans="1:8" s="1" customFormat="1" x14ac:dyDescent="0.55000000000000004">
      <c r="A691" s="15">
        <v>9</v>
      </c>
      <c r="B691" s="9">
        <v>100000141711</v>
      </c>
      <c r="C691" s="5">
        <v>0</v>
      </c>
      <c r="D691" s="8" t="s">
        <v>1074</v>
      </c>
      <c r="E691" s="8" t="s">
        <v>1075</v>
      </c>
      <c r="F691" s="10">
        <v>28569</v>
      </c>
      <c r="G691" s="10">
        <v>-28568</v>
      </c>
      <c r="H691" s="10">
        <v>1</v>
      </c>
    </row>
    <row r="692" spans="1:8" s="1" customFormat="1" x14ac:dyDescent="0.55000000000000004">
      <c r="A692" s="15">
        <v>10</v>
      </c>
      <c r="B692" s="9">
        <v>100000141712</v>
      </c>
      <c r="C692" s="5">
        <v>0</v>
      </c>
      <c r="D692" s="8" t="s">
        <v>1074</v>
      </c>
      <c r="E692" s="8" t="s">
        <v>1075</v>
      </c>
      <c r="F692" s="10">
        <v>28569</v>
      </c>
      <c r="G692" s="10">
        <v>-28568</v>
      </c>
      <c r="H692" s="10">
        <v>1</v>
      </c>
    </row>
    <row r="693" spans="1:8" s="1" customFormat="1" x14ac:dyDescent="0.55000000000000004">
      <c r="A693" s="15">
        <v>11</v>
      </c>
      <c r="B693" s="9">
        <v>100000141713</v>
      </c>
      <c r="C693" s="5">
        <v>0</v>
      </c>
      <c r="D693" s="8" t="s">
        <v>1074</v>
      </c>
      <c r="E693" s="8" t="s">
        <v>1075</v>
      </c>
      <c r="F693" s="10">
        <v>28569</v>
      </c>
      <c r="G693" s="10">
        <v>-28568</v>
      </c>
      <c r="H693" s="10">
        <v>1</v>
      </c>
    </row>
    <row r="694" spans="1:8" s="1" customFormat="1" x14ac:dyDescent="0.55000000000000004">
      <c r="A694" s="15">
        <v>12</v>
      </c>
      <c r="B694" s="9">
        <v>100000141714</v>
      </c>
      <c r="C694" s="5">
        <v>0</v>
      </c>
      <c r="D694" s="8" t="s">
        <v>1074</v>
      </c>
      <c r="E694" s="8" t="s">
        <v>1075</v>
      </c>
      <c r="F694" s="10">
        <v>28569</v>
      </c>
      <c r="G694" s="10">
        <v>-28568</v>
      </c>
      <c r="H694" s="10">
        <v>1</v>
      </c>
    </row>
    <row r="695" spans="1:8" s="1" customFormat="1" x14ac:dyDescent="0.55000000000000004">
      <c r="A695" s="15">
        <v>13</v>
      </c>
      <c r="B695" s="9">
        <v>100000141715</v>
      </c>
      <c r="C695" s="5">
        <v>0</v>
      </c>
      <c r="D695" s="8" t="s">
        <v>1074</v>
      </c>
      <c r="E695" s="8" t="s">
        <v>1075</v>
      </c>
      <c r="F695" s="10">
        <v>28569</v>
      </c>
      <c r="G695" s="10">
        <v>-28568</v>
      </c>
      <c r="H695" s="10">
        <v>1</v>
      </c>
    </row>
    <row r="696" spans="1:8" s="1" customFormat="1" x14ac:dyDescent="0.55000000000000004">
      <c r="A696" s="15">
        <v>14</v>
      </c>
      <c r="B696" s="9">
        <v>100000141716</v>
      </c>
      <c r="C696" s="5">
        <v>0</v>
      </c>
      <c r="D696" s="8" t="s">
        <v>1074</v>
      </c>
      <c r="E696" s="8" t="s">
        <v>1076</v>
      </c>
      <c r="F696" s="10">
        <v>29960</v>
      </c>
      <c r="G696" s="10">
        <v>-29959</v>
      </c>
      <c r="H696" s="10">
        <v>1</v>
      </c>
    </row>
    <row r="697" spans="1:8" s="1" customFormat="1" x14ac:dyDescent="0.55000000000000004">
      <c r="A697" s="15">
        <v>15</v>
      </c>
      <c r="B697" s="9">
        <v>100000141717</v>
      </c>
      <c r="C697" s="5">
        <v>0</v>
      </c>
      <c r="D697" s="8" t="s">
        <v>1074</v>
      </c>
      <c r="E697" s="8" t="s">
        <v>1077</v>
      </c>
      <c r="F697" s="10">
        <v>18618</v>
      </c>
      <c r="G697" s="10">
        <v>-18617</v>
      </c>
      <c r="H697" s="10">
        <v>1</v>
      </c>
    </row>
    <row r="698" spans="1:8" s="1" customFormat="1" x14ac:dyDescent="0.55000000000000004">
      <c r="A698" s="15">
        <v>16</v>
      </c>
      <c r="B698" s="9">
        <v>100000157535</v>
      </c>
      <c r="C698" s="5">
        <v>0</v>
      </c>
      <c r="D698" s="8" t="s">
        <v>1078</v>
      </c>
      <c r="E698" s="8" t="s">
        <v>1079</v>
      </c>
      <c r="F698" s="10">
        <v>108605</v>
      </c>
      <c r="G698" s="10">
        <v>-108604</v>
      </c>
      <c r="H698" s="10">
        <v>1</v>
      </c>
    </row>
    <row r="699" spans="1:8" s="1" customFormat="1" x14ac:dyDescent="0.55000000000000004">
      <c r="A699" s="15">
        <v>17</v>
      </c>
      <c r="B699" s="9">
        <v>100000157536</v>
      </c>
      <c r="C699" s="5">
        <v>0</v>
      </c>
      <c r="D699" s="8" t="s">
        <v>1078</v>
      </c>
      <c r="E699" s="8" t="s">
        <v>1080</v>
      </c>
      <c r="F699" s="10">
        <v>20758</v>
      </c>
      <c r="G699" s="10">
        <v>-20757</v>
      </c>
      <c r="H699" s="10">
        <v>1</v>
      </c>
    </row>
    <row r="700" spans="1:8" s="1" customFormat="1" x14ac:dyDescent="0.55000000000000004">
      <c r="A700" s="15">
        <v>18</v>
      </c>
      <c r="B700" s="9">
        <v>100000157537</v>
      </c>
      <c r="C700" s="5">
        <v>0</v>
      </c>
      <c r="D700" s="8" t="s">
        <v>1078</v>
      </c>
      <c r="E700" s="8" t="s">
        <v>1080</v>
      </c>
      <c r="F700" s="10">
        <v>20758</v>
      </c>
      <c r="G700" s="10">
        <v>-20757</v>
      </c>
      <c r="H700" s="10">
        <v>1</v>
      </c>
    </row>
    <row r="701" spans="1:8" s="1" customFormat="1" x14ac:dyDescent="0.55000000000000004">
      <c r="A701" s="15">
        <v>19</v>
      </c>
      <c r="B701" s="9">
        <v>100000157538</v>
      </c>
      <c r="C701" s="5">
        <v>0</v>
      </c>
      <c r="D701" s="8" t="s">
        <v>1078</v>
      </c>
      <c r="E701" s="8" t="s">
        <v>1080</v>
      </c>
      <c r="F701" s="10">
        <v>20758</v>
      </c>
      <c r="G701" s="10">
        <v>-20757</v>
      </c>
      <c r="H701" s="10">
        <v>1</v>
      </c>
    </row>
    <row r="702" spans="1:8" s="1" customFormat="1" x14ac:dyDescent="0.55000000000000004">
      <c r="A702" s="15">
        <v>20</v>
      </c>
      <c r="B702" s="9">
        <v>100000157539</v>
      </c>
      <c r="C702" s="5">
        <v>0</v>
      </c>
      <c r="D702" s="8" t="s">
        <v>1078</v>
      </c>
      <c r="E702" s="8" t="s">
        <v>1080</v>
      </c>
      <c r="F702" s="10">
        <v>20758</v>
      </c>
      <c r="G702" s="10">
        <v>-20757</v>
      </c>
      <c r="H702" s="10">
        <v>1</v>
      </c>
    </row>
    <row r="703" spans="1:8" s="1" customFormat="1" x14ac:dyDescent="0.55000000000000004">
      <c r="A703" s="15">
        <v>21</v>
      </c>
      <c r="B703" s="9">
        <v>100000157540</v>
      </c>
      <c r="C703" s="5">
        <v>0</v>
      </c>
      <c r="D703" s="8" t="s">
        <v>1078</v>
      </c>
      <c r="E703" s="8" t="s">
        <v>1080</v>
      </c>
      <c r="F703" s="10">
        <v>20758</v>
      </c>
      <c r="G703" s="10">
        <v>-20757</v>
      </c>
      <c r="H703" s="10">
        <v>1</v>
      </c>
    </row>
    <row r="704" spans="1:8" s="1" customFormat="1" x14ac:dyDescent="0.55000000000000004">
      <c r="A704" s="15">
        <v>22</v>
      </c>
      <c r="B704" s="9">
        <v>100000157541</v>
      </c>
      <c r="C704" s="5">
        <v>0</v>
      </c>
      <c r="D704" s="8" t="s">
        <v>1078</v>
      </c>
      <c r="E704" s="8" t="s">
        <v>1080</v>
      </c>
      <c r="F704" s="10">
        <v>20758</v>
      </c>
      <c r="G704" s="10">
        <v>-20757</v>
      </c>
      <c r="H704" s="10">
        <v>1</v>
      </c>
    </row>
    <row r="705" spans="1:8" s="1" customFormat="1" x14ac:dyDescent="0.55000000000000004">
      <c r="A705" s="15">
        <v>23</v>
      </c>
      <c r="B705" s="9">
        <v>100000157542</v>
      </c>
      <c r="C705" s="5">
        <v>0</v>
      </c>
      <c r="D705" s="8" t="s">
        <v>1078</v>
      </c>
      <c r="E705" s="8" t="s">
        <v>1080</v>
      </c>
      <c r="F705" s="10">
        <v>20758</v>
      </c>
      <c r="G705" s="10">
        <v>-20757</v>
      </c>
      <c r="H705" s="10">
        <v>1</v>
      </c>
    </row>
    <row r="706" spans="1:8" s="1" customFormat="1" x14ac:dyDescent="0.55000000000000004">
      <c r="A706" s="15">
        <v>24</v>
      </c>
      <c r="B706" s="9">
        <v>100000172217</v>
      </c>
      <c r="C706" s="5">
        <v>0</v>
      </c>
      <c r="D706" s="8" t="s">
        <v>1081</v>
      </c>
      <c r="E706" s="8" t="s">
        <v>1082</v>
      </c>
      <c r="F706" s="10">
        <v>24877.5</v>
      </c>
      <c r="G706" s="10">
        <v>-24876.5</v>
      </c>
      <c r="H706" s="10">
        <v>1</v>
      </c>
    </row>
    <row r="707" spans="1:8" s="1" customFormat="1" x14ac:dyDescent="0.55000000000000004">
      <c r="A707" s="15">
        <v>25</v>
      </c>
      <c r="B707" s="9">
        <v>100000172218</v>
      </c>
      <c r="C707" s="5">
        <v>0</v>
      </c>
      <c r="D707" s="8" t="s">
        <v>1081</v>
      </c>
      <c r="E707" s="8" t="s">
        <v>1082</v>
      </c>
      <c r="F707" s="10">
        <v>24877.5</v>
      </c>
      <c r="G707" s="10">
        <v>-24876.5</v>
      </c>
      <c r="H707" s="10">
        <v>1</v>
      </c>
    </row>
    <row r="708" spans="1:8" s="1" customFormat="1" x14ac:dyDescent="0.55000000000000004">
      <c r="A708" s="15">
        <v>26</v>
      </c>
      <c r="B708" s="9">
        <v>100000172219</v>
      </c>
      <c r="C708" s="5">
        <v>0</v>
      </c>
      <c r="D708" s="8" t="s">
        <v>1081</v>
      </c>
      <c r="E708" s="8" t="s">
        <v>1082</v>
      </c>
      <c r="F708" s="10">
        <v>24877.5</v>
      </c>
      <c r="G708" s="10">
        <v>-24876.5</v>
      </c>
      <c r="H708" s="10">
        <v>1</v>
      </c>
    </row>
    <row r="709" spans="1:8" s="1" customFormat="1" x14ac:dyDescent="0.55000000000000004">
      <c r="A709" s="15">
        <v>27</v>
      </c>
      <c r="B709" s="9">
        <v>100000172220</v>
      </c>
      <c r="C709" s="5">
        <v>0</v>
      </c>
      <c r="D709" s="8" t="s">
        <v>1081</v>
      </c>
      <c r="E709" s="8" t="s">
        <v>1082</v>
      </c>
      <c r="F709" s="10">
        <v>24877.5</v>
      </c>
      <c r="G709" s="10">
        <v>-24876.5</v>
      </c>
      <c r="H709" s="10">
        <v>1</v>
      </c>
    </row>
    <row r="710" spans="1:8" s="1" customFormat="1" x14ac:dyDescent="0.55000000000000004">
      <c r="A710" s="15">
        <v>28</v>
      </c>
      <c r="B710" s="9">
        <v>100000172221</v>
      </c>
      <c r="C710" s="5">
        <v>0</v>
      </c>
      <c r="D710" s="8" t="s">
        <v>1081</v>
      </c>
      <c r="E710" s="8" t="s">
        <v>1082</v>
      </c>
      <c r="F710" s="10">
        <v>24877.5</v>
      </c>
      <c r="G710" s="10">
        <v>-24876.5</v>
      </c>
      <c r="H710" s="10">
        <v>1</v>
      </c>
    </row>
    <row r="711" spans="1:8" s="1" customFormat="1" x14ac:dyDescent="0.55000000000000004">
      <c r="A711" s="15">
        <v>29</v>
      </c>
      <c r="B711" s="9">
        <v>100000209979</v>
      </c>
      <c r="C711" s="5">
        <v>0</v>
      </c>
      <c r="D711" s="8" t="s">
        <v>2089</v>
      </c>
      <c r="E711" s="8" t="s">
        <v>2090</v>
      </c>
      <c r="F711" s="10">
        <v>25000</v>
      </c>
      <c r="G711" s="10">
        <v>-24999</v>
      </c>
      <c r="H711" s="10">
        <v>1</v>
      </c>
    </row>
    <row r="712" spans="1:8" s="1" customFormat="1" x14ac:dyDescent="0.55000000000000004">
      <c r="A712" s="15">
        <v>30</v>
      </c>
      <c r="B712" s="9">
        <v>100000211122</v>
      </c>
      <c r="C712" s="5">
        <v>0</v>
      </c>
      <c r="D712" s="8" t="s">
        <v>1083</v>
      </c>
      <c r="E712" s="8" t="s">
        <v>1084</v>
      </c>
      <c r="F712" s="10">
        <v>294785</v>
      </c>
      <c r="G712" s="10">
        <v>-294784</v>
      </c>
      <c r="H712" s="10">
        <v>1</v>
      </c>
    </row>
    <row r="713" spans="1:8" s="1" customFormat="1" x14ac:dyDescent="0.55000000000000004">
      <c r="A713" s="15">
        <v>31</v>
      </c>
      <c r="B713" s="9">
        <v>100000211123</v>
      </c>
      <c r="C713" s="5">
        <v>0</v>
      </c>
      <c r="D713" s="8" t="s">
        <v>1083</v>
      </c>
      <c r="E713" s="8" t="s">
        <v>1085</v>
      </c>
      <c r="F713" s="10">
        <v>32100</v>
      </c>
      <c r="G713" s="10">
        <v>-32099</v>
      </c>
      <c r="H713" s="10">
        <v>1</v>
      </c>
    </row>
    <row r="714" spans="1:8" s="1" customFormat="1" x14ac:dyDescent="0.55000000000000004">
      <c r="A714" s="15">
        <v>32</v>
      </c>
      <c r="B714" s="9">
        <v>100000211124</v>
      </c>
      <c r="C714" s="5">
        <v>0</v>
      </c>
      <c r="D714" s="8" t="s">
        <v>1083</v>
      </c>
      <c r="E714" s="8" t="s">
        <v>1085</v>
      </c>
      <c r="F714" s="10">
        <v>32100</v>
      </c>
      <c r="G714" s="10">
        <v>-32099</v>
      </c>
      <c r="H714" s="10">
        <v>1</v>
      </c>
    </row>
    <row r="715" spans="1:8" s="1" customFormat="1" x14ac:dyDescent="0.55000000000000004">
      <c r="A715" s="15">
        <v>33</v>
      </c>
      <c r="B715" s="9">
        <v>100000211125</v>
      </c>
      <c r="C715" s="5">
        <v>0</v>
      </c>
      <c r="D715" s="8" t="s">
        <v>1083</v>
      </c>
      <c r="E715" s="8" t="s">
        <v>1085</v>
      </c>
      <c r="F715" s="10">
        <v>32100</v>
      </c>
      <c r="G715" s="10">
        <v>-32099</v>
      </c>
      <c r="H715" s="10">
        <v>1</v>
      </c>
    </row>
    <row r="716" spans="1:8" s="1" customFormat="1" x14ac:dyDescent="0.55000000000000004">
      <c r="A716" s="15">
        <v>34</v>
      </c>
      <c r="B716" s="9">
        <v>100000211126</v>
      </c>
      <c r="C716" s="5">
        <v>0</v>
      </c>
      <c r="D716" s="8" t="s">
        <v>1083</v>
      </c>
      <c r="E716" s="8" t="s">
        <v>1085</v>
      </c>
      <c r="F716" s="10">
        <v>32100</v>
      </c>
      <c r="G716" s="10">
        <v>-32099</v>
      </c>
      <c r="H716" s="10">
        <v>1</v>
      </c>
    </row>
    <row r="717" spans="1:8" s="1" customFormat="1" x14ac:dyDescent="0.55000000000000004">
      <c r="A717" s="15">
        <v>35</v>
      </c>
      <c r="B717" s="9">
        <v>100000211127</v>
      </c>
      <c r="C717" s="5">
        <v>0</v>
      </c>
      <c r="D717" s="8" t="s">
        <v>1083</v>
      </c>
      <c r="E717" s="8" t="s">
        <v>1085</v>
      </c>
      <c r="F717" s="10">
        <v>32100</v>
      </c>
      <c r="G717" s="10">
        <v>-32099</v>
      </c>
      <c r="H717" s="10">
        <v>1</v>
      </c>
    </row>
    <row r="718" spans="1:8" s="1" customFormat="1" x14ac:dyDescent="0.55000000000000004">
      <c r="A718" s="15">
        <v>36</v>
      </c>
      <c r="B718" s="9">
        <v>100000211128</v>
      </c>
      <c r="C718" s="5">
        <v>0</v>
      </c>
      <c r="D718" s="8" t="s">
        <v>1083</v>
      </c>
      <c r="E718" s="8" t="s">
        <v>1085</v>
      </c>
      <c r="F718" s="10">
        <v>32100</v>
      </c>
      <c r="G718" s="10">
        <v>-32099</v>
      </c>
      <c r="H718" s="10">
        <v>1</v>
      </c>
    </row>
    <row r="719" spans="1:8" s="1" customFormat="1" x14ac:dyDescent="0.55000000000000004">
      <c r="A719" s="15">
        <v>37</v>
      </c>
      <c r="B719" s="9">
        <v>100000211129</v>
      </c>
      <c r="C719" s="5">
        <v>0</v>
      </c>
      <c r="D719" s="8" t="s">
        <v>1083</v>
      </c>
      <c r="E719" s="8" t="s">
        <v>1085</v>
      </c>
      <c r="F719" s="10">
        <v>32100</v>
      </c>
      <c r="G719" s="10">
        <v>-32099</v>
      </c>
      <c r="H719" s="10">
        <v>1</v>
      </c>
    </row>
    <row r="720" spans="1:8" s="1" customFormat="1" x14ac:dyDescent="0.55000000000000004">
      <c r="A720" s="15">
        <v>38</v>
      </c>
      <c r="B720" s="9">
        <v>100000211130</v>
      </c>
      <c r="C720" s="5">
        <v>0</v>
      </c>
      <c r="D720" s="8" t="s">
        <v>1083</v>
      </c>
      <c r="E720" s="8" t="s">
        <v>1085</v>
      </c>
      <c r="F720" s="10">
        <v>32100</v>
      </c>
      <c r="G720" s="10">
        <v>-32099</v>
      </c>
      <c r="H720" s="10">
        <v>1</v>
      </c>
    </row>
    <row r="721" spans="1:8" s="1" customFormat="1" x14ac:dyDescent="0.55000000000000004">
      <c r="A721" s="15">
        <v>39</v>
      </c>
      <c r="B721" s="9">
        <v>100000211131</v>
      </c>
      <c r="C721" s="5">
        <v>0</v>
      </c>
      <c r="D721" s="8" t="s">
        <v>1083</v>
      </c>
      <c r="E721" s="8" t="s">
        <v>1085</v>
      </c>
      <c r="F721" s="10">
        <v>32100</v>
      </c>
      <c r="G721" s="10">
        <v>-32099</v>
      </c>
      <c r="H721" s="10">
        <v>1</v>
      </c>
    </row>
    <row r="722" spans="1:8" s="1" customFormat="1" x14ac:dyDescent="0.55000000000000004">
      <c r="A722" s="15">
        <v>40</v>
      </c>
      <c r="B722" s="9">
        <v>100000211132</v>
      </c>
      <c r="C722" s="5">
        <v>0</v>
      </c>
      <c r="D722" s="8" t="s">
        <v>1083</v>
      </c>
      <c r="E722" s="8" t="s">
        <v>1085</v>
      </c>
      <c r="F722" s="10">
        <v>32100</v>
      </c>
      <c r="G722" s="10">
        <v>-32099</v>
      </c>
      <c r="H722" s="10">
        <v>1</v>
      </c>
    </row>
    <row r="723" spans="1:8" s="1" customFormat="1" x14ac:dyDescent="0.55000000000000004">
      <c r="A723" s="15">
        <v>41</v>
      </c>
      <c r="B723" s="9">
        <v>100000211133</v>
      </c>
      <c r="C723" s="5">
        <v>0</v>
      </c>
      <c r="D723" s="8" t="s">
        <v>1083</v>
      </c>
      <c r="E723" s="8" t="s">
        <v>1085</v>
      </c>
      <c r="F723" s="10">
        <v>32100</v>
      </c>
      <c r="G723" s="10">
        <v>-32099</v>
      </c>
      <c r="H723" s="10">
        <v>1</v>
      </c>
    </row>
    <row r="724" spans="1:8" s="1" customFormat="1" x14ac:dyDescent="0.55000000000000004">
      <c r="A724" s="15">
        <v>42</v>
      </c>
      <c r="B724" s="9">
        <v>100000211134</v>
      </c>
      <c r="C724" s="5">
        <v>0</v>
      </c>
      <c r="D724" s="8" t="s">
        <v>1083</v>
      </c>
      <c r="E724" s="8" t="s">
        <v>1085</v>
      </c>
      <c r="F724" s="10">
        <v>32100</v>
      </c>
      <c r="G724" s="10">
        <v>-32099</v>
      </c>
      <c r="H724" s="10">
        <v>1</v>
      </c>
    </row>
    <row r="725" spans="1:8" s="1" customFormat="1" x14ac:dyDescent="0.55000000000000004">
      <c r="A725" s="15">
        <v>43</v>
      </c>
      <c r="B725" s="9">
        <v>100000211135</v>
      </c>
      <c r="C725" s="5">
        <v>0</v>
      </c>
      <c r="D725" s="8" t="s">
        <v>1083</v>
      </c>
      <c r="E725" s="8" t="s">
        <v>1085</v>
      </c>
      <c r="F725" s="10">
        <v>32100</v>
      </c>
      <c r="G725" s="10">
        <v>-32099</v>
      </c>
      <c r="H725" s="10">
        <v>1</v>
      </c>
    </row>
    <row r="726" spans="1:8" s="1" customFormat="1" x14ac:dyDescent="0.55000000000000004">
      <c r="A726" s="15">
        <v>44</v>
      </c>
      <c r="B726" s="9">
        <v>100000211136</v>
      </c>
      <c r="C726" s="5">
        <v>0</v>
      </c>
      <c r="D726" s="8" t="s">
        <v>1083</v>
      </c>
      <c r="E726" s="8" t="s">
        <v>1085</v>
      </c>
      <c r="F726" s="10">
        <v>32100</v>
      </c>
      <c r="G726" s="10">
        <v>-32099</v>
      </c>
      <c r="H726" s="10">
        <v>1</v>
      </c>
    </row>
    <row r="727" spans="1:8" s="1" customFormat="1" x14ac:dyDescent="0.55000000000000004">
      <c r="A727" s="15">
        <v>45</v>
      </c>
      <c r="B727" s="9">
        <v>100000211137</v>
      </c>
      <c r="C727" s="5">
        <v>0</v>
      </c>
      <c r="D727" s="8" t="s">
        <v>1083</v>
      </c>
      <c r="E727" s="8" t="s">
        <v>1085</v>
      </c>
      <c r="F727" s="10">
        <v>32100</v>
      </c>
      <c r="G727" s="10">
        <v>-32099</v>
      </c>
      <c r="H727" s="10">
        <v>1</v>
      </c>
    </row>
    <row r="728" spans="1:8" s="1" customFormat="1" x14ac:dyDescent="0.55000000000000004">
      <c r="A728" s="15">
        <v>46</v>
      </c>
      <c r="B728" s="9">
        <v>100000211138</v>
      </c>
      <c r="C728" s="5">
        <v>0</v>
      </c>
      <c r="D728" s="8" t="s">
        <v>1083</v>
      </c>
      <c r="E728" s="8" t="s">
        <v>1085</v>
      </c>
      <c r="F728" s="10">
        <v>32100</v>
      </c>
      <c r="G728" s="10">
        <v>-32099</v>
      </c>
      <c r="H728" s="10">
        <v>1</v>
      </c>
    </row>
    <row r="729" spans="1:8" s="1" customFormat="1" x14ac:dyDescent="0.55000000000000004">
      <c r="A729" s="15">
        <v>47</v>
      </c>
      <c r="B729" s="9">
        <v>100000211139</v>
      </c>
      <c r="C729" s="5">
        <v>0</v>
      </c>
      <c r="D729" s="8" t="s">
        <v>1083</v>
      </c>
      <c r="E729" s="8" t="s">
        <v>1085</v>
      </c>
      <c r="F729" s="10">
        <v>32100</v>
      </c>
      <c r="G729" s="10">
        <v>-32099</v>
      </c>
      <c r="H729" s="10">
        <v>1</v>
      </c>
    </row>
    <row r="730" spans="1:8" s="1" customFormat="1" x14ac:dyDescent="0.55000000000000004">
      <c r="A730" s="15">
        <v>48</v>
      </c>
      <c r="B730" s="9">
        <v>100000211140</v>
      </c>
      <c r="C730" s="5">
        <v>0</v>
      </c>
      <c r="D730" s="8" t="s">
        <v>1083</v>
      </c>
      <c r="E730" s="8" t="s">
        <v>1085</v>
      </c>
      <c r="F730" s="10">
        <v>32100</v>
      </c>
      <c r="G730" s="10">
        <v>-32099</v>
      </c>
      <c r="H730" s="10">
        <v>1</v>
      </c>
    </row>
    <row r="731" spans="1:8" s="1" customFormat="1" x14ac:dyDescent="0.55000000000000004">
      <c r="A731" s="15">
        <v>49</v>
      </c>
      <c r="B731" s="9">
        <v>100000211141</v>
      </c>
      <c r="C731" s="5">
        <v>0</v>
      </c>
      <c r="D731" s="8" t="s">
        <v>1083</v>
      </c>
      <c r="E731" s="8" t="s">
        <v>1086</v>
      </c>
      <c r="F731" s="10">
        <v>32100</v>
      </c>
      <c r="G731" s="10">
        <v>-32099</v>
      </c>
      <c r="H731" s="10">
        <v>1</v>
      </c>
    </row>
    <row r="732" spans="1:8" s="1" customFormat="1" x14ac:dyDescent="0.55000000000000004">
      <c r="A732" s="15">
        <v>50</v>
      </c>
      <c r="B732" s="9">
        <v>100000211142</v>
      </c>
      <c r="C732" s="5">
        <v>0</v>
      </c>
      <c r="D732" s="8" t="s">
        <v>1083</v>
      </c>
      <c r="E732" s="8" t="s">
        <v>1086</v>
      </c>
      <c r="F732" s="10">
        <v>32100</v>
      </c>
      <c r="G732" s="10">
        <v>-32099</v>
      </c>
      <c r="H732" s="10">
        <v>1</v>
      </c>
    </row>
    <row r="733" spans="1:8" s="1" customFormat="1" x14ac:dyDescent="0.55000000000000004">
      <c r="A733" s="15">
        <v>51</v>
      </c>
      <c r="B733" s="9">
        <v>100000211151</v>
      </c>
      <c r="C733" s="5">
        <v>0</v>
      </c>
      <c r="D733" s="8" t="s">
        <v>1083</v>
      </c>
      <c r="E733" s="8" t="s">
        <v>1087</v>
      </c>
      <c r="F733" s="10">
        <v>5403</v>
      </c>
      <c r="G733" s="10">
        <v>-5402</v>
      </c>
      <c r="H733" s="10">
        <v>1</v>
      </c>
    </row>
    <row r="734" spans="1:8" s="1" customFormat="1" x14ac:dyDescent="0.55000000000000004">
      <c r="A734" s="15">
        <v>52</v>
      </c>
      <c r="B734" s="9">
        <v>100000211152</v>
      </c>
      <c r="C734" s="5">
        <v>0</v>
      </c>
      <c r="D734" s="8" t="s">
        <v>1083</v>
      </c>
      <c r="E734" s="8" t="s">
        <v>1087</v>
      </c>
      <c r="F734" s="10">
        <v>5403</v>
      </c>
      <c r="G734" s="10">
        <v>-5402</v>
      </c>
      <c r="H734" s="10">
        <v>1</v>
      </c>
    </row>
    <row r="735" spans="1:8" s="1" customFormat="1" x14ac:dyDescent="0.55000000000000004">
      <c r="A735" s="15">
        <v>53</v>
      </c>
      <c r="B735" s="9">
        <v>100000211153</v>
      </c>
      <c r="C735" s="5">
        <v>0</v>
      </c>
      <c r="D735" s="8" t="s">
        <v>1083</v>
      </c>
      <c r="E735" s="8" t="s">
        <v>1087</v>
      </c>
      <c r="F735" s="10">
        <v>5403.6</v>
      </c>
      <c r="G735" s="10">
        <v>-5402.6</v>
      </c>
      <c r="H735" s="10">
        <v>1</v>
      </c>
    </row>
    <row r="736" spans="1:8" s="1" customFormat="1" x14ac:dyDescent="0.55000000000000004">
      <c r="A736" s="15">
        <v>54</v>
      </c>
      <c r="B736" s="9">
        <v>100000211154</v>
      </c>
      <c r="C736" s="5">
        <v>0</v>
      </c>
      <c r="D736" s="8" t="s">
        <v>1083</v>
      </c>
      <c r="E736" s="8" t="s">
        <v>1088</v>
      </c>
      <c r="F736" s="10">
        <v>48150</v>
      </c>
      <c r="G736" s="10">
        <v>-48149</v>
      </c>
      <c r="H736" s="10">
        <v>1</v>
      </c>
    </row>
    <row r="737" spans="1:8" s="1" customFormat="1" x14ac:dyDescent="0.55000000000000004">
      <c r="A737" s="15">
        <v>55</v>
      </c>
      <c r="B737" s="9">
        <v>100000211155</v>
      </c>
      <c r="C737" s="5">
        <v>0</v>
      </c>
      <c r="D737" s="8" t="s">
        <v>1083</v>
      </c>
      <c r="E737" s="8" t="s">
        <v>1089</v>
      </c>
      <c r="F737" s="10">
        <v>16050</v>
      </c>
      <c r="G737" s="10">
        <v>-16049</v>
      </c>
      <c r="H737" s="10">
        <v>1</v>
      </c>
    </row>
    <row r="738" spans="1:8" s="1" customFormat="1" x14ac:dyDescent="0.55000000000000004">
      <c r="A738" s="15">
        <v>56</v>
      </c>
      <c r="B738" s="9">
        <v>100000211156</v>
      </c>
      <c r="C738" s="5">
        <v>0</v>
      </c>
      <c r="D738" s="8" t="s">
        <v>1083</v>
      </c>
      <c r="E738" s="8" t="s">
        <v>1090</v>
      </c>
      <c r="F738" s="10">
        <v>13589</v>
      </c>
      <c r="G738" s="10">
        <v>-13588</v>
      </c>
      <c r="H738" s="10">
        <v>1</v>
      </c>
    </row>
    <row r="739" spans="1:8" s="1" customFormat="1" x14ac:dyDescent="0.55000000000000004">
      <c r="A739" s="15">
        <v>57</v>
      </c>
      <c r="B739" s="9">
        <v>100000211157</v>
      </c>
      <c r="C739" s="5">
        <v>0</v>
      </c>
      <c r="D739" s="8" t="s">
        <v>1083</v>
      </c>
      <c r="E739" s="8" t="s">
        <v>1091</v>
      </c>
      <c r="F739" s="10">
        <v>107000</v>
      </c>
      <c r="G739" s="10">
        <v>-106999</v>
      </c>
      <c r="H739" s="10">
        <v>1</v>
      </c>
    </row>
    <row r="740" spans="1:8" s="1" customFormat="1" x14ac:dyDescent="0.55000000000000004">
      <c r="A740" s="15">
        <v>58</v>
      </c>
      <c r="B740" s="9">
        <v>100000211158</v>
      </c>
      <c r="C740" s="5">
        <v>0</v>
      </c>
      <c r="D740" s="8" t="s">
        <v>1083</v>
      </c>
      <c r="E740" s="8" t="s">
        <v>1092</v>
      </c>
      <c r="F740" s="10">
        <v>117486</v>
      </c>
      <c r="G740" s="10">
        <v>-117485</v>
      </c>
      <c r="H740" s="10">
        <v>1</v>
      </c>
    </row>
    <row r="741" spans="1:8" s="1" customFormat="1" x14ac:dyDescent="0.55000000000000004">
      <c r="A741" s="15">
        <v>59</v>
      </c>
      <c r="B741" s="9">
        <v>100000211159</v>
      </c>
      <c r="C741" s="5">
        <v>0</v>
      </c>
      <c r="D741" s="8" t="s">
        <v>1083</v>
      </c>
      <c r="E741" s="8" t="s">
        <v>1090</v>
      </c>
      <c r="F741" s="10">
        <v>13589</v>
      </c>
      <c r="G741" s="10">
        <v>-13588</v>
      </c>
      <c r="H741" s="10">
        <v>1</v>
      </c>
    </row>
    <row r="742" spans="1:8" s="1" customFormat="1" x14ac:dyDescent="0.55000000000000004">
      <c r="A742" s="15">
        <v>60</v>
      </c>
      <c r="B742" s="9">
        <v>100000211160</v>
      </c>
      <c r="C742" s="5">
        <v>0</v>
      </c>
      <c r="D742" s="8" t="s">
        <v>1083</v>
      </c>
      <c r="E742" s="8" t="s">
        <v>1090</v>
      </c>
      <c r="F742" s="10">
        <v>13589</v>
      </c>
      <c r="G742" s="10">
        <v>-13588</v>
      </c>
      <c r="H742" s="10">
        <v>1</v>
      </c>
    </row>
    <row r="743" spans="1:8" s="1" customFormat="1" x14ac:dyDescent="0.55000000000000004">
      <c r="A743" s="15">
        <v>61</v>
      </c>
      <c r="B743" s="9">
        <v>100000211161</v>
      </c>
      <c r="C743" s="5">
        <v>0</v>
      </c>
      <c r="D743" s="8" t="s">
        <v>1083</v>
      </c>
      <c r="E743" s="8" t="s">
        <v>1090</v>
      </c>
      <c r="F743" s="10">
        <v>13589</v>
      </c>
      <c r="G743" s="10">
        <v>-13588</v>
      </c>
      <c r="H743" s="10">
        <v>1</v>
      </c>
    </row>
    <row r="744" spans="1:8" s="1" customFormat="1" x14ac:dyDescent="0.55000000000000004">
      <c r="A744" s="15">
        <v>62</v>
      </c>
      <c r="B744" s="9">
        <v>100000211162</v>
      </c>
      <c r="C744" s="5">
        <v>0</v>
      </c>
      <c r="D744" s="8" t="s">
        <v>1083</v>
      </c>
      <c r="E744" s="8" t="s">
        <v>1090</v>
      </c>
      <c r="F744" s="10">
        <v>13589</v>
      </c>
      <c r="G744" s="10">
        <v>-13588</v>
      </c>
      <c r="H744" s="10">
        <v>1</v>
      </c>
    </row>
    <row r="745" spans="1:8" s="1" customFormat="1" x14ac:dyDescent="0.55000000000000004">
      <c r="A745" s="15">
        <v>63</v>
      </c>
      <c r="B745" s="9">
        <v>100000211163</v>
      </c>
      <c r="C745" s="5">
        <v>0</v>
      </c>
      <c r="D745" s="8" t="s">
        <v>1083</v>
      </c>
      <c r="E745" s="8" t="s">
        <v>1090</v>
      </c>
      <c r="F745" s="10">
        <v>13589</v>
      </c>
      <c r="G745" s="10">
        <v>-13588</v>
      </c>
      <c r="H745" s="10">
        <v>1</v>
      </c>
    </row>
    <row r="746" spans="1:8" s="1" customFormat="1" x14ac:dyDescent="0.55000000000000004">
      <c r="A746" s="15">
        <v>64</v>
      </c>
      <c r="B746" s="9">
        <v>100000211164</v>
      </c>
      <c r="C746" s="5">
        <v>0</v>
      </c>
      <c r="D746" s="8" t="s">
        <v>1083</v>
      </c>
      <c r="E746" s="8" t="s">
        <v>1090</v>
      </c>
      <c r="F746" s="10">
        <v>13589</v>
      </c>
      <c r="G746" s="10">
        <v>-13588</v>
      </c>
      <c r="H746" s="10">
        <v>1</v>
      </c>
    </row>
    <row r="747" spans="1:8" s="1" customFormat="1" x14ac:dyDescent="0.55000000000000004">
      <c r="A747" s="15">
        <v>65</v>
      </c>
      <c r="B747" s="9">
        <v>100000211165</v>
      </c>
      <c r="C747" s="5">
        <v>0</v>
      </c>
      <c r="D747" s="8" t="s">
        <v>1083</v>
      </c>
      <c r="E747" s="8" t="s">
        <v>1090</v>
      </c>
      <c r="F747" s="10">
        <v>13589</v>
      </c>
      <c r="G747" s="10">
        <v>-13588</v>
      </c>
      <c r="H747" s="10">
        <v>1</v>
      </c>
    </row>
    <row r="748" spans="1:8" s="1" customFormat="1" x14ac:dyDescent="0.55000000000000004">
      <c r="A748" s="15">
        <v>66</v>
      </c>
      <c r="B748" s="9">
        <v>100000211166</v>
      </c>
      <c r="C748" s="5">
        <v>0</v>
      </c>
      <c r="D748" s="8" t="s">
        <v>1083</v>
      </c>
      <c r="E748" s="8" t="s">
        <v>1090</v>
      </c>
      <c r="F748" s="10">
        <v>13589</v>
      </c>
      <c r="G748" s="10">
        <v>-13588</v>
      </c>
      <c r="H748" s="10">
        <v>1</v>
      </c>
    </row>
    <row r="749" spans="1:8" s="1" customFormat="1" x14ac:dyDescent="0.55000000000000004">
      <c r="A749" s="15">
        <v>67</v>
      </c>
      <c r="B749" s="9">
        <v>100000211167</v>
      </c>
      <c r="C749" s="5">
        <v>0</v>
      </c>
      <c r="D749" s="8" t="s">
        <v>1083</v>
      </c>
      <c r="E749" s="8" t="s">
        <v>1090</v>
      </c>
      <c r="F749" s="10">
        <v>13589</v>
      </c>
      <c r="G749" s="10">
        <v>-13588</v>
      </c>
      <c r="H749" s="10">
        <v>1</v>
      </c>
    </row>
    <row r="750" spans="1:8" s="1" customFormat="1" x14ac:dyDescent="0.55000000000000004">
      <c r="A750" s="15">
        <v>68</v>
      </c>
      <c r="B750" s="9">
        <v>100000212739</v>
      </c>
      <c r="C750" s="5">
        <v>0</v>
      </c>
      <c r="D750" s="8" t="s">
        <v>554</v>
      </c>
      <c r="E750" s="8" t="s">
        <v>555</v>
      </c>
      <c r="F750" s="10">
        <v>34882.199999999997</v>
      </c>
      <c r="G750" s="10">
        <v>-34881.199999999997</v>
      </c>
      <c r="H750" s="10">
        <v>1</v>
      </c>
    </row>
    <row r="751" spans="1:8" s="1" customFormat="1" x14ac:dyDescent="0.55000000000000004">
      <c r="A751" s="15">
        <v>69</v>
      </c>
      <c r="B751" s="9">
        <v>100000237124</v>
      </c>
      <c r="C751" s="5">
        <v>0</v>
      </c>
      <c r="D751" s="8" t="s">
        <v>1093</v>
      </c>
      <c r="E751" s="8" t="s">
        <v>1094</v>
      </c>
      <c r="F751" s="10">
        <v>29590</v>
      </c>
      <c r="G751" s="10">
        <v>-29589</v>
      </c>
      <c r="H751" s="10">
        <v>1</v>
      </c>
    </row>
    <row r="752" spans="1:8" s="1" customFormat="1" x14ac:dyDescent="0.55000000000000004">
      <c r="A752" s="15">
        <v>70</v>
      </c>
      <c r="B752" s="9">
        <v>100000237125</v>
      </c>
      <c r="C752" s="5">
        <v>0</v>
      </c>
      <c r="D752" s="8" t="s">
        <v>1093</v>
      </c>
      <c r="E752" s="8" t="s">
        <v>1094</v>
      </c>
      <c r="F752" s="10">
        <v>29590</v>
      </c>
      <c r="G752" s="10">
        <v>-29589</v>
      </c>
      <c r="H752" s="10">
        <v>1</v>
      </c>
    </row>
    <row r="753" spans="1:8" s="1" customFormat="1" x14ac:dyDescent="0.55000000000000004">
      <c r="A753" s="15">
        <v>71</v>
      </c>
      <c r="B753" s="9">
        <v>100000237126</v>
      </c>
      <c r="C753" s="5">
        <v>0</v>
      </c>
      <c r="D753" s="8" t="s">
        <v>1093</v>
      </c>
      <c r="E753" s="8" t="s">
        <v>1094</v>
      </c>
      <c r="F753" s="10">
        <v>29590</v>
      </c>
      <c r="G753" s="10">
        <v>-29589</v>
      </c>
      <c r="H753" s="10">
        <v>1</v>
      </c>
    </row>
    <row r="754" spans="1:8" s="1" customFormat="1" x14ac:dyDescent="0.55000000000000004">
      <c r="A754" s="15">
        <v>72</v>
      </c>
      <c r="B754" s="9">
        <v>100000237127</v>
      </c>
      <c r="C754" s="5">
        <v>0</v>
      </c>
      <c r="D754" s="8" t="s">
        <v>1093</v>
      </c>
      <c r="E754" s="8" t="s">
        <v>1094</v>
      </c>
      <c r="F754" s="10">
        <v>29590</v>
      </c>
      <c r="G754" s="10">
        <v>-29589</v>
      </c>
      <c r="H754" s="10">
        <v>1</v>
      </c>
    </row>
    <row r="755" spans="1:8" s="1" customFormat="1" x14ac:dyDescent="0.55000000000000004">
      <c r="A755" s="15">
        <v>73</v>
      </c>
      <c r="B755" s="9">
        <v>100000237128</v>
      </c>
      <c r="C755" s="5">
        <v>0</v>
      </c>
      <c r="D755" s="8" t="s">
        <v>1093</v>
      </c>
      <c r="E755" s="8" t="s">
        <v>1094</v>
      </c>
      <c r="F755" s="10">
        <v>29590</v>
      </c>
      <c r="G755" s="10">
        <v>-29589</v>
      </c>
      <c r="H755" s="10">
        <v>1</v>
      </c>
    </row>
    <row r="756" spans="1:8" s="1" customFormat="1" x14ac:dyDescent="0.55000000000000004">
      <c r="A756" s="15">
        <v>74</v>
      </c>
      <c r="B756" s="9">
        <v>100000237129</v>
      </c>
      <c r="C756" s="5">
        <v>0</v>
      </c>
      <c r="D756" s="8" t="s">
        <v>1093</v>
      </c>
      <c r="E756" s="8" t="s">
        <v>1094</v>
      </c>
      <c r="F756" s="10">
        <v>29590</v>
      </c>
      <c r="G756" s="10">
        <v>-29589</v>
      </c>
      <c r="H756" s="10">
        <v>1</v>
      </c>
    </row>
    <row r="757" spans="1:8" s="1" customFormat="1" x14ac:dyDescent="0.55000000000000004">
      <c r="A757" s="15">
        <v>75</v>
      </c>
      <c r="B757" s="9">
        <v>100000237130</v>
      </c>
      <c r="C757" s="5">
        <v>0</v>
      </c>
      <c r="D757" s="8" t="s">
        <v>1093</v>
      </c>
      <c r="E757" s="8" t="s">
        <v>1094</v>
      </c>
      <c r="F757" s="10">
        <v>29590</v>
      </c>
      <c r="G757" s="10">
        <v>-29589</v>
      </c>
      <c r="H757" s="10">
        <v>1</v>
      </c>
    </row>
    <row r="758" spans="1:8" s="1" customFormat="1" x14ac:dyDescent="0.55000000000000004">
      <c r="A758" s="15">
        <v>76</v>
      </c>
      <c r="B758" s="9">
        <v>100000237131</v>
      </c>
      <c r="C758" s="5">
        <v>0</v>
      </c>
      <c r="D758" s="8" t="s">
        <v>1093</v>
      </c>
      <c r="E758" s="8" t="s">
        <v>1094</v>
      </c>
      <c r="F758" s="10">
        <v>29590</v>
      </c>
      <c r="G758" s="10">
        <v>-29589</v>
      </c>
      <c r="H758" s="10">
        <v>1</v>
      </c>
    </row>
    <row r="759" spans="1:8" s="1" customFormat="1" x14ac:dyDescent="0.55000000000000004">
      <c r="A759" s="15">
        <v>77</v>
      </c>
      <c r="B759" s="9">
        <v>100000237132</v>
      </c>
      <c r="C759" s="5">
        <v>0</v>
      </c>
      <c r="D759" s="8" t="s">
        <v>1093</v>
      </c>
      <c r="E759" s="8" t="s">
        <v>1094</v>
      </c>
      <c r="F759" s="10">
        <v>29590</v>
      </c>
      <c r="G759" s="10">
        <v>-29589</v>
      </c>
      <c r="H759" s="10">
        <v>1</v>
      </c>
    </row>
    <row r="760" spans="1:8" s="1" customFormat="1" x14ac:dyDescent="0.55000000000000004">
      <c r="A760" s="15">
        <v>78</v>
      </c>
      <c r="B760" s="9">
        <v>100000237133</v>
      </c>
      <c r="C760" s="5">
        <v>0</v>
      </c>
      <c r="D760" s="8" t="s">
        <v>1093</v>
      </c>
      <c r="E760" s="8" t="s">
        <v>1094</v>
      </c>
      <c r="F760" s="10">
        <v>29590</v>
      </c>
      <c r="G760" s="10">
        <v>-29589</v>
      </c>
      <c r="H760" s="10">
        <v>1</v>
      </c>
    </row>
    <row r="761" spans="1:8" s="1" customFormat="1" x14ac:dyDescent="0.55000000000000004">
      <c r="A761" s="15">
        <v>79</v>
      </c>
      <c r="B761" s="9">
        <v>100000237134</v>
      </c>
      <c r="C761" s="5">
        <v>0</v>
      </c>
      <c r="D761" s="8" t="s">
        <v>1093</v>
      </c>
      <c r="E761" s="8" t="s">
        <v>1094</v>
      </c>
      <c r="F761" s="10">
        <v>29590</v>
      </c>
      <c r="G761" s="10">
        <v>-29589</v>
      </c>
      <c r="H761" s="10">
        <v>1</v>
      </c>
    </row>
    <row r="762" spans="1:8" s="1" customFormat="1" x14ac:dyDescent="0.55000000000000004">
      <c r="A762" s="15">
        <v>80</v>
      </c>
      <c r="B762" s="9">
        <v>100000237135</v>
      </c>
      <c r="C762" s="5">
        <v>0</v>
      </c>
      <c r="D762" s="8" t="s">
        <v>1093</v>
      </c>
      <c r="E762" s="8" t="s">
        <v>1094</v>
      </c>
      <c r="F762" s="10">
        <v>29590</v>
      </c>
      <c r="G762" s="10">
        <v>-29589</v>
      </c>
      <c r="H762" s="10">
        <v>1</v>
      </c>
    </row>
    <row r="763" spans="1:8" s="1" customFormat="1" x14ac:dyDescent="0.55000000000000004">
      <c r="A763" s="15">
        <v>81</v>
      </c>
      <c r="B763" s="9">
        <v>100000237136</v>
      </c>
      <c r="C763" s="5">
        <v>0</v>
      </c>
      <c r="D763" s="8" t="s">
        <v>1093</v>
      </c>
      <c r="E763" s="8" t="s">
        <v>1094</v>
      </c>
      <c r="F763" s="10">
        <v>29590</v>
      </c>
      <c r="G763" s="10">
        <v>-29589</v>
      </c>
      <c r="H763" s="10">
        <v>1</v>
      </c>
    </row>
    <row r="764" spans="1:8" s="1" customFormat="1" x14ac:dyDescent="0.55000000000000004">
      <c r="A764" s="15">
        <v>82</v>
      </c>
      <c r="B764" s="9">
        <v>100000237137</v>
      </c>
      <c r="C764" s="5">
        <v>0</v>
      </c>
      <c r="D764" s="8" t="s">
        <v>1093</v>
      </c>
      <c r="E764" s="8" t="s">
        <v>1094</v>
      </c>
      <c r="F764" s="10">
        <v>29590</v>
      </c>
      <c r="G764" s="10">
        <v>-29589</v>
      </c>
      <c r="H764" s="10">
        <v>1</v>
      </c>
    </row>
    <row r="765" spans="1:8" s="1" customFormat="1" x14ac:dyDescent="0.55000000000000004">
      <c r="A765" s="15">
        <v>83</v>
      </c>
      <c r="B765" s="9">
        <v>100000237138</v>
      </c>
      <c r="C765" s="5">
        <v>0</v>
      </c>
      <c r="D765" s="8" t="s">
        <v>1093</v>
      </c>
      <c r="E765" s="8" t="s">
        <v>1094</v>
      </c>
      <c r="F765" s="10">
        <v>29590</v>
      </c>
      <c r="G765" s="10">
        <v>-29589</v>
      </c>
      <c r="H765" s="10">
        <v>1</v>
      </c>
    </row>
    <row r="766" spans="1:8" s="1" customFormat="1" x14ac:dyDescent="0.55000000000000004">
      <c r="A766" s="15">
        <v>84</v>
      </c>
      <c r="B766" s="9">
        <v>100000237139</v>
      </c>
      <c r="C766" s="5">
        <v>0</v>
      </c>
      <c r="D766" s="8" t="s">
        <v>1093</v>
      </c>
      <c r="E766" s="8" t="s">
        <v>1095</v>
      </c>
      <c r="F766" s="10">
        <v>16390</v>
      </c>
      <c r="G766" s="10">
        <v>-16389</v>
      </c>
      <c r="H766" s="10">
        <v>1</v>
      </c>
    </row>
    <row r="767" spans="1:8" s="1" customFormat="1" x14ac:dyDescent="0.55000000000000004">
      <c r="A767" s="15">
        <v>85</v>
      </c>
      <c r="B767" s="9">
        <v>100000237140</v>
      </c>
      <c r="C767" s="5">
        <v>0</v>
      </c>
      <c r="D767" s="8" t="s">
        <v>1093</v>
      </c>
      <c r="E767" s="8" t="s">
        <v>1095</v>
      </c>
      <c r="F767" s="10">
        <v>16390</v>
      </c>
      <c r="G767" s="10">
        <v>-16389</v>
      </c>
      <c r="H767" s="10">
        <v>1</v>
      </c>
    </row>
    <row r="768" spans="1:8" s="1" customFormat="1" x14ac:dyDescent="0.55000000000000004">
      <c r="A768" s="15">
        <v>86</v>
      </c>
      <c r="B768" s="9">
        <v>100000237141</v>
      </c>
      <c r="C768" s="5">
        <v>0</v>
      </c>
      <c r="D768" s="8" t="s">
        <v>1093</v>
      </c>
      <c r="E768" s="8" t="s">
        <v>1095</v>
      </c>
      <c r="F768" s="10">
        <v>16390</v>
      </c>
      <c r="G768" s="10">
        <v>-16389</v>
      </c>
      <c r="H768" s="10">
        <v>1</v>
      </c>
    </row>
    <row r="769" spans="1:8" s="1" customFormat="1" x14ac:dyDescent="0.55000000000000004">
      <c r="A769" s="15">
        <v>87</v>
      </c>
      <c r="B769" s="9">
        <v>100000237142</v>
      </c>
      <c r="C769" s="5">
        <v>0</v>
      </c>
      <c r="D769" s="8" t="s">
        <v>1093</v>
      </c>
      <c r="E769" s="8" t="s">
        <v>1095</v>
      </c>
      <c r="F769" s="10">
        <v>16390</v>
      </c>
      <c r="G769" s="10">
        <v>-16389</v>
      </c>
      <c r="H769" s="10">
        <v>1</v>
      </c>
    </row>
    <row r="770" spans="1:8" s="1" customFormat="1" x14ac:dyDescent="0.55000000000000004">
      <c r="A770" s="15">
        <v>88</v>
      </c>
      <c r="B770" s="9">
        <v>100000237143</v>
      </c>
      <c r="C770" s="5">
        <v>0</v>
      </c>
      <c r="D770" s="8" t="s">
        <v>1093</v>
      </c>
      <c r="E770" s="8" t="s">
        <v>1095</v>
      </c>
      <c r="F770" s="10">
        <v>16390</v>
      </c>
      <c r="G770" s="10">
        <v>-16389</v>
      </c>
      <c r="H770" s="10">
        <v>1</v>
      </c>
    </row>
    <row r="771" spans="1:8" s="1" customFormat="1" x14ac:dyDescent="0.55000000000000004">
      <c r="A771" s="15">
        <v>89</v>
      </c>
      <c r="B771" s="9">
        <v>100000237144</v>
      </c>
      <c r="C771" s="5">
        <v>0</v>
      </c>
      <c r="D771" s="8" t="s">
        <v>1093</v>
      </c>
      <c r="E771" s="8" t="s">
        <v>1095</v>
      </c>
      <c r="F771" s="10">
        <v>16390</v>
      </c>
      <c r="G771" s="10">
        <v>-16389</v>
      </c>
      <c r="H771" s="10">
        <v>1</v>
      </c>
    </row>
    <row r="772" spans="1:8" s="1" customFormat="1" x14ac:dyDescent="0.55000000000000004">
      <c r="A772" s="15">
        <v>90</v>
      </c>
      <c r="B772" s="9">
        <v>100000237145</v>
      </c>
      <c r="C772" s="5">
        <v>0</v>
      </c>
      <c r="D772" s="8" t="s">
        <v>1093</v>
      </c>
      <c r="E772" s="8" t="s">
        <v>1095</v>
      </c>
      <c r="F772" s="10">
        <v>16390</v>
      </c>
      <c r="G772" s="10">
        <v>-16389</v>
      </c>
      <c r="H772" s="10">
        <v>1</v>
      </c>
    </row>
    <row r="773" spans="1:8" s="1" customFormat="1" x14ac:dyDescent="0.55000000000000004">
      <c r="A773" s="15">
        <v>91</v>
      </c>
      <c r="B773" s="9">
        <v>100000237146</v>
      </c>
      <c r="C773" s="5">
        <v>0</v>
      </c>
      <c r="D773" s="8" t="s">
        <v>1093</v>
      </c>
      <c r="E773" s="8" t="s">
        <v>1095</v>
      </c>
      <c r="F773" s="10">
        <v>16390</v>
      </c>
      <c r="G773" s="10">
        <v>-16389</v>
      </c>
      <c r="H773" s="10">
        <v>1</v>
      </c>
    </row>
    <row r="774" spans="1:8" s="1" customFormat="1" x14ac:dyDescent="0.55000000000000004">
      <c r="A774" s="15">
        <v>92</v>
      </c>
      <c r="B774" s="9">
        <v>100000237147</v>
      </c>
      <c r="C774" s="5">
        <v>0</v>
      </c>
      <c r="D774" s="8" t="s">
        <v>1093</v>
      </c>
      <c r="E774" s="8" t="s">
        <v>1095</v>
      </c>
      <c r="F774" s="10">
        <v>16390</v>
      </c>
      <c r="G774" s="10">
        <v>-16389</v>
      </c>
      <c r="H774" s="10">
        <v>1</v>
      </c>
    </row>
    <row r="775" spans="1:8" s="1" customFormat="1" x14ac:dyDescent="0.55000000000000004">
      <c r="A775" s="15">
        <v>93</v>
      </c>
      <c r="B775" s="9">
        <v>100000237148</v>
      </c>
      <c r="C775" s="5">
        <v>0</v>
      </c>
      <c r="D775" s="8" t="s">
        <v>1093</v>
      </c>
      <c r="E775" s="8" t="s">
        <v>1095</v>
      </c>
      <c r="F775" s="10">
        <v>16390</v>
      </c>
      <c r="G775" s="10">
        <v>-16389</v>
      </c>
      <c r="H775" s="10">
        <v>1</v>
      </c>
    </row>
    <row r="776" spans="1:8" s="1" customFormat="1" x14ac:dyDescent="0.55000000000000004">
      <c r="A776" s="15">
        <v>94</v>
      </c>
      <c r="B776" s="9">
        <v>100000237149</v>
      </c>
      <c r="C776" s="5">
        <v>0</v>
      </c>
      <c r="D776" s="8" t="s">
        <v>1093</v>
      </c>
      <c r="E776" s="8" t="s">
        <v>1095</v>
      </c>
      <c r="F776" s="10">
        <v>16390</v>
      </c>
      <c r="G776" s="10">
        <v>-16389</v>
      </c>
      <c r="H776" s="10">
        <v>1</v>
      </c>
    </row>
    <row r="777" spans="1:8" s="1" customFormat="1" x14ac:dyDescent="0.55000000000000004">
      <c r="A777" s="15">
        <v>95</v>
      </c>
      <c r="B777" s="9">
        <v>100000237150</v>
      </c>
      <c r="C777" s="5">
        <v>0</v>
      </c>
      <c r="D777" s="8" t="s">
        <v>1093</v>
      </c>
      <c r="E777" s="8" t="s">
        <v>1095</v>
      </c>
      <c r="F777" s="10">
        <v>16390</v>
      </c>
      <c r="G777" s="10">
        <v>-16389</v>
      </c>
      <c r="H777" s="10">
        <v>1</v>
      </c>
    </row>
    <row r="778" spans="1:8" s="1" customFormat="1" x14ac:dyDescent="0.55000000000000004">
      <c r="A778" s="15">
        <v>96</v>
      </c>
      <c r="B778" s="9">
        <v>100000237151</v>
      </c>
      <c r="C778" s="5">
        <v>0</v>
      </c>
      <c r="D778" s="8" t="s">
        <v>1093</v>
      </c>
      <c r="E778" s="8" t="s">
        <v>1096</v>
      </c>
      <c r="F778" s="10">
        <v>5390</v>
      </c>
      <c r="G778" s="10">
        <v>-5389</v>
      </c>
      <c r="H778" s="10">
        <v>1</v>
      </c>
    </row>
    <row r="779" spans="1:8" s="1" customFormat="1" x14ac:dyDescent="0.55000000000000004">
      <c r="A779" s="15">
        <v>97</v>
      </c>
      <c r="B779" s="9">
        <v>100000237152</v>
      </c>
      <c r="C779" s="5">
        <v>0</v>
      </c>
      <c r="D779" s="8" t="s">
        <v>1093</v>
      </c>
      <c r="E779" s="8" t="s">
        <v>1096</v>
      </c>
      <c r="F779" s="10">
        <v>5390</v>
      </c>
      <c r="G779" s="10">
        <v>-5389</v>
      </c>
      <c r="H779" s="10">
        <v>1</v>
      </c>
    </row>
    <row r="780" spans="1:8" s="1" customFormat="1" x14ac:dyDescent="0.55000000000000004">
      <c r="A780" s="15">
        <v>98</v>
      </c>
      <c r="B780" s="9">
        <v>100000237153</v>
      </c>
      <c r="C780" s="5">
        <v>0</v>
      </c>
      <c r="D780" s="8" t="s">
        <v>1093</v>
      </c>
      <c r="E780" s="8" t="s">
        <v>1096</v>
      </c>
      <c r="F780" s="10">
        <v>5390</v>
      </c>
      <c r="G780" s="10">
        <v>-5389</v>
      </c>
      <c r="H780" s="10">
        <v>1</v>
      </c>
    </row>
    <row r="781" spans="1:8" s="1" customFormat="1" x14ac:dyDescent="0.55000000000000004">
      <c r="A781" s="15">
        <v>99</v>
      </c>
      <c r="B781" s="9">
        <v>100000237154</v>
      </c>
      <c r="C781" s="5">
        <v>0</v>
      </c>
      <c r="D781" s="8" t="s">
        <v>1093</v>
      </c>
      <c r="E781" s="8" t="s">
        <v>1096</v>
      </c>
      <c r="F781" s="10">
        <v>5390</v>
      </c>
      <c r="G781" s="10">
        <v>-5389</v>
      </c>
      <c r="H781" s="10">
        <v>1</v>
      </c>
    </row>
    <row r="782" spans="1:8" s="1" customFormat="1" x14ac:dyDescent="0.55000000000000004">
      <c r="A782" s="15">
        <v>100</v>
      </c>
      <c r="B782" s="9">
        <v>100000237155</v>
      </c>
      <c r="C782" s="5">
        <v>0</v>
      </c>
      <c r="D782" s="8" t="s">
        <v>1093</v>
      </c>
      <c r="E782" s="8" t="s">
        <v>1096</v>
      </c>
      <c r="F782" s="10">
        <v>5390</v>
      </c>
      <c r="G782" s="10">
        <v>-5389</v>
      </c>
      <c r="H782" s="10">
        <v>1</v>
      </c>
    </row>
    <row r="783" spans="1:8" s="1" customFormat="1" x14ac:dyDescent="0.55000000000000004">
      <c r="A783" s="15">
        <v>101</v>
      </c>
      <c r="B783" s="9">
        <v>100000237156</v>
      </c>
      <c r="C783" s="5">
        <v>0</v>
      </c>
      <c r="D783" s="8" t="s">
        <v>1093</v>
      </c>
      <c r="E783" s="8" t="s">
        <v>1096</v>
      </c>
      <c r="F783" s="10">
        <v>5390</v>
      </c>
      <c r="G783" s="10">
        <v>-5389</v>
      </c>
      <c r="H783" s="10">
        <v>1</v>
      </c>
    </row>
    <row r="784" spans="1:8" s="1" customFormat="1" x14ac:dyDescent="0.55000000000000004">
      <c r="A784" s="15">
        <v>102</v>
      </c>
      <c r="B784" s="9">
        <v>100000237157</v>
      </c>
      <c r="C784" s="5">
        <v>0</v>
      </c>
      <c r="D784" s="8" t="s">
        <v>1093</v>
      </c>
      <c r="E784" s="8" t="s">
        <v>1096</v>
      </c>
      <c r="F784" s="10">
        <v>5390</v>
      </c>
      <c r="G784" s="10">
        <v>-5389</v>
      </c>
      <c r="H784" s="10">
        <v>1</v>
      </c>
    </row>
    <row r="785" spans="1:8" s="1" customFormat="1" x14ac:dyDescent="0.55000000000000004">
      <c r="A785" s="15">
        <v>103</v>
      </c>
      <c r="B785" s="9">
        <v>100000237158</v>
      </c>
      <c r="C785" s="5">
        <v>0</v>
      </c>
      <c r="D785" s="8" t="s">
        <v>1093</v>
      </c>
      <c r="E785" s="8" t="s">
        <v>1096</v>
      </c>
      <c r="F785" s="10">
        <v>5390</v>
      </c>
      <c r="G785" s="10">
        <v>-5389</v>
      </c>
      <c r="H785" s="10">
        <v>1</v>
      </c>
    </row>
    <row r="786" spans="1:8" s="1" customFormat="1" x14ac:dyDescent="0.55000000000000004">
      <c r="A786" s="15">
        <v>104</v>
      </c>
      <c r="B786" s="9">
        <v>100000237159</v>
      </c>
      <c r="C786" s="5">
        <v>0</v>
      </c>
      <c r="D786" s="8" t="s">
        <v>1093</v>
      </c>
      <c r="E786" s="8" t="s">
        <v>1096</v>
      </c>
      <c r="F786" s="10">
        <v>5390</v>
      </c>
      <c r="G786" s="10">
        <v>-5389</v>
      </c>
      <c r="H786" s="10">
        <v>1</v>
      </c>
    </row>
    <row r="787" spans="1:8" s="1" customFormat="1" x14ac:dyDescent="0.55000000000000004">
      <c r="A787" s="15">
        <v>105</v>
      </c>
      <c r="B787" s="9">
        <v>100000237160</v>
      </c>
      <c r="C787" s="5">
        <v>0</v>
      </c>
      <c r="D787" s="8" t="s">
        <v>1093</v>
      </c>
      <c r="E787" s="8" t="s">
        <v>1096</v>
      </c>
      <c r="F787" s="10">
        <v>5390</v>
      </c>
      <c r="G787" s="10">
        <v>-5389</v>
      </c>
      <c r="H787" s="10">
        <v>1</v>
      </c>
    </row>
    <row r="788" spans="1:8" s="1" customFormat="1" x14ac:dyDescent="0.55000000000000004">
      <c r="A788" s="15">
        <v>106</v>
      </c>
      <c r="B788" s="9">
        <v>100000237161</v>
      </c>
      <c r="C788" s="5">
        <v>0</v>
      </c>
      <c r="D788" s="8" t="s">
        <v>1093</v>
      </c>
      <c r="E788" s="8" t="s">
        <v>1096</v>
      </c>
      <c r="F788" s="10">
        <v>5390</v>
      </c>
      <c r="G788" s="10">
        <v>-5389</v>
      </c>
      <c r="H788" s="10">
        <v>1</v>
      </c>
    </row>
    <row r="789" spans="1:8" s="1" customFormat="1" x14ac:dyDescent="0.55000000000000004">
      <c r="A789" s="15">
        <v>107</v>
      </c>
      <c r="B789" s="9">
        <v>100000237162</v>
      </c>
      <c r="C789" s="5">
        <v>0</v>
      </c>
      <c r="D789" s="8" t="s">
        <v>1093</v>
      </c>
      <c r="E789" s="8" t="s">
        <v>1096</v>
      </c>
      <c r="F789" s="10">
        <v>5390</v>
      </c>
      <c r="G789" s="10">
        <v>-5389</v>
      </c>
      <c r="H789" s="10">
        <v>1</v>
      </c>
    </row>
    <row r="790" spans="1:8" s="1" customFormat="1" x14ac:dyDescent="0.55000000000000004">
      <c r="A790" s="15">
        <v>108</v>
      </c>
      <c r="B790" s="9">
        <v>100000237163</v>
      </c>
      <c r="C790" s="5">
        <v>0</v>
      </c>
      <c r="D790" s="8" t="s">
        <v>1093</v>
      </c>
      <c r="E790" s="8" t="s">
        <v>1096</v>
      </c>
      <c r="F790" s="10">
        <v>5390</v>
      </c>
      <c r="G790" s="10">
        <v>-5389</v>
      </c>
      <c r="H790" s="10">
        <v>1</v>
      </c>
    </row>
    <row r="791" spans="1:8" s="1" customFormat="1" x14ac:dyDescent="0.55000000000000004">
      <c r="A791" s="15">
        <v>109</v>
      </c>
      <c r="B791" s="9">
        <v>100000291597</v>
      </c>
      <c r="C791" s="5">
        <v>0</v>
      </c>
      <c r="D791" s="8" t="s">
        <v>2091</v>
      </c>
      <c r="E791" s="8" t="s">
        <v>2092</v>
      </c>
      <c r="F791" s="10">
        <v>20972</v>
      </c>
      <c r="G791" s="10">
        <v>-20971</v>
      </c>
      <c r="H791" s="10">
        <v>1</v>
      </c>
    </row>
    <row r="792" spans="1:8" s="1" customFormat="1" x14ac:dyDescent="0.55000000000000004">
      <c r="A792" s="15">
        <v>110</v>
      </c>
      <c r="B792" s="9">
        <v>100000291598</v>
      </c>
      <c r="C792" s="5">
        <v>0</v>
      </c>
      <c r="D792" s="8" t="s">
        <v>2091</v>
      </c>
      <c r="E792" s="8" t="s">
        <v>2092</v>
      </c>
      <c r="F792" s="10">
        <v>20972</v>
      </c>
      <c r="G792" s="10">
        <v>-20971</v>
      </c>
      <c r="H792" s="10">
        <v>1</v>
      </c>
    </row>
    <row r="793" spans="1:8" s="1" customFormat="1" x14ac:dyDescent="0.55000000000000004">
      <c r="A793" s="15">
        <v>111</v>
      </c>
      <c r="B793" s="9">
        <v>100000291599</v>
      </c>
      <c r="C793" s="5">
        <v>0</v>
      </c>
      <c r="D793" s="8" t="s">
        <v>2091</v>
      </c>
      <c r="E793" s="8" t="s">
        <v>2092</v>
      </c>
      <c r="F793" s="10">
        <v>20972</v>
      </c>
      <c r="G793" s="10">
        <v>-20971</v>
      </c>
      <c r="H793" s="10">
        <v>1</v>
      </c>
    </row>
    <row r="794" spans="1:8" s="1" customFormat="1" x14ac:dyDescent="0.55000000000000004">
      <c r="A794" s="15">
        <v>112</v>
      </c>
      <c r="B794" s="9">
        <v>100000291600</v>
      </c>
      <c r="C794" s="5">
        <v>0</v>
      </c>
      <c r="D794" s="8" t="s">
        <v>2091</v>
      </c>
      <c r="E794" s="8" t="s">
        <v>2092</v>
      </c>
      <c r="F794" s="10">
        <v>20972</v>
      </c>
      <c r="G794" s="10">
        <v>-20971</v>
      </c>
      <c r="H794" s="10">
        <v>1</v>
      </c>
    </row>
    <row r="795" spans="1:8" s="1" customFormat="1" x14ac:dyDescent="0.55000000000000004">
      <c r="A795" s="15">
        <v>113</v>
      </c>
      <c r="B795" s="9">
        <v>100000291601</v>
      </c>
      <c r="C795" s="5">
        <v>0</v>
      </c>
      <c r="D795" s="8" t="s">
        <v>2091</v>
      </c>
      <c r="E795" s="8" t="s">
        <v>2092</v>
      </c>
      <c r="F795" s="10">
        <v>20972</v>
      </c>
      <c r="G795" s="10">
        <v>-20971</v>
      </c>
      <c r="H795" s="10">
        <v>1</v>
      </c>
    </row>
    <row r="796" spans="1:8" s="1" customFormat="1" x14ac:dyDescent="0.55000000000000004">
      <c r="A796" s="15">
        <v>114</v>
      </c>
      <c r="B796" s="9">
        <v>100000291602</v>
      </c>
      <c r="C796" s="5">
        <v>0</v>
      </c>
      <c r="D796" s="8" t="s">
        <v>2091</v>
      </c>
      <c r="E796" s="8" t="s">
        <v>2092</v>
      </c>
      <c r="F796" s="10">
        <v>20972</v>
      </c>
      <c r="G796" s="10">
        <v>-20971</v>
      </c>
      <c r="H796" s="10">
        <v>1</v>
      </c>
    </row>
    <row r="797" spans="1:8" s="1" customFormat="1" x14ac:dyDescent="0.55000000000000004">
      <c r="A797" s="15">
        <v>115</v>
      </c>
      <c r="B797" s="9">
        <v>100000291603</v>
      </c>
      <c r="C797" s="5">
        <v>0</v>
      </c>
      <c r="D797" s="8" t="s">
        <v>2091</v>
      </c>
      <c r="E797" s="8" t="s">
        <v>2092</v>
      </c>
      <c r="F797" s="10">
        <v>20972</v>
      </c>
      <c r="G797" s="10">
        <v>-20971</v>
      </c>
      <c r="H797" s="10">
        <v>1</v>
      </c>
    </row>
    <row r="798" spans="1:8" s="1" customFormat="1" x14ac:dyDescent="0.55000000000000004">
      <c r="A798" s="15">
        <v>116</v>
      </c>
      <c r="B798" s="9">
        <v>100000291604</v>
      </c>
      <c r="C798" s="5">
        <v>0</v>
      </c>
      <c r="D798" s="8" t="s">
        <v>2091</v>
      </c>
      <c r="E798" s="8" t="s">
        <v>2092</v>
      </c>
      <c r="F798" s="10">
        <v>20972</v>
      </c>
      <c r="G798" s="10">
        <v>-20971</v>
      </c>
      <c r="H798" s="10">
        <v>1</v>
      </c>
    </row>
    <row r="799" spans="1:8" s="1" customFormat="1" x14ac:dyDescent="0.55000000000000004">
      <c r="A799" s="15">
        <v>117</v>
      </c>
      <c r="B799" s="9">
        <v>100000291605</v>
      </c>
      <c r="C799" s="5">
        <v>0</v>
      </c>
      <c r="D799" s="8" t="s">
        <v>2091</v>
      </c>
      <c r="E799" s="8" t="s">
        <v>2092</v>
      </c>
      <c r="F799" s="10">
        <v>20972</v>
      </c>
      <c r="G799" s="10">
        <v>-20971</v>
      </c>
      <c r="H799" s="10">
        <v>1</v>
      </c>
    </row>
    <row r="800" spans="1:8" s="1" customFormat="1" x14ac:dyDescent="0.55000000000000004">
      <c r="A800" s="15">
        <v>118</v>
      </c>
      <c r="B800" s="9">
        <v>100000291606</v>
      </c>
      <c r="C800" s="5">
        <v>0</v>
      </c>
      <c r="D800" s="8" t="s">
        <v>2091</v>
      </c>
      <c r="E800" s="8" t="s">
        <v>2092</v>
      </c>
      <c r="F800" s="10">
        <v>20972</v>
      </c>
      <c r="G800" s="10">
        <v>-20971</v>
      </c>
      <c r="H800" s="10">
        <v>1</v>
      </c>
    </row>
    <row r="801" spans="1:8" s="1" customFormat="1" x14ac:dyDescent="0.55000000000000004">
      <c r="A801" s="15">
        <v>119</v>
      </c>
      <c r="B801" s="9">
        <v>100000291612</v>
      </c>
      <c r="C801" s="5">
        <v>0</v>
      </c>
      <c r="D801" s="8" t="s">
        <v>2091</v>
      </c>
      <c r="E801" s="8" t="s">
        <v>2093</v>
      </c>
      <c r="F801" s="10">
        <v>28729.5</v>
      </c>
      <c r="G801" s="10">
        <v>-28728.5</v>
      </c>
      <c r="H801" s="10">
        <v>1</v>
      </c>
    </row>
    <row r="802" spans="1:8" s="1" customFormat="1" x14ac:dyDescent="0.55000000000000004">
      <c r="A802" s="15">
        <v>120</v>
      </c>
      <c r="B802" s="9">
        <v>100000291613</v>
      </c>
      <c r="C802" s="5">
        <v>0</v>
      </c>
      <c r="D802" s="8" t="s">
        <v>2091</v>
      </c>
      <c r="E802" s="8" t="s">
        <v>2093</v>
      </c>
      <c r="F802" s="10">
        <v>28729.5</v>
      </c>
      <c r="G802" s="10">
        <v>-28728.5</v>
      </c>
      <c r="H802" s="10">
        <v>1</v>
      </c>
    </row>
    <row r="803" spans="1:8" s="1" customFormat="1" x14ac:dyDescent="0.55000000000000004">
      <c r="A803" s="15">
        <v>121</v>
      </c>
      <c r="B803" s="9">
        <v>100000291614</v>
      </c>
      <c r="C803" s="5">
        <v>0</v>
      </c>
      <c r="D803" s="8" t="s">
        <v>2091</v>
      </c>
      <c r="E803" s="8" t="s">
        <v>2094</v>
      </c>
      <c r="F803" s="10">
        <v>7543.5</v>
      </c>
      <c r="G803" s="10">
        <v>-7542.5</v>
      </c>
      <c r="H803" s="10">
        <v>1</v>
      </c>
    </row>
    <row r="804" spans="1:8" s="1" customFormat="1" x14ac:dyDescent="0.55000000000000004">
      <c r="A804" s="15">
        <v>122</v>
      </c>
      <c r="B804" s="9">
        <v>100000291615</v>
      </c>
      <c r="C804" s="5">
        <v>0</v>
      </c>
      <c r="D804" s="8" t="s">
        <v>2091</v>
      </c>
      <c r="E804" s="8" t="s">
        <v>2094</v>
      </c>
      <c r="F804" s="10">
        <v>7543.5</v>
      </c>
      <c r="G804" s="10">
        <v>-7542.5</v>
      </c>
      <c r="H804" s="10">
        <v>1</v>
      </c>
    </row>
    <row r="805" spans="1:8" s="1" customFormat="1" x14ac:dyDescent="0.55000000000000004">
      <c r="A805" s="15">
        <v>123</v>
      </c>
      <c r="B805" s="9">
        <v>100000291616</v>
      </c>
      <c r="C805" s="5">
        <v>0</v>
      </c>
      <c r="D805" s="8" t="s">
        <v>2091</v>
      </c>
      <c r="E805" s="8" t="s">
        <v>2094</v>
      </c>
      <c r="F805" s="10">
        <v>7543.5</v>
      </c>
      <c r="G805" s="10">
        <v>-7542.5</v>
      </c>
      <c r="H805" s="10">
        <v>1</v>
      </c>
    </row>
    <row r="806" spans="1:8" s="1" customFormat="1" x14ac:dyDescent="0.55000000000000004">
      <c r="A806" s="15">
        <v>124</v>
      </c>
      <c r="B806" s="9">
        <v>100000291617</v>
      </c>
      <c r="C806" s="5">
        <v>0</v>
      </c>
      <c r="D806" s="8" t="s">
        <v>2091</v>
      </c>
      <c r="E806" s="8" t="s">
        <v>2094</v>
      </c>
      <c r="F806" s="10">
        <v>7543.5</v>
      </c>
      <c r="G806" s="10">
        <v>-7542.5</v>
      </c>
      <c r="H806" s="10">
        <v>1</v>
      </c>
    </row>
    <row r="807" spans="1:8" s="1" customFormat="1" x14ac:dyDescent="0.55000000000000004">
      <c r="A807" s="15">
        <v>125</v>
      </c>
      <c r="B807" s="9">
        <v>100000291618</v>
      </c>
      <c r="C807" s="5">
        <v>0</v>
      </c>
      <c r="D807" s="8" t="s">
        <v>2091</v>
      </c>
      <c r="E807" s="8" t="s">
        <v>2094</v>
      </c>
      <c r="F807" s="10">
        <v>7543.5</v>
      </c>
      <c r="G807" s="10">
        <v>-7542.5</v>
      </c>
      <c r="H807" s="10">
        <v>1</v>
      </c>
    </row>
    <row r="808" spans="1:8" s="1" customFormat="1" x14ac:dyDescent="0.55000000000000004">
      <c r="A808" s="15">
        <v>126</v>
      </c>
      <c r="B808" s="9">
        <v>100000291619</v>
      </c>
      <c r="C808" s="5">
        <v>0</v>
      </c>
      <c r="D808" s="8" t="s">
        <v>2091</v>
      </c>
      <c r="E808" s="8" t="s">
        <v>2094</v>
      </c>
      <c r="F808" s="10">
        <v>7543.5</v>
      </c>
      <c r="G808" s="10">
        <v>-7542.5</v>
      </c>
      <c r="H808" s="10">
        <v>1</v>
      </c>
    </row>
    <row r="809" spans="1:8" s="1" customFormat="1" x14ac:dyDescent="0.55000000000000004">
      <c r="A809" s="15">
        <v>127</v>
      </c>
      <c r="B809" s="9">
        <v>100000291620</v>
      </c>
      <c r="C809" s="5">
        <v>0</v>
      </c>
      <c r="D809" s="8" t="s">
        <v>2091</v>
      </c>
      <c r="E809" s="8" t="s">
        <v>2094</v>
      </c>
      <c r="F809" s="10">
        <v>7543.5</v>
      </c>
      <c r="G809" s="10">
        <v>-7542.5</v>
      </c>
      <c r="H809" s="10">
        <v>1</v>
      </c>
    </row>
    <row r="810" spans="1:8" s="1" customFormat="1" x14ac:dyDescent="0.55000000000000004">
      <c r="A810" s="15">
        <v>128</v>
      </c>
      <c r="B810" s="9">
        <v>100000291621</v>
      </c>
      <c r="C810" s="5">
        <v>0</v>
      </c>
      <c r="D810" s="8" t="s">
        <v>2091</v>
      </c>
      <c r="E810" s="8" t="s">
        <v>2094</v>
      </c>
      <c r="F810" s="10">
        <v>7543.5</v>
      </c>
      <c r="G810" s="10">
        <v>-7542.5</v>
      </c>
      <c r="H810" s="10">
        <v>1</v>
      </c>
    </row>
    <row r="811" spans="1:8" s="1" customFormat="1" x14ac:dyDescent="0.55000000000000004">
      <c r="A811" s="15">
        <v>129</v>
      </c>
      <c r="B811" s="9">
        <v>100000291622</v>
      </c>
      <c r="C811" s="5">
        <v>0</v>
      </c>
      <c r="D811" s="8" t="s">
        <v>2091</v>
      </c>
      <c r="E811" s="8" t="s">
        <v>2094</v>
      </c>
      <c r="F811" s="10">
        <v>7543.5</v>
      </c>
      <c r="G811" s="10">
        <v>-7542.5</v>
      </c>
      <c r="H811" s="10">
        <v>1</v>
      </c>
    </row>
    <row r="812" spans="1:8" s="1" customFormat="1" x14ac:dyDescent="0.55000000000000004">
      <c r="A812" s="15">
        <v>130</v>
      </c>
      <c r="B812" s="9">
        <v>100000291623</v>
      </c>
      <c r="C812" s="5">
        <v>0</v>
      </c>
      <c r="D812" s="8" t="s">
        <v>2091</v>
      </c>
      <c r="E812" s="8" t="s">
        <v>2094</v>
      </c>
      <c r="F812" s="10">
        <v>7543.5</v>
      </c>
      <c r="G812" s="10">
        <v>-7542.5</v>
      </c>
      <c r="H812" s="10">
        <v>1</v>
      </c>
    </row>
    <row r="813" spans="1:8" s="1" customFormat="1" x14ac:dyDescent="0.55000000000000004">
      <c r="A813" s="15">
        <v>131</v>
      </c>
      <c r="B813" s="9">
        <v>100000412715</v>
      </c>
      <c r="C813" s="5">
        <v>0</v>
      </c>
      <c r="D813" s="8" t="s">
        <v>94</v>
      </c>
      <c r="E813" s="8" t="s">
        <v>1066</v>
      </c>
      <c r="F813" s="10">
        <v>8861.11</v>
      </c>
      <c r="G813" s="10">
        <v>-8860.11</v>
      </c>
      <c r="H813" s="10">
        <v>1</v>
      </c>
    </row>
    <row r="814" spans="1:8" s="1" customFormat="1" x14ac:dyDescent="0.55000000000000004">
      <c r="A814" s="15"/>
      <c r="B814" s="9">
        <v>100000412715</v>
      </c>
      <c r="C814" s="5">
        <v>1</v>
      </c>
      <c r="D814" s="8" t="s">
        <v>94</v>
      </c>
      <c r="E814" s="8" t="s">
        <v>1066</v>
      </c>
      <c r="F814" s="10">
        <v>20138.89</v>
      </c>
      <c r="G814" s="10">
        <v>-20137.89</v>
      </c>
      <c r="H814" s="10">
        <v>1</v>
      </c>
    </row>
    <row r="815" spans="1:8" s="1" customFormat="1" x14ac:dyDescent="0.55000000000000004">
      <c r="A815" s="15">
        <v>132</v>
      </c>
      <c r="B815" s="9">
        <v>100000412745</v>
      </c>
      <c r="C815" s="5">
        <v>0</v>
      </c>
      <c r="D815" s="8" t="s">
        <v>94</v>
      </c>
      <c r="E815" s="8" t="s">
        <v>1067</v>
      </c>
      <c r="F815" s="10">
        <v>8234.7199999999993</v>
      </c>
      <c r="G815" s="10">
        <v>-8233.7199999999993</v>
      </c>
      <c r="H815" s="10">
        <v>1</v>
      </c>
    </row>
    <row r="816" spans="1:8" s="1" customFormat="1" x14ac:dyDescent="0.55000000000000004">
      <c r="A816" s="15"/>
      <c r="B816" s="9">
        <v>100000412745</v>
      </c>
      <c r="C816" s="5">
        <v>1</v>
      </c>
      <c r="D816" s="8" t="s">
        <v>94</v>
      </c>
      <c r="E816" s="8" t="s">
        <v>1067</v>
      </c>
      <c r="F816" s="10">
        <v>18715.28</v>
      </c>
      <c r="G816" s="10">
        <v>-18714.28</v>
      </c>
      <c r="H816" s="10">
        <v>1</v>
      </c>
    </row>
    <row r="817" spans="1:8" s="1" customFormat="1" x14ac:dyDescent="0.55000000000000004">
      <c r="A817" s="15">
        <v>133</v>
      </c>
      <c r="B817" s="9">
        <v>100000412746</v>
      </c>
      <c r="C817" s="5">
        <v>0</v>
      </c>
      <c r="D817" s="8" t="s">
        <v>94</v>
      </c>
      <c r="E817" s="8" t="s">
        <v>1067</v>
      </c>
      <c r="F817" s="10">
        <v>8234.7199999999993</v>
      </c>
      <c r="G817" s="10">
        <v>-8233.7199999999993</v>
      </c>
      <c r="H817" s="10">
        <v>1</v>
      </c>
    </row>
    <row r="818" spans="1:8" s="1" customFormat="1" x14ac:dyDescent="0.55000000000000004">
      <c r="A818" s="15"/>
      <c r="B818" s="9">
        <v>100000412746</v>
      </c>
      <c r="C818" s="5">
        <v>1</v>
      </c>
      <c r="D818" s="8" t="s">
        <v>94</v>
      </c>
      <c r="E818" s="8" t="s">
        <v>1067</v>
      </c>
      <c r="F818" s="10">
        <v>18715.28</v>
      </c>
      <c r="G818" s="10">
        <v>-18714.28</v>
      </c>
      <c r="H818" s="10">
        <v>1</v>
      </c>
    </row>
    <row r="819" spans="1:8" s="1" customFormat="1" x14ac:dyDescent="0.55000000000000004">
      <c r="A819" s="15">
        <v>134</v>
      </c>
      <c r="B819" s="9">
        <v>100000412747</v>
      </c>
      <c r="C819" s="5">
        <v>0</v>
      </c>
      <c r="D819" s="8" t="s">
        <v>94</v>
      </c>
      <c r="E819" s="8" t="s">
        <v>1068</v>
      </c>
      <c r="F819" s="10">
        <v>6321.94</v>
      </c>
      <c r="G819" s="10">
        <v>-6320.94</v>
      </c>
      <c r="H819" s="10">
        <v>1</v>
      </c>
    </row>
    <row r="820" spans="1:8" s="1" customFormat="1" x14ac:dyDescent="0.55000000000000004">
      <c r="A820" s="15"/>
      <c r="B820" s="9">
        <v>100000412747</v>
      </c>
      <c r="C820" s="5">
        <v>1</v>
      </c>
      <c r="D820" s="8" t="s">
        <v>94</v>
      </c>
      <c r="E820" s="8" t="s">
        <v>1068</v>
      </c>
      <c r="F820" s="10">
        <v>14368.06</v>
      </c>
      <c r="G820" s="10">
        <v>-14367.06</v>
      </c>
      <c r="H820" s="10">
        <v>1</v>
      </c>
    </row>
    <row r="821" spans="1:8" s="1" customFormat="1" x14ac:dyDescent="0.55000000000000004">
      <c r="A821" s="15">
        <v>135</v>
      </c>
      <c r="B821" s="9">
        <v>100000412748</v>
      </c>
      <c r="C821" s="5">
        <v>0</v>
      </c>
      <c r="D821" s="8" t="s">
        <v>94</v>
      </c>
      <c r="E821" s="8" t="s">
        <v>1069</v>
      </c>
      <c r="F821" s="10">
        <v>6321.94</v>
      </c>
      <c r="G821" s="10">
        <v>-6320.94</v>
      </c>
      <c r="H821" s="10">
        <v>1</v>
      </c>
    </row>
    <row r="822" spans="1:8" s="1" customFormat="1" x14ac:dyDescent="0.55000000000000004">
      <c r="A822" s="15"/>
      <c r="B822" s="9">
        <v>100000412748</v>
      </c>
      <c r="C822" s="5">
        <v>1</v>
      </c>
      <c r="D822" s="8" t="s">
        <v>94</v>
      </c>
      <c r="E822" s="8" t="s">
        <v>1069</v>
      </c>
      <c r="F822" s="10">
        <v>14368.06</v>
      </c>
      <c r="G822" s="10">
        <v>-14367.06</v>
      </c>
      <c r="H822" s="10">
        <v>1</v>
      </c>
    </row>
    <row r="823" spans="1:8" s="1" customFormat="1" x14ac:dyDescent="0.55000000000000004">
      <c r="A823" s="15">
        <v>136</v>
      </c>
      <c r="B823" s="9">
        <v>100000412749</v>
      </c>
      <c r="C823" s="5">
        <v>0</v>
      </c>
      <c r="D823" s="8" t="s">
        <v>94</v>
      </c>
      <c r="E823" s="8" t="s">
        <v>1070</v>
      </c>
      <c r="F823" s="10">
        <v>2413.89</v>
      </c>
      <c r="G823" s="10">
        <v>-2412.89</v>
      </c>
      <c r="H823" s="10">
        <v>1</v>
      </c>
    </row>
    <row r="824" spans="1:8" s="1" customFormat="1" x14ac:dyDescent="0.55000000000000004">
      <c r="A824" s="15"/>
      <c r="B824" s="9">
        <v>100000412749</v>
      </c>
      <c r="C824" s="5">
        <v>1</v>
      </c>
      <c r="D824" s="8" t="s">
        <v>94</v>
      </c>
      <c r="E824" s="8" t="s">
        <v>1070</v>
      </c>
      <c r="F824" s="10">
        <v>5486.11</v>
      </c>
      <c r="G824" s="10">
        <v>-5485.11</v>
      </c>
      <c r="H824" s="10">
        <v>1</v>
      </c>
    </row>
    <row r="825" spans="1:8" s="1" customFormat="1" x14ac:dyDescent="0.55000000000000004">
      <c r="A825" s="15">
        <v>137</v>
      </c>
      <c r="B825" s="9">
        <v>100000412750</v>
      </c>
      <c r="C825" s="5">
        <v>0</v>
      </c>
      <c r="D825" s="8" t="s">
        <v>94</v>
      </c>
      <c r="E825" s="8" t="s">
        <v>1071</v>
      </c>
      <c r="F825" s="10">
        <v>1958.4</v>
      </c>
      <c r="G825" s="10">
        <v>-1957.4</v>
      </c>
      <c r="H825" s="10">
        <v>1</v>
      </c>
    </row>
    <row r="826" spans="1:8" s="1" customFormat="1" x14ac:dyDescent="0.55000000000000004">
      <c r="A826" s="15"/>
      <c r="B826" s="9">
        <v>100000412750</v>
      </c>
      <c r="C826" s="5">
        <v>1</v>
      </c>
      <c r="D826" s="8" t="s">
        <v>94</v>
      </c>
      <c r="E826" s="8" t="s">
        <v>1071</v>
      </c>
      <c r="F826" s="10">
        <v>4450.8999999999996</v>
      </c>
      <c r="G826" s="10">
        <v>-4449.8999999999996</v>
      </c>
      <c r="H826" s="10">
        <v>1</v>
      </c>
    </row>
    <row r="827" spans="1:8" s="1" customFormat="1" x14ac:dyDescent="0.55000000000000004">
      <c r="A827" s="15">
        <v>138</v>
      </c>
      <c r="B827" s="9">
        <v>100000412751</v>
      </c>
      <c r="C827" s="5">
        <v>0</v>
      </c>
      <c r="D827" s="8" t="s">
        <v>94</v>
      </c>
      <c r="E827" s="8" t="s">
        <v>1071</v>
      </c>
      <c r="F827" s="10">
        <v>1958.4</v>
      </c>
      <c r="G827" s="10">
        <v>-1957.4</v>
      </c>
      <c r="H827" s="10">
        <v>1</v>
      </c>
    </row>
    <row r="828" spans="1:8" s="1" customFormat="1" x14ac:dyDescent="0.55000000000000004">
      <c r="A828" s="15"/>
      <c r="B828" s="9">
        <v>100000412751</v>
      </c>
      <c r="C828" s="5">
        <v>1</v>
      </c>
      <c r="D828" s="8" t="s">
        <v>94</v>
      </c>
      <c r="E828" s="8" t="s">
        <v>1071</v>
      </c>
      <c r="F828" s="10">
        <v>4450.8999999999996</v>
      </c>
      <c r="G828" s="10">
        <v>-4449.8999999999996</v>
      </c>
      <c r="H828" s="10">
        <v>1</v>
      </c>
    </row>
    <row r="829" spans="1:8" s="1" customFormat="1" x14ac:dyDescent="0.55000000000000004">
      <c r="A829" s="15">
        <v>139</v>
      </c>
      <c r="B829" s="9">
        <v>100000417876</v>
      </c>
      <c r="C829" s="5">
        <v>0</v>
      </c>
      <c r="D829" s="8" t="s">
        <v>96</v>
      </c>
      <c r="E829" s="8" t="s">
        <v>1072</v>
      </c>
      <c r="F829" s="10">
        <v>7486.11</v>
      </c>
      <c r="G829" s="10">
        <v>-7485.11</v>
      </c>
      <c r="H829" s="10">
        <v>1</v>
      </c>
    </row>
    <row r="830" spans="1:8" s="1" customFormat="1" x14ac:dyDescent="0.55000000000000004">
      <c r="A830" s="15"/>
      <c r="B830" s="9">
        <v>100000417876</v>
      </c>
      <c r="C830" s="5">
        <v>1</v>
      </c>
      <c r="D830" s="8" t="s">
        <v>96</v>
      </c>
      <c r="E830" s="8" t="s">
        <v>1072</v>
      </c>
      <c r="F830" s="10">
        <v>19463.89</v>
      </c>
      <c r="G830" s="10">
        <v>-19462.89</v>
      </c>
      <c r="H830" s="10">
        <v>1</v>
      </c>
    </row>
    <row r="831" spans="1:8" s="1" customFormat="1" x14ac:dyDescent="0.55000000000000004">
      <c r="A831" s="15">
        <v>140</v>
      </c>
      <c r="B831" s="9">
        <v>100000417881</v>
      </c>
      <c r="C831" s="5">
        <v>0</v>
      </c>
      <c r="D831" s="8" t="s">
        <v>96</v>
      </c>
      <c r="E831" s="8" t="s">
        <v>1067</v>
      </c>
      <c r="F831" s="10">
        <v>7486.11</v>
      </c>
      <c r="G831" s="10">
        <v>-7485.11</v>
      </c>
      <c r="H831" s="10">
        <v>1</v>
      </c>
    </row>
    <row r="832" spans="1:8" s="1" customFormat="1" x14ac:dyDescent="0.55000000000000004">
      <c r="A832" s="15"/>
      <c r="B832" s="9">
        <v>100000417881</v>
      </c>
      <c r="C832" s="5">
        <v>1</v>
      </c>
      <c r="D832" s="8" t="s">
        <v>96</v>
      </c>
      <c r="E832" s="8" t="s">
        <v>1067</v>
      </c>
      <c r="F832" s="10">
        <v>19463.89</v>
      </c>
      <c r="G832" s="10">
        <v>-19462.89</v>
      </c>
      <c r="H832" s="10">
        <v>1</v>
      </c>
    </row>
    <row r="833" spans="1:8" s="1" customFormat="1" x14ac:dyDescent="0.55000000000000004">
      <c r="A833" s="15">
        <v>141</v>
      </c>
      <c r="B833" s="9">
        <v>100000417882</v>
      </c>
      <c r="C833" s="5">
        <v>0</v>
      </c>
      <c r="D833" s="8" t="s">
        <v>96</v>
      </c>
      <c r="E833" s="8" t="s">
        <v>1067</v>
      </c>
      <c r="F833" s="10">
        <v>7486.11</v>
      </c>
      <c r="G833" s="10">
        <v>-7485.11</v>
      </c>
      <c r="H833" s="10">
        <v>1</v>
      </c>
    </row>
    <row r="834" spans="1:8" s="1" customFormat="1" x14ac:dyDescent="0.55000000000000004">
      <c r="A834" s="15"/>
      <c r="B834" s="9">
        <v>100000417882</v>
      </c>
      <c r="C834" s="5">
        <v>1</v>
      </c>
      <c r="D834" s="8" t="s">
        <v>96</v>
      </c>
      <c r="E834" s="8" t="s">
        <v>1067</v>
      </c>
      <c r="F834" s="10">
        <v>19463.89</v>
      </c>
      <c r="G834" s="10">
        <v>-19462.89</v>
      </c>
      <c r="H834" s="10">
        <v>1</v>
      </c>
    </row>
    <row r="835" spans="1:8" s="1" customFormat="1" x14ac:dyDescent="0.55000000000000004">
      <c r="A835" s="15">
        <v>142</v>
      </c>
      <c r="B835" s="9">
        <v>100000417883</v>
      </c>
      <c r="C835" s="5">
        <v>0</v>
      </c>
      <c r="D835" s="8" t="s">
        <v>96</v>
      </c>
      <c r="E835" s="8" t="s">
        <v>1067</v>
      </c>
      <c r="F835" s="10">
        <v>7486.11</v>
      </c>
      <c r="G835" s="10">
        <v>-7485.11</v>
      </c>
      <c r="H835" s="10">
        <v>1</v>
      </c>
    </row>
    <row r="836" spans="1:8" s="1" customFormat="1" x14ac:dyDescent="0.55000000000000004">
      <c r="A836" s="15"/>
      <c r="B836" s="9">
        <v>100000417883</v>
      </c>
      <c r="C836" s="5">
        <v>1</v>
      </c>
      <c r="D836" s="8" t="s">
        <v>96</v>
      </c>
      <c r="E836" s="8" t="s">
        <v>1067</v>
      </c>
      <c r="F836" s="10">
        <v>19463.89</v>
      </c>
      <c r="G836" s="10">
        <v>-19462.89</v>
      </c>
      <c r="H836" s="10">
        <v>1</v>
      </c>
    </row>
    <row r="837" spans="1:8" s="1" customFormat="1" x14ac:dyDescent="0.55000000000000004">
      <c r="A837" s="15">
        <v>143</v>
      </c>
      <c r="B837" s="9">
        <v>100000417884</v>
      </c>
      <c r="C837" s="5">
        <v>0</v>
      </c>
      <c r="D837" s="8" t="s">
        <v>96</v>
      </c>
      <c r="E837" s="8" t="s">
        <v>1067</v>
      </c>
      <c r="F837" s="10">
        <v>7486.11</v>
      </c>
      <c r="G837" s="10">
        <v>-7485.11</v>
      </c>
      <c r="H837" s="10">
        <v>1</v>
      </c>
    </row>
    <row r="838" spans="1:8" s="1" customFormat="1" x14ac:dyDescent="0.55000000000000004">
      <c r="A838" s="15"/>
      <c r="B838" s="9">
        <v>100000417884</v>
      </c>
      <c r="C838" s="5">
        <v>1</v>
      </c>
      <c r="D838" s="8" t="s">
        <v>96</v>
      </c>
      <c r="E838" s="8" t="s">
        <v>1067</v>
      </c>
      <c r="F838" s="10">
        <v>19463.89</v>
      </c>
      <c r="G838" s="10">
        <v>-19462.89</v>
      </c>
      <c r="H838" s="10">
        <v>1</v>
      </c>
    </row>
    <row r="839" spans="1:8" s="1" customFormat="1" x14ac:dyDescent="0.55000000000000004">
      <c r="A839" s="15">
        <v>144</v>
      </c>
      <c r="B839" s="9">
        <v>100000417885</v>
      </c>
      <c r="C839" s="5">
        <v>0</v>
      </c>
      <c r="D839" s="8" t="s">
        <v>96</v>
      </c>
      <c r="E839" s="8" t="s">
        <v>1067</v>
      </c>
      <c r="F839" s="10">
        <v>7486.11</v>
      </c>
      <c r="G839" s="10">
        <v>-7485.11</v>
      </c>
      <c r="H839" s="10">
        <v>1</v>
      </c>
    </row>
    <row r="840" spans="1:8" s="1" customFormat="1" x14ac:dyDescent="0.55000000000000004">
      <c r="A840" s="15"/>
      <c r="B840" s="9">
        <v>100000417885</v>
      </c>
      <c r="C840" s="5">
        <v>1</v>
      </c>
      <c r="D840" s="8" t="s">
        <v>96</v>
      </c>
      <c r="E840" s="8" t="s">
        <v>1067</v>
      </c>
      <c r="F840" s="10">
        <v>19463.89</v>
      </c>
      <c r="G840" s="10">
        <v>-19462.89</v>
      </c>
      <c r="H840" s="10">
        <v>1</v>
      </c>
    </row>
    <row r="841" spans="1:8" s="1" customFormat="1" x14ac:dyDescent="0.55000000000000004">
      <c r="A841" s="15">
        <v>145</v>
      </c>
      <c r="B841" s="9">
        <v>100000417886</v>
      </c>
      <c r="C841" s="5">
        <v>0</v>
      </c>
      <c r="D841" s="8" t="s">
        <v>96</v>
      </c>
      <c r="E841" s="8" t="s">
        <v>1067</v>
      </c>
      <c r="F841" s="10">
        <v>7486.11</v>
      </c>
      <c r="G841" s="10">
        <v>-7485.11</v>
      </c>
      <c r="H841" s="10">
        <v>1</v>
      </c>
    </row>
    <row r="842" spans="1:8" s="1" customFormat="1" x14ac:dyDescent="0.55000000000000004">
      <c r="A842" s="15"/>
      <c r="B842" s="9">
        <v>100000417886</v>
      </c>
      <c r="C842" s="5">
        <v>1</v>
      </c>
      <c r="D842" s="8" t="s">
        <v>96</v>
      </c>
      <c r="E842" s="8" t="s">
        <v>1067</v>
      </c>
      <c r="F842" s="10">
        <v>19463.89</v>
      </c>
      <c r="G842" s="10">
        <v>-19462.89</v>
      </c>
      <c r="H842" s="10">
        <v>1</v>
      </c>
    </row>
    <row r="843" spans="1:8" s="1" customFormat="1" x14ac:dyDescent="0.55000000000000004">
      <c r="A843" s="15">
        <v>146</v>
      </c>
      <c r="B843" s="9">
        <v>100000417887</v>
      </c>
      <c r="C843" s="5">
        <v>0</v>
      </c>
      <c r="D843" s="8" t="s">
        <v>96</v>
      </c>
      <c r="E843" s="8" t="s">
        <v>1067</v>
      </c>
      <c r="F843" s="10">
        <v>7486.11</v>
      </c>
      <c r="G843" s="10">
        <v>-7485.11</v>
      </c>
      <c r="H843" s="10">
        <v>1</v>
      </c>
    </row>
    <row r="844" spans="1:8" s="1" customFormat="1" x14ac:dyDescent="0.55000000000000004">
      <c r="A844" s="15"/>
      <c r="B844" s="9">
        <v>100000417887</v>
      </c>
      <c r="C844" s="5">
        <v>1</v>
      </c>
      <c r="D844" s="8" t="s">
        <v>96</v>
      </c>
      <c r="E844" s="8" t="s">
        <v>1067</v>
      </c>
      <c r="F844" s="10">
        <v>19463.89</v>
      </c>
      <c r="G844" s="10">
        <v>-19462.89</v>
      </c>
      <c r="H844" s="10">
        <v>1</v>
      </c>
    </row>
    <row r="845" spans="1:8" s="1" customFormat="1" x14ac:dyDescent="0.55000000000000004">
      <c r="A845" s="15">
        <v>147</v>
      </c>
      <c r="B845" s="9">
        <v>100000417888</v>
      </c>
      <c r="C845" s="5">
        <v>0</v>
      </c>
      <c r="D845" s="8" t="s">
        <v>96</v>
      </c>
      <c r="E845" s="8" t="s">
        <v>1067</v>
      </c>
      <c r="F845" s="10">
        <v>7486.11</v>
      </c>
      <c r="G845" s="10">
        <v>-7485.11</v>
      </c>
      <c r="H845" s="10">
        <v>1</v>
      </c>
    </row>
    <row r="846" spans="1:8" s="1" customFormat="1" x14ac:dyDescent="0.55000000000000004">
      <c r="A846" s="15"/>
      <c r="B846" s="9">
        <v>100000417888</v>
      </c>
      <c r="C846" s="5">
        <v>1</v>
      </c>
      <c r="D846" s="8" t="s">
        <v>96</v>
      </c>
      <c r="E846" s="8" t="s">
        <v>1067</v>
      </c>
      <c r="F846" s="10">
        <v>19463.89</v>
      </c>
      <c r="G846" s="10">
        <v>-19462.89</v>
      </c>
      <c r="H846" s="10">
        <v>1</v>
      </c>
    </row>
    <row r="847" spans="1:8" s="1" customFormat="1" x14ac:dyDescent="0.55000000000000004">
      <c r="A847" s="15">
        <v>148</v>
      </c>
      <c r="B847" s="9">
        <v>100000417889</v>
      </c>
      <c r="C847" s="5">
        <v>0</v>
      </c>
      <c r="D847" s="8" t="s">
        <v>96</v>
      </c>
      <c r="E847" s="8" t="s">
        <v>1067</v>
      </c>
      <c r="F847" s="10">
        <v>7486.11</v>
      </c>
      <c r="G847" s="10">
        <v>-7485.11</v>
      </c>
      <c r="H847" s="10">
        <v>1</v>
      </c>
    </row>
    <row r="848" spans="1:8" s="1" customFormat="1" x14ac:dyDescent="0.55000000000000004">
      <c r="A848" s="15"/>
      <c r="B848" s="9">
        <v>100000417889</v>
      </c>
      <c r="C848" s="5">
        <v>1</v>
      </c>
      <c r="D848" s="8" t="s">
        <v>96</v>
      </c>
      <c r="E848" s="8" t="s">
        <v>1067</v>
      </c>
      <c r="F848" s="10">
        <v>19463.89</v>
      </c>
      <c r="G848" s="10">
        <v>-19462.89</v>
      </c>
      <c r="H848" s="10">
        <v>1</v>
      </c>
    </row>
    <row r="849" spans="1:8" s="1" customFormat="1" x14ac:dyDescent="0.55000000000000004">
      <c r="A849" s="15">
        <v>149</v>
      </c>
      <c r="B849" s="9">
        <v>100000417890</v>
      </c>
      <c r="C849" s="5">
        <v>0</v>
      </c>
      <c r="D849" s="8" t="s">
        <v>96</v>
      </c>
      <c r="E849" s="8" t="s">
        <v>1067</v>
      </c>
      <c r="F849" s="10">
        <v>7486.11</v>
      </c>
      <c r="G849" s="10">
        <v>-7485.11</v>
      </c>
      <c r="H849" s="10">
        <v>1</v>
      </c>
    </row>
    <row r="850" spans="1:8" s="1" customFormat="1" x14ac:dyDescent="0.55000000000000004">
      <c r="A850" s="15"/>
      <c r="B850" s="9">
        <v>100000417890</v>
      </c>
      <c r="C850" s="5">
        <v>1</v>
      </c>
      <c r="D850" s="8" t="s">
        <v>96</v>
      </c>
      <c r="E850" s="8" t="s">
        <v>1067</v>
      </c>
      <c r="F850" s="10">
        <v>19463.89</v>
      </c>
      <c r="G850" s="10">
        <v>-19462.89</v>
      </c>
      <c r="H850" s="10">
        <v>1</v>
      </c>
    </row>
    <row r="851" spans="1:8" s="1" customFormat="1" x14ac:dyDescent="0.55000000000000004">
      <c r="A851" s="15">
        <v>150</v>
      </c>
      <c r="B851" s="9">
        <v>100000417891</v>
      </c>
      <c r="C851" s="5">
        <v>0</v>
      </c>
      <c r="D851" s="8" t="s">
        <v>96</v>
      </c>
      <c r="E851" s="8" t="s">
        <v>1067</v>
      </c>
      <c r="F851" s="10">
        <v>7486.11</v>
      </c>
      <c r="G851" s="10">
        <v>-7485.11</v>
      </c>
      <c r="H851" s="10">
        <v>1</v>
      </c>
    </row>
    <row r="852" spans="1:8" s="1" customFormat="1" x14ac:dyDescent="0.55000000000000004">
      <c r="A852" s="15"/>
      <c r="B852" s="9">
        <v>100000417891</v>
      </c>
      <c r="C852" s="5">
        <v>1</v>
      </c>
      <c r="D852" s="8" t="s">
        <v>96</v>
      </c>
      <c r="E852" s="8" t="s">
        <v>1067</v>
      </c>
      <c r="F852" s="10">
        <v>19463.89</v>
      </c>
      <c r="G852" s="10">
        <v>-19462.89</v>
      </c>
      <c r="H852" s="10">
        <v>1</v>
      </c>
    </row>
    <row r="853" spans="1:8" s="1" customFormat="1" x14ac:dyDescent="0.55000000000000004">
      <c r="A853" s="15">
        <v>151</v>
      </c>
      <c r="B853" s="9">
        <v>100000417892</v>
      </c>
      <c r="C853" s="5">
        <v>0</v>
      </c>
      <c r="D853" s="8" t="s">
        <v>96</v>
      </c>
      <c r="E853" s="8" t="s">
        <v>1067</v>
      </c>
      <c r="F853" s="10">
        <v>7486.11</v>
      </c>
      <c r="G853" s="10">
        <v>-7485.11</v>
      </c>
      <c r="H853" s="10">
        <v>1</v>
      </c>
    </row>
    <row r="854" spans="1:8" s="1" customFormat="1" x14ac:dyDescent="0.55000000000000004">
      <c r="A854" s="15"/>
      <c r="B854" s="9">
        <v>100000417892</v>
      </c>
      <c r="C854" s="5">
        <v>1</v>
      </c>
      <c r="D854" s="8" t="s">
        <v>96</v>
      </c>
      <c r="E854" s="8" t="s">
        <v>1067</v>
      </c>
      <c r="F854" s="10">
        <v>19463.89</v>
      </c>
      <c r="G854" s="10">
        <v>-19462.89</v>
      </c>
      <c r="H854" s="10">
        <v>1</v>
      </c>
    </row>
    <row r="855" spans="1:8" s="1" customFormat="1" x14ac:dyDescent="0.55000000000000004">
      <c r="A855" s="15">
        <v>152</v>
      </c>
      <c r="B855" s="9">
        <v>100000417893</v>
      </c>
      <c r="C855" s="5">
        <v>0</v>
      </c>
      <c r="D855" s="8" t="s">
        <v>96</v>
      </c>
      <c r="E855" s="8" t="s">
        <v>1067</v>
      </c>
      <c r="F855" s="10">
        <v>7486.11</v>
      </c>
      <c r="G855" s="10">
        <v>-7485.11</v>
      </c>
      <c r="H855" s="10">
        <v>1</v>
      </c>
    </row>
    <row r="856" spans="1:8" s="1" customFormat="1" x14ac:dyDescent="0.55000000000000004">
      <c r="A856" s="15"/>
      <c r="B856" s="9">
        <v>100000417893</v>
      </c>
      <c r="C856" s="5">
        <v>1</v>
      </c>
      <c r="D856" s="8" t="s">
        <v>96</v>
      </c>
      <c r="E856" s="8" t="s">
        <v>1067</v>
      </c>
      <c r="F856" s="10">
        <v>19463.89</v>
      </c>
      <c r="G856" s="10">
        <v>-19462.89</v>
      </c>
      <c r="H856" s="10">
        <v>1</v>
      </c>
    </row>
    <row r="857" spans="1:8" s="1" customFormat="1" x14ac:dyDescent="0.55000000000000004">
      <c r="A857" s="15">
        <v>153</v>
      </c>
      <c r="B857" s="9">
        <v>100000417894</v>
      </c>
      <c r="C857" s="5">
        <v>0</v>
      </c>
      <c r="D857" s="8" t="s">
        <v>96</v>
      </c>
      <c r="E857" s="8" t="s">
        <v>1067</v>
      </c>
      <c r="F857" s="10">
        <v>7486.11</v>
      </c>
      <c r="G857" s="10">
        <v>-7485.11</v>
      </c>
      <c r="H857" s="10">
        <v>1</v>
      </c>
    </row>
    <row r="858" spans="1:8" s="1" customFormat="1" x14ac:dyDescent="0.55000000000000004">
      <c r="A858" s="15"/>
      <c r="B858" s="9">
        <v>100000417894</v>
      </c>
      <c r="C858" s="5">
        <v>1</v>
      </c>
      <c r="D858" s="8" t="s">
        <v>96</v>
      </c>
      <c r="E858" s="8" t="s">
        <v>1067</v>
      </c>
      <c r="F858" s="10">
        <v>19463.89</v>
      </c>
      <c r="G858" s="10">
        <v>-19462.89</v>
      </c>
      <c r="H858" s="10">
        <v>1</v>
      </c>
    </row>
    <row r="859" spans="1:8" s="1" customFormat="1" x14ac:dyDescent="0.55000000000000004">
      <c r="A859" s="15">
        <v>154</v>
      </c>
      <c r="B859" s="9">
        <v>100000417895</v>
      </c>
      <c r="C859" s="5">
        <v>0</v>
      </c>
      <c r="D859" s="8" t="s">
        <v>96</v>
      </c>
      <c r="E859" s="8" t="s">
        <v>1067</v>
      </c>
      <c r="F859" s="10">
        <v>7486.11</v>
      </c>
      <c r="G859" s="10">
        <v>-7485.11</v>
      </c>
      <c r="H859" s="10">
        <v>1</v>
      </c>
    </row>
    <row r="860" spans="1:8" s="1" customFormat="1" x14ac:dyDescent="0.55000000000000004">
      <c r="A860" s="15"/>
      <c r="B860" s="9">
        <v>100000417895</v>
      </c>
      <c r="C860" s="5">
        <v>1</v>
      </c>
      <c r="D860" s="8" t="s">
        <v>96</v>
      </c>
      <c r="E860" s="8" t="s">
        <v>1067</v>
      </c>
      <c r="F860" s="10">
        <v>19463.89</v>
      </c>
      <c r="G860" s="10">
        <v>-19462.89</v>
      </c>
      <c r="H860" s="10">
        <v>1</v>
      </c>
    </row>
    <row r="861" spans="1:8" s="1" customFormat="1" x14ac:dyDescent="0.55000000000000004">
      <c r="A861" s="15">
        <v>155</v>
      </c>
      <c r="B861" s="9">
        <v>100000417896</v>
      </c>
      <c r="C861" s="5">
        <v>0</v>
      </c>
      <c r="D861" s="8" t="s">
        <v>96</v>
      </c>
      <c r="E861" s="8" t="s">
        <v>1067</v>
      </c>
      <c r="F861" s="10">
        <v>7486.11</v>
      </c>
      <c r="G861" s="10">
        <v>-7485.11</v>
      </c>
      <c r="H861" s="10">
        <v>1</v>
      </c>
    </row>
    <row r="862" spans="1:8" s="1" customFormat="1" x14ac:dyDescent="0.55000000000000004">
      <c r="A862" s="15"/>
      <c r="B862" s="9">
        <v>100000417896</v>
      </c>
      <c r="C862" s="5">
        <v>1</v>
      </c>
      <c r="D862" s="8" t="s">
        <v>96</v>
      </c>
      <c r="E862" s="8" t="s">
        <v>1067</v>
      </c>
      <c r="F862" s="10">
        <v>19463.89</v>
      </c>
      <c r="G862" s="10">
        <v>-19462.89</v>
      </c>
      <c r="H862" s="10">
        <v>1</v>
      </c>
    </row>
    <row r="863" spans="1:8" s="1" customFormat="1" x14ac:dyDescent="0.55000000000000004">
      <c r="A863" s="15">
        <v>156</v>
      </c>
      <c r="B863" s="9">
        <v>100000417897</v>
      </c>
      <c r="C863" s="5">
        <v>0</v>
      </c>
      <c r="D863" s="8" t="s">
        <v>96</v>
      </c>
      <c r="E863" s="8" t="s">
        <v>1067</v>
      </c>
      <c r="F863" s="10">
        <v>7486.11</v>
      </c>
      <c r="G863" s="10">
        <v>-7485.11</v>
      </c>
      <c r="H863" s="10">
        <v>1</v>
      </c>
    </row>
    <row r="864" spans="1:8" s="1" customFormat="1" x14ac:dyDescent="0.55000000000000004">
      <c r="A864" s="15"/>
      <c r="B864" s="9">
        <v>100000417897</v>
      </c>
      <c r="C864" s="5">
        <v>1</v>
      </c>
      <c r="D864" s="8" t="s">
        <v>96</v>
      </c>
      <c r="E864" s="8" t="s">
        <v>1067</v>
      </c>
      <c r="F864" s="10">
        <v>19463.89</v>
      </c>
      <c r="G864" s="10">
        <v>-19462.89</v>
      </c>
      <c r="H864" s="10">
        <v>1</v>
      </c>
    </row>
    <row r="865" spans="1:8" s="1" customFormat="1" x14ac:dyDescent="0.55000000000000004">
      <c r="A865" s="15">
        <v>157</v>
      </c>
      <c r="B865" s="9">
        <v>100000417898</v>
      </c>
      <c r="C865" s="5">
        <v>0</v>
      </c>
      <c r="D865" s="8" t="s">
        <v>96</v>
      </c>
      <c r="E865" s="8" t="s">
        <v>1067</v>
      </c>
      <c r="F865" s="10">
        <v>7486.11</v>
      </c>
      <c r="G865" s="10">
        <v>-7485.11</v>
      </c>
      <c r="H865" s="10">
        <v>1</v>
      </c>
    </row>
    <row r="866" spans="1:8" s="1" customFormat="1" x14ac:dyDescent="0.55000000000000004">
      <c r="A866" s="15"/>
      <c r="B866" s="9">
        <v>100000417898</v>
      </c>
      <c r="C866" s="5">
        <v>1</v>
      </c>
      <c r="D866" s="8" t="s">
        <v>96</v>
      </c>
      <c r="E866" s="8" t="s">
        <v>1067</v>
      </c>
      <c r="F866" s="10">
        <v>19463.89</v>
      </c>
      <c r="G866" s="10">
        <v>-19462.89</v>
      </c>
      <c r="H866" s="10">
        <v>1</v>
      </c>
    </row>
    <row r="867" spans="1:8" s="1" customFormat="1" x14ac:dyDescent="0.55000000000000004">
      <c r="A867" s="15">
        <v>158</v>
      </c>
      <c r="B867" s="9">
        <v>100000417899</v>
      </c>
      <c r="C867" s="5">
        <v>0</v>
      </c>
      <c r="D867" s="8" t="s">
        <v>96</v>
      </c>
      <c r="E867" s="8" t="s">
        <v>1067</v>
      </c>
      <c r="F867" s="10">
        <v>7486.11</v>
      </c>
      <c r="G867" s="10">
        <v>-7485.11</v>
      </c>
      <c r="H867" s="10">
        <v>1</v>
      </c>
    </row>
    <row r="868" spans="1:8" s="1" customFormat="1" x14ac:dyDescent="0.55000000000000004">
      <c r="A868" s="15"/>
      <c r="B868" s="9">
        <v>100000417899</v>
      </c>
      <c r="C868" s="5">
        <v>1</v>
      </c>
      <c r="D868" s="8" t="s">
        <v>96</v>
      </c>
      <c r="E868" s="8" t="s">
        <v>1067</v>
      </c>
      <c r="F868" s="10">
        <v>19463.89</v>
      </c>
      <c r="G868" s="10">
        <v>-19462.89</v>
      </c>
      <c r="H868" s="10">
        <v>1</v>
      </c>
    </row>
    <row r="869" spans="1:8" s="1" customFormat="1" x14ac:dyDescent="0.55000000000000004">
      <c r="A869" s="15">
        <v>159</v>
      </c>
      <c r="B869" s="9">
        <v>100000417900</v>
      </c>
      <c r="C869" s="5">
        <v>0</v>
      </c>
      <c r="D869" s="8" t="s">
        <v>96</v>
      </c>
      <c r="E869" s="8" t="s">
        <v>1073</v>
      </c>
      <c r="F869" s="10">
        <v>5747.22</v>
      </c>
      <c r="G869" s="10">
        <v>-5746.22</v>
      </c>
      <c r="H869" s="10">
        <v>1</v>
      </c>
    </row>
    <row r="870" spans="1:8" s="1" customFormat="1" x14ac:dyDescent="0.55000000000000004">
      <c r="A870" s="15"/>
      <c r="B870" s="9">
        <v>100000417900</v>
      </c>
      <c r="C870" s="5">
        <v>1</v>
      </c>
      <c r="D870" s="8" t="s">
        <v>96</v>
      </c>
      <c r="E870" s="8" t="s">
        <v>1073</v>
      </c>
      <c r="F870" s="10">
        <v>14942.78</v>
      </c>
      <c r="G870" s="10">
        <v>-14941.78</v>
      </c>
      <c r="H870" s="10">
        <v>1</v>
      </c>
    </row>
    <row r="871" spans="1:8" s="1" customFormat="1" x14ac:dyDescent="0.55000000000000004">
      <c r="A871" s="15">
        <v>160</v>
      </c>
      <c r="B871" s="9">
        <v>100000417901</v>
      </c>
      <c r="C871" s="5">
        <v>0</v>
      </c>
      <c r="D871" s="8" t="s">
        <v>96</v>
      </c>
      <c r="E871" s="8" t="s">
        <v>1073</v>
      </c>
      <c r="F871" s="10">
        <v>5747.22</v>
      </c>
      <c r="G871" s="10">
        <v>-5746.22</v>
      </c>
      <c r="H871" s="10">
        <v>1</v>
      </c>
    </row>
    <row r="872" spans="1:8" s="1" customFormat="1" x14ac:dyDescent="0.55000000000000004">
      <c r="A872" s="15"/>
      <c r="B872" s="9">
        <v>100000417901</v>
      </c>
      <c r="C872" s="5">
        <v>1</v>
      </c>
      <c r="D872" s="8" t="s">
        <v>96</v>
      </c>
      <c r="E872" s="8" t="s">
        <v>1073</v>
      </c>
      <c r="F872" s="10">
        <v>14942.78</v>
      </c>
      <c r="G872" s="10">
        <v>-14941.78</v>
      </c>
      <c r="H872" s="10">
        <v>1</v>
      </c>
    </row>
    <row r="873" spans="1:8" s="1" customFormat="1" x14ac:dyDescent="0.55000000000000004">
      <c r="A873" s="15">
        <v>161</v>
      </c>
      <c r="B873" s="9">
        <v>100000417902</v>
      </c>
      <c r="C873" s="5">
        <v>0</v>
      </c>
      <c r="D873" s="8" t="s">
        <v>96</v>
      </c>
      <c r="E873" s="8" t="s">
        <v>1073</v>
      </c>
      <c r="F873" s="10">
        <v>5747.22</v>
      </c>
      <c r="G873" s="10">
        <v>-5746.22</v>
      </c>
      <c r="H873" s="10">
        <v>1</v>
      </c>
    </row>
    <row r="874" spans="1:8" s="1" customFormat="1" x14ac:dyDescent="0.55000000000000004">
      <c r="A874" s="15"/>
      <c r="B874" s="9">
        <v>100000417902</v>
      </c>
      <c r="C874" s="5">
        <v>1</v>
      </c>
      <c r="D874" s="8" t="s">
        <v>96</v>
      </c>
      <c r="E874" s="8" t="s">
        <v>1073</v>
      </c>
      <c r="F874" s="10">
        <v>14942.78</v>
      </c>
      <c r="G874" s="10">
        <v>-14941.78</v>
      </c>
      <c r="H874" s="10">
        <v>1</v>
      </c>
    </row>
    <row r="875" spans="1:8" s="1" customFormat="1" x14ac:dyDescent="0.55000000000000004">
      <c r="A875" s="15">
        <v>162</v>
      </c>
      <c r="B875" s="9">
        <v>100000417903</v>
      </c>
      <c r="C875" s="5">
        <v>0</v>
      </c>
      <c r="D875" s="8" t="s">
        <v>96</v>
      </c>
      <c r="E875" s="8" t="s">
        <v>1071</v>
      </c>
      <c r="F875" s="10">
        <v>1780.36</v>
      </c>
      <c r="G875" s="10">
        <v>-1779.36</v>
      </c>
      <c r="H875" s="10">
        <v>1</v>
      </c>
    </row>
    <row r="876" spans="1:8" s="1" customFormat="1" x14ac:dyDescent="0.55000000000000004">
      <c r="A876" s="15"/>
      <c r="B876" s="9">
        <v>100000417903</v>
      </c>
      <c r="C876" s="5">
        <v>1</v>
      </c>
      <c r="D876" s="8" t="s">
        <v>96</v>
      </c>
      <c r="E876" s="8" t="s">
        <v>1071</v>
      </c>
      <c r="F876" s="10">
        <v>4628.9399999999996</v>
      </c>
      <c r="G876" s="10">
        <v>-4627.9399999999996</v>
      </c>
      <c r="H876" s="10">
        <v>1</v>
      </c>
    </row>
    <row r="877" spans="1:8" s="1" customFormat="1" x14ac:dyDescent="0.55000000000000004">
      <c r="A877" s="15">
        <v>163</v>
      </c>
      <c r="B877" s="9">
        <v>100000417904</v>
      </c>
      <c r="C877" s="5">
        <v>0</v>
      </c>
      <c r="D877" s="8" t="s">
        <v>96</v>
      </c>
      <c r="E877" s="8" t="s">
        <v>1071</v>
      </c>
      <c r="F877" s="10">
        <v>1780.36</v>
      </c>
      <c r="G877" s="10">
        <v>-1779.36</v>
      </c>
      <c r="H877" s="10">
        <v>1</v>
      </c>
    </row>
    <row r="878" spans="1:8" s="1" customFormat="1" x14ac:dyDescent="0.55000000000000004">
      <c r="A878" s="15"/>
      <c r="B878" s="9">
        <v>100000417904</v>
      </c>
      <c r="C878" s="5">
        <v>1</v>
      </c>
      <c r="D878" s="8" t="s">
        <v>96</v>
      </c>
      <c r="E878" s="8" t="s">
        <v>1071</v>
      </c>
      <c r="F878" s="10">
        <v>4628.9399999999996</v>
      </c>
      <c r="G878" s="10">
        <v>-4627.9399999999996</v>
      </c>
      <c r="H878" s="10">
        <v>1</v>
      </c>
    </row>
    <row r="879" spans="1:8" s="1" customFormat="1" x14ac:dyDescent="0.55000000000000004">
      <c r="A879" s="15">
        <v>164</v>
      </c>
      <c r="B879" s="9">
        <v>100000417905</v>
      </c>
      <c r="C879" s="5">
        <v>0</v>
      </c>
      <c r="D879" s="8" t="s">
        <v>96</v>
      </c>
      <c r="E879" s="8" t="s">
        <v>1071</v>
      </c>
      <c r="F879" s="10">
        <v>1780.36</v>
      </c>
      <c r="G879" s="10">
        <v>-1779.36</v>
      </c>
      <c r="H879" s="10">
        <v>1</v>
      </c>
    </row>
    <row r="880" spans="1:8" s="1" customFormat="1" x14ac:dyDescent="0.55000000000000004">
      <c r="A880" s="15"/>
      <c r="B880" s="9">
        <v>100000417905</v>
      </c>
      <c r="C880" s="5">
        <v>1</v>
      </c>
      <c r="D880" s="8" t="s">
        <v>96</v>
      </c>
      <c r="E880" s="8" t="s">
        <v>1071</v>
      </c>
      <c r="F880" s="10">
        <v>4628.9399999999996</v>
      </c>
      <c r="G880" s="10">
        <v>-4627.9399999999996</v>
      </c>
      <c r="H880" s="10">
        <v>1</v>
      </c>
    </row>
    <row r="881" spans="1:8" s="1" customFormat="1" x14ac:dyDescent="0.55000000000000004">
      <c r="A881" s="15">
        <v>165</v>
      </c>
      <c r="B881" s="9">
        <v>100000417906</v>
      </c>
      <c r="C881" s="5">
        <v>0</v>
      </c>
      <c r="D881" s="8" t="s">
        <v>96</v>
      </c>
      <c r="E881" s="8" t="s">
        <v>1071</v>
      </c>
      <c r="F881" s="10">
        <v>1780.36</v>
      </c>
      <c r="G881" s="10">
        <v>-1779.36</v>
      </c>
      <c r="H881" s="10">
        <v>1</v>
      </c>
    </row>
    <row r="882" spans="1:8" s="1" customFormat="1" x14ac:dyDescent="0.55000000000000004">
      <c r="A882" s="15"/>
      <c r="B882" s="9">
        <v>100000417906</v>
      </c>
      <c r="C882" s="5">
        <v>1</v>
      </c>
      <c r="D882" s="8" t="s">
        <v>96</v>
      </c>
      <c r="E882" s="8" t="s">
        <v>1071</v>
      </c>
      <c r="F882" s="10">
        <v>4628.9399999999996</v>
      </c>
      <c r="G882" s="10">
        <v>-4627.9399999999996</v>
      </c>
      <c r="H882" s="10">
        <v>1</v>
      </c>
    </row>
    <row r="883" spans="1:8" s="1" customFormat="1" x14ac:dyDescent="0.55000000000000004">
      <c r="A883" s="15">
        <v>166</v>
      </c>
      <c r="B883" s="9">
        <v>100000417907</v>
      </c>
      <c r="C883" s="5">
        <v>0</v>
      </c>
      <c r="D883" s="8" t="s">
        <v>96</v>
      </c>
      <c r="E883" s="8" t="s">
        <v>1071</v>
      </c>
      <c r="F883" s="10">
        <v>1780.36</v>
      </c>
      <c r="G883" s="10">
        <v>-1779.36</v>
      </c>
      <c r="H883" s="10">
        <v>1</v>
      </c>
    </row>
    <row r="884" spans="1:8" s="1" customFormat="1" x14ac:dyDescent="0.55000000000000004">
      <c r="A884" s="15"/>
      <c r="B884" s="9">
        <v>100000417907</v>
      </c>
      <c r="C884" s="5">
        <v>1</v>
      </c>
      <c r="D884" s="8" t="s">
        <v>96</v>
      </c>
      <c r="E884" s="8" t="s">
        <v>1071</v>
      </c>
      <c r="F884" s="10">
        <v>4628.9399999999996</v>
      </c>
      <c r="G884" s="10">
        <v>-4627.9399999999996</v>
      </c>
      <c r="H884" s="10">
        <v>1</v>
      </c>
    </row>
    <row r="885" spans="1:8" s="1" customFormat="1" x14ac:dyDescent="0.55000000000000004">
      <c r="A885" s="15">
        <v>167</v>
      </c>
      <c r="B885" s="9">
        <v>100000417908</v>
      </c>
      <c r="C885" s="5">
        <v>0</v>
      </c>
      <c r="D885" s="8" t="s">
        <v>96</v>
      </c>
      <c r="E885" s="8" t="s">
        <v>1071</v>
      </c>
      <c r="F885" s="10">
        <v>1780.36</v>
      </c>
      <c r="G885" s="10">
        <v>-1779.36</v>
      </c>
      <c r="H885" s="10">
        <v>1</v>
      </c>
    </row>
    <row r="886" spans="1:8" s="1" customFormat="1" x14ac:dyDescent="0.55000000000000004">
      <c r="A886" s="15"/>
      <c r="B886" s="9">
        <v>100000417908</v>
      </c>
      <c r="C886" s="5">
        <v>1</v>
      </c>
      <c r="D886" s="8" t="s">
        <v>96</v>
      </c>
      <c r="E886" s="8" t="s">
        <v>1071</v>
      </c>
      <c r="F886" s="10">
        <v>4628.9399999999996</v>
      </c>
      <c r="G886" s="10">
        <v>-4627.9399999999996</v>
      </c>
      <c r="H886" s="10">
        <v>1</v>
      </c>
    </row>
    <row r="887" spans="1:8" s="1" customFormat="1" x14ac:dyDescent="0.55000000000000004">
      <c r="A887" s="15">
        <v>168</v>
      </c>
      <c r="B887" s="9">
        <v>100000417909</v>
      </c>
      <c r="C887" s="5">
        <v>0</v>
      </c>
      <c r="D887" s="8" t="s">
        <v>96</v>
      </c>
      <c r="E887" s="8" t="s">
        <v>1071</v>
      </c>
      <c r="F887" s="10">
        <v>1780.36</v>
      </c>
      <c r="G887" s="10">
        <v>-1779.36</v>
      </c>
      <c r="H887" s="10">
        <v>1</v>
      </c>
    </row>
    <row r="888" spans="1:8" s="1" customFormat="1" x14ac:dyDescent="0.55000000000000004">
      <c r="A888" s="15"/>
      <c r="B888" s="9">
        <v>100000417909</v>
      </c>
      <c r="C888" s="5">
        <v>1</v>
      </c>
      <c r="D888" s="8" t="s">
        <v>96</v>
      </c>
      <c r="E888" s="8" t="s">
        <v>1071</v>
      </c>
      <c r="F888" s="10">
        <v>4628.9399999999996</v>
      </c>
      <c r="G888" s="10">
        <v>-4627.9399999999996</v>
      </c>
      <c r="H888" s="10">
        <v>1</v>
      </c>
    </row>
    <row r="889" spans="1:8" s="1" customFormat="1" x14ac:dyDescent="0.55000000000000004">
      <c r="A889" s="15">
        <v>169</v>
      </c>
      <c r="B889" s="9">
        <v>100000417910</v>
      </c>
      <c r="C889" s="5">
        <v>0</v>
      </c>
      <c r="D889" s="8" t="s">
        <v>96</v>
      </c>
      <c r="E889" s="8" t="s">
        <v>1071</v>
      </c>
      <c r="F889" s="10">
        <v>1780.36</v>
      </c>
      <c r="G889" s="10">
        <v>-1779.36</v>
      </c>
      <c r="H889" s="10">
        <v>1</v>
      </c>
    </row>
    <row r="890" spans="1:8" s="1" customFormat="1" x14ac:dyDescent="0.55000000000000004">
      <c r="A890" s="15"/>
      <c r="B890" s="9">
        <v>100000417910</v>
      </c>
      <c r="C890" s="5">
        <v>1</v>
      </c>
      <c r="D890" s="8" t="s">
        <v>96</v>
      </c>
      <c r="E890" s="8" t="s">
        <v>1071</v>
      </c>
      <c r="F890" s="10">
        <v>4628.9399999999996</v>
      </c>
      <c r="G890" s="10">
        <v>-4627.9399999999996</v>
      </c>
      <c r="H890" s="10">
        <v>1</v>
      </c>
    </row>
    <row r="891" spans="1:8" s="1" customFormat="1" x14ac:dyDescent="0.55000000000000004">
      <c r="A891" s="15">
        <v>170</v>
      </c>
      <c r="B891" s="9">
        <v>100000417911</v>
      </c>
      <c r="C891" s="5">
        <v>0</v>
      </c>
      <c r="D891" s="8" t="s">
        <v>96</v>
      </c>
      <c r="E891" s="8" t="s">
        <v>1071</v>
      </c>
      <c r="F891" s="10">
        <v>1780.36</v>
      </c>
      <c r="G891" s="10">
        <v>-1779.36</v>
      </c>
      <c r="H891" s="10">
        <v>1</v>
      </c>
    </row>
    <row r="892" spans="1:8" s="1" customFormat="1" x14ac:dyDescent="0.55000000000000004">
      <c r="A892" s="15"/>
      <c r="B892" s="9">
        <v>100000417911</v>
      </c>
      <c r="C892" s="5">
        <v>1</v>
      </c>
      <c r="D892" s="8" t="s">
        <v>96</v>
      </c>
      <c r="E892" s="8" t="s">
        <v>1071</v>
      </c>
      <c r="F892" s="10">
        <v>4628.9399999999996</v>
      </c>
      <c r="G892" s="10">
        <v>-4627.9399999999996</v>
      </c>
      <c r="H892" s="10">
        <v>1</v>
      </c>
    </row>
    <row r="893" spans="1:8" s="1" customFormat="1" x14ac:dyDescent="0.55000000000000004">
      <c r="A893" s="15">
        <v>171</v>
      </c>
      <c r="B893" s="9">
        <v>100000417912</v>
      </c>
      <c r="C893" s="5">
        <v>0</v>
      </c>
      <c r="D893" s="8" t="s">
        <v>96</v>
      </c>
      <c r="E893" s="8" t="s">
        <v>1071</v>
      </c>
      <c r="F893" s="10">
        <v>1780.36</v>
      </c>
      <c r="G893" s="10">
        <v>-1779.36</v>
      </c>
      <c r="H893" s="10">
        <v>1</v>
      </c>
    </row>
    <row r="894" spans="1:8" s="1" customFormat="1" x14ac:dyDescent="0.55000000000000004">
      <c r="A894" s="15"/>
      <c r="B894" s="9">
        <v>100000417912</v>
      </c>
      <c r="C894" s="5">
        <v>1</v>
      </c>
      <c r="D894" s="8" t="s">
        <v>96</v>
      </c>
      <c r="E894" s="8" t="s">
        <v>1071</v>
      </c>
      <c r="F894" s="10">
        <v>4628.9399999999996</v>
      </c>
      <c r="G894" s="10">
        <v>-4627.9399999999996</v>
      </c>
      <c r="H894" s="10">
        <v>1</v>
      </c>
    </row>
    <row r="895" spans="1:8" s="1" customFormat="1" x14ac:dyDescent="0.55000000000000004">
      <c r="A895" s="15">
        <v>172</v>
      </c>
      <c r="B895" s="9">
        <v>100000417913</v>
      </c>
      <c r="C895" s="5">
        <v>0</v>
      </c>
      <c r="D895" s="8" t="s">
        <v>96</v>
      </c>
      <c r="E895" s="8" t="s">
        <v>1071</v>
      </c>
      <c r="F895" s="10">
        <v>1780.36</v>
      </c>
      <c r="G895" s="10">
        <v>-1779.36</v>
      </c>
      <c r="H895" s="10">
        <v>1</v>
      </c>
    </row>
    <row r="896" spans="1:8" s="1" customFormat="1" x14ac:dyDescent="0.55000000000000004">
      <c r="A896" s="15"/>
      <c r="B896" s="9">
        <v>100000417913</v>
      </c>
      <c r="C896" s="5">
        <v>1</v>
      </c>
      <c r="D896" s="8" t="s">
        <v>96</v>
      </c>
      <c r="E896" s="8" t="s">
        <v>1071</v>
      </c>
      <c r="F896" s="10">
        <v>4628.9399999999996</v>
      </c>
      <c r="G896" s="10">
        <v>-4627.9399999999996</v>
      </c>
      <c r="H896" s="10">
        <v>1</v>
      </c>
    </row>
    <row r="897" spans="1:8" s="1" customFormat="1" x14ac:dyDescent="0.55000000000000004">
      <c r="A897" s="15">
        <v>173</v>
      </c>
      <c r="B897" s="9">
        <v>100000417914</v>
      </c>
      <c r="C897" s="5">
        <v>0</v>
      </c>
      <c r="D897" s="8" t="s">
        <v>96</v>
      </c>
      <c r="E897" s="8" t="s">
        <v>1071</v>
      </c>
      <c r="F897" s="10">
        <v>1780.36</v>
      </c>
      <c r="G897" s="10">
        <v>-1779.36</v>
      </c>
      <c r="H897" s="10">
        <v>1</v>
      </c>
    </row>
    <row r="898" spans="1:8" s="1" customFormat="1" x14ac:dyDescent="0.55000000000000004">
      <c r="A898" s="15"/>
      <c r="B898" s="9">
        <v>100000417914</v>
      </c>
      <c r="C898" s="5">
        <v>1</v>
      </c>
      <c r="D898" s="8" t="s">
        <v>96</v>
      </c>
      <c r="E898" s="8" t="s">
        <v>1071</v>
      </c>
      <c r="F898" s="10">
        <v>4628.9399999999996</v>
      </c>
      <c r="G898" s="10">
        <v>-4627.9399999999996</v>
      </c>
      <c r="H898" s="10">
        <v>1</v>
      </c>
    </row>
    <row r="899" spans="1:8" s="1" customFormat="1" x14ac:dyDescent="0.55000000000000004">
      <c r="A899" s="15">
        <v>174</v>
      </c>
      <c r="B899" s="9">
        <v>100000417915</v>
      </c>
      <c r="C899" s="5">
        <v>0</v>
      </c>
      <c r="D899" s="8" t="s">
        <v>96</v>
      </c>
      <c r="E899" s="8" t="s">
        <v>1071</v>
      </c>
      <c r="F899" s="10">
        <v>1780.36</v>
      </c>
      <c r="G899" s="10">
        <v>-1779.36</v>
      </c>
      <c r="H899" s="10">
        <v>1</v>
      </c>
    </row>
    <row r="900" spans="1:8" s="1" customFormat="1" x14ac:dyDescent="0.55000000000000004">
      <c r="A900" s="15"/>
      <c r="B900" s="9">
        <v>100000417915</v>
      </c>
      <c r="C900" s="5">
        <v>1</v>
      </c>
      <c r="D900" s="8" t="s">
        <v>96</v>
      </c>
      <c r="E900" s="8" t="s">
        <v>1071</v>
      </c>
      <c r="F900" s="10">
        <v>4628.9399999999996</v>
      </c>
      <c r="G900" s="10">
        <v>-4627.9399999999996</v>
      </c>
      <c r="H900" s="10">
        <v>1</v>
      </c>
    </row>
    <row r="901" spans="1:8" s="1" customFormat="1" x14ac:dyDescent="0.55000000000000004">
      <c r="A901" s="15">
        <v>175</v>
      </c>
      <c r="B901" s="9">
        <v>100000575380</v>
      </c>
      <c r="C901" s="5">
        <v>0</v>
      </c>
      <c r="D901" s="8" t="s">
        <v>125</v>
      </c>
      <c r="E901" s="8" t="s">
        <v>2044</v>
      </c>
      <c r="F901" s="10">
        <v>15700</v>
      </c>
      <c r="G901" s="10">
        <v>-15699</v>
      </c>
      <c r="H901" s="10">
        <v>1</v>
      </c>
    </row>
    <row r="902" spans="1:8" s="1" customFormat="1" x14ac:dyDescent="0.55000000000000004">
      <c r="A902" s="15">
        <v>176</v>
      </c>
      <c r="B902" s="9">
        <v>100000575381</v>
      </c>
      <c r="C902" s="5">
        <v>0</v>
      </c>
      <c r="D902" s="8" t="s">
        <v>125</v>
      </c>
      <c r="E902" s="8" t="s">
        <v>2044</v>
      </c>
      <c r="F902" s="10">
        <v>15700</v>
      </c>
      <c r="G902" s="10">
        <v>-15699</v>
      </c>
      <c r="H902" s="10">
        <v>1</v>
      </c>
    </row>
    <row r="903" spans="1:8" s="1" customFormat="1" x14ac:dyDescent="0.55000000000000004">
      <c r="A903" s="15">
        <v>177</v>
      </c>
      <c r="B903" s="9">
        <v>100000575382</v>
      </c>
      <c r="C903" s="5">
        <v>0</v>
      </c>
      <c r="D903" s="8" t="s">
        <v>125</v>
      </c>
      <c r="E903" s="8" t="s">
        <v>2044</v>
      </c>
      <c r="F903" s="10">
        <v>15700</v>
      </c>
      <c r="G903" s="10">
        <v>-15699</v>
      </c>
      <c r="H903" s="10">
        <v>1</v>
      </c>
    </row>
    <row r="904" spans="1:8" s="1" customFormat="1" x14ac:dyDescent="0.55000000000000004">
      <c r="A904" s="15">
        <v>178</v>
      </c>
      <c r="B904" s="9">
        <v>100000575383</v>
      </c>
      <c r="C904" s="5">
        <v>0</v>
      </c>
      <c r="D904" s="8" t="s">
        <v>125</v>
      </c>
      <c r="E904" s="8" t="s">
        <v>2044</v>
      </c>
      <c r="F904" s="10">
        <v>15700</v>
      </c>
      <c r="G904" s="10">
        <v>-15699</v>
      </c>
      <c r="H904" s="10">
        <v>1</v>
      </c>
    </row>
    <row r="905" spans="1:8" s="1" customFormat="1" x14ac:dyDescent="0.55000000000000004">
      <c r="A905" s="15">
        <v>179</v>
      </c>
      <c r="B905" s="9">
        <v>100000575384</v>
      </c>
      <c r="C905" s="5">
        <v>0</v>
      </c>
      <c r="D905" s="8" t="s">
        <v>125</v>
      </c>
      <c r="E905" s="8" t="s">
        <v>2044</v>
      </c>
      <c r="F905" s="10">
        <v>15700</v>
      </c>
      <c r="G905" s="10">
        <v>-15699</v>
      </c>
      <c r="H905" s="10">
        <v>1</v>
      </c>
    </row>
    <row r="906" spans="1:8" s="1" customFormat="1" x14ac:dyDescent="0.55000000000000004">
      <c r="A906" s="15">
        <v>180</v>
      </c>
      <c r="B906" s="9">
        <v>100000575385</v>
      </c>
      <c r="C906" s="5">
        <v>0</v>
      </c>
      <c r="D906" s="8" t="s">
        <v>125</v>
      </c>
      <c r="E906" s="8" t="s">
        <v>2044</v>
      </c>
      <c r="F906" s="10">
        <v>15700</v>
      </c>
      <c r="G906" s="10">
        <v>-15699</v>
      </c>
      <c r="H906" s="10">
        <v>1</v>
      </c>
    </row>
    <row r="907" spans="1:8" s="1" customFormat="1" x14ac:dyDescent="0.55000000000000004">
      <c r="A907" s="15">
        <v>181</v>
      </c>
      <c r="B907" s="9">
        <v>100000575386</v>
      </c>
      <c r="C907" s="5">
        <v>0</v>
      </c>
      <c r="D907" s="8" t="s">
        <v>125</v>
      </c>
      <c r="E907" s="8" t="s">
        <v>2044</v>
      </c>
      <c r="F907" s="10">
        <v>15700</v>
      </c>
      <c r="G907" s="10">
        <v>-15699</v>
      </c>
      <c r="H907" s="10">
        <v>1</v>
      </c>
    </row>
    <row r="908" spans="1:8" s="1" customFormat="1" x14ac:dyDescent="0.55000000000000004">
      <c r="A908" s="15">
        <v>182</v>
      </c>
      <c r="B908" s="9">
        <v>100000575387</v>
      </c>
      <c r="C908" s="5">
        <v>0</v>
      </c>
      <c r="D908" s="8" t="s">
        <v>125</v>
      </c>
      <c r="E908" s="8" t="s">
        <v>2044</v>
      </c>
      <c r="F908" s="10">
        <v>15700</v>
      </c>
      <c r="G908" s="10">
        <v>-15699</v>
      </c>
      <c r="H908" s="10">
        <v>1</v>
      </c>
    </row>
    <row r="909" spans="1:8" s="1" customFormat="1" x14ac:dyDescent="0.55000000000000004">
      <c r="A909" s="15">
        <v>183</v>
      </c>
      <c r="B909" s="9">
        <v>100000575388</v>
      </c>
      <c r="C909" s="5">
        <v>0</v>
      </c>
      <c r="D909" s="8" t="s">
        <v>125</v>
      </c>
      <c r="E909" s="8" t="s">
        <v>2044</v>
      </c>
      <c r="F909" s="10">
        <v>15700</v>
      </c>
      <c r="G909" s="10">
        <v>-15699</v>
      </c>
      <c r="H909" s="10">
        <v>1</v>
      </c>
    </row>
    <row r="910" spans="1:8" s="1" customFormat="1" x14ac:dyDescent="0.55000000000000004">
      <c r="A910" s="15">
        <v>184</v>
      </c>
      <c r="B910" s="9">
        <v>100000575389</v>
      </c>
      <c r="C910" s="5">
        <v>0</v>
      </c>
      <c r="D910" s="8" t="s">
        <v>125</v>
      </c>
      <c r="E910" s="8" t="s">
        <v>2044</v>
      </c>
      <c r="F910" s="10">
        <v>15700</v>
      </c>
      <c r="G910" s="10">
        <v>-15699</v>
      </c>
      <c r="H910" s="10">
        <v>1</v>
      </c>
    </row>
    <row r="911" spans="1:8" s="1" customFormat="1" x14ac:dyDescent="0.55000000000000004">
      <c r="A911" s="15">
        <v>185</v>
      </c>
      <c r="B911" s="9">
        <v>100000575435</v>
      </c>
      <c r="C911" s="5">
        <v>0</v>
      </c>
      <c r="D911" s="8" t="s">
        <v>125</v>
      </c>
      <c r="E911" s="8" t="s">
        <v>2095</v>
      </c>
      <c r="F911" s="10">
        <v>16800</v>
      </c>
      <c r="G911" s="10">
        <v>-16799</v>
      </c>
      <c r="H911" s="10">
        <v>1</v>
      </c>
    </row>
    <row r="912" spans="1:8" s="1" customFormat="1" x14ac:dyDescent="0.55000000000000004">
      <c r="A912" s="15">
        <v>186</v>
      </c>
      <c r="B912" s="9">
        <v>100000575436</v>
      </c>
      <c r="C912" s="5">
        <v>0</v>
      </c>
      <c r="D912" s="8" t="s">
        <v>125</v>
      </c>
      <c r="E912" s="8" t="s">
        <v>2095</v>
      </c>
      <c r="F912" s="10">
        <v>16800</v>
      </c>
      <c r="G912" s="10">
        <v>-16799</v>
      </c>
      <c r="H912" s="10">
        <v>1</v>
      </c>
    </row>
    <row r="913" spans="1:8" s="1" customFormat="1" x14ac:dyDescent="0.55000000000000004">
      <c r="A913" s="15">
        <v>187</v>
      </c>
      <c r="B913" s="9">
        <v>100000575437</v>
      </c>
      <c r="C913" s="5">
        <v>0</v>
      </c>
      <c r="D913" s="8" t="s">
        <v>125</v>
      </c>
      <c r="E913" s="8" t="s">
        <v>2095</v>
      </c>
      <c r="F913" s="10">
        <v>16800</v>
      </c>
      <c r="G913" s="10">
        <v>-16799</v>
      </c>
      <c r="H913" s="10">
        <v>1</v>
      </c>
    </row>
    <row r="914" spans="1:8" s="1" customFormat="1" x14ac:dyDescent="0.55000000000000004">
      <c r="A914" s="15">
        <v>188</v>
      </c>
      <c r="B914" s="9">
        <v>100000575438</v>
      </c>
      <c r="C914" s="5">
        <v>0</v>
      </c>
      <c r="D914" s="8" t="s">
        <v>125</v>
      </c>
      <c r="E914" s="8" t="s">
        <v>2095</v>
      </c>
      <c r="F914" s="10">
        <v>16800</v>
      </c>
      <c r="G914" s="10">
        <v>-16799</v>
      </c>
      <c r="H914" s="10">
        <v>1</v>
      </c>
    </row>
    <row r="915" spans="1:8" s="1" customFormat="1" x14ac:dyDescent="0.55000000000000004">
      <c r="A915" s="15">
        <v>189</v>
      </c>
      <c r="B915" s="9">
        <v>100000575439</v>
      </c>
      <c r="C915" s="5">
        <v>0</v>
      </c>
      <c r="D915" s="8" t="s">
        <v>125</v>
      </c>
      <c r="E915" s="8" t="s">
        <v>2095</v>
      </c>
      <c r="F915" s="10">
        <v>16800</v>
      </c>
      <c r="G915" s="10">
        <v>-16799</v>
      </c>
      <c r="H915" s="10">
        <v>1</v>
      </c>
    </row>
    <row r="916" spans="1:8" s="1" customFormat="1" x14ac:dyDescent="0.55000000000000004">
      <c r="A916" s="15">
        <v>190</v>
      </c>
      <c r="B916" s="9">
        <v>100000575440</v>
      </c>
      <c r="C916" s="5">
        <v>0</v>
      </c>
      <c r="D916" s="8" t="s">
        <v>125</v>
      </c>
      <c r="E916" s="8" t="s">
        <v>2095</v>
      </c>
      <c r="F916" s="10">
        <v>16800</v>
      </c>
      <c r="G916" s="10">
        <v>-16799</v>
      </c>
      <c r="H916" s="10">
        <v>1</v>
      </c>
    </row>
    <row r="917" spans="1:8" s="1" customFormat="1" x14ac:dyDescent="0.55000000000000004">
      <c r="A917" s="15">
        <v>191</v>
      </c>
      <c r="B917" s="9">
        <v>100000575441</v>
      </c>
      <c r="C917" s="5">
        <v>0</v>
      </c>
      <c r="D917" s="8" t="s">
        <v>125</v>
      </c>
      <c r="E917" s="8" t="s">
        <v>2095</v>
      </c>
      <c r="F917" s="10">
        <v>16800</v>
      </c>
      <c r="G917" s="10">
        <v>-16799</v>
      </c>
      <c r="H917" s="10">
        <v>1</v>
      </c>
    </row>
    <row r="918" spans="1:8" s="1" customFormat="1" x14ac:dyDescent="0.55000000000000004">
      <c r="A918" s="15">
        <v>192</v>
      </c>
      <c r="B918" s="9">
        <v>100000575442</v>
      </c>
      <c r="C918" s="5">
        <v>0</v>
      </c>
      <c r="D918" s="8" t="s">
        <v>125</v>
      </c>
      <c r="E918" s="8" t="s">
        <v>2095</v>
      </c>
      <c r="F918" s="10">
        <v>16800</v>
      </c>
      <c r="G918" s="10">
        <v>-16799</v>
      </c>
      <c r="H918" s="10">
        <v>1</v>
      </c>
    </row>
    <row r="919" spans="1:8" s="1" customFormat="1" x14ac:dyDescent="0.55000000000000004">
      <c r="A919" s="11" t="s">
        <v>8</v>
      </c>
      <c r="B919" s="86" t="str">
        <f>+A681</f>
        <v>หมวดสินทรัพย์ 12061000 คุรภัณฑ์คอมพิวเตอร์ (ที่หมดอายุการใช้งาน)</v>
      </c>
      <c r="C919" s="87"/>
      <c r="D919" s="87"/>
      <c r="E919" s="88"/>
      <c r="F919" s="10">
        <f>SUM(F683:F918)</f>
        <v>4409729.799999997</v>
      </c>
      <c r="G919" s="10">
        <f>SUM(G683:G918)</f>
        <v>-4409493.799999997</v>
      </c>
      <c r="H919" s="10">
        <f>SUM(H683:H918)</f>
        <v>236</v>
      </c>
    </row>
    <row r="920" spans="1:8" s="1" customFormat="1" x14ac:dyDescent="0.55000000000000004">
      <c r="A920" s="8"/>
      <c r="B920" s="89" t="s">
        <v>545</v>
      </c>
      <c r="C920" s="90"/>
      <c r="D920" s="90"/>
      <c r="E920" s="91"/>
      <c r="F920" s="10">
        <f>+F679+F919</f>
        <v>5514825.799999997</v>
      </c>
      <c r="G920" s="10">
        <f t="shared" ref="G920:H920" si="5">+G679+G919</f>
        <v>-5351626.8999999976</v>
      </c>
      <c r="H920" s="10">
        <f t="shared" si="5"/>
        <v>163198.89999999991</v>
      </c>
    </row>
    <row r="922" spans="1:8" x14ac:dyDescent="0.55000000000000004">
      <c r="A922" s="1" t="s">
        <v>500</v>
      </c>
      <c r="B922" s="2"/>
      <c r="C922" s="14"/>
      <c r="D922" s="1"/>
      <c r="E922" s="1"/>
      <c r="F922" s="3"/>
      <c r="G922" s="3"/>
      <c r="H922" s="3"/>
    </row>
    <row r="923" spans="1:8" x14ac:dyDescent="0.55000000000000004">
      <c r="A923" s="8" t="s">
        <v>542</v>
      </c>
      <c r="B923" s="9" t="s">
        <v>0</v>
      </c>
      <c r="C923" s="5" t="s">
        <v>1</v>
      </c>
      <c r="D923" s="8" t="s">
        <v>2</v>
      </c>
      <c r="E923" s="8" t="s">
        <v>3</v>
      </c>
      <c r="F923" s="10" t="s">
        <v>4</v>
      </c>
      <c r="G923" s="10" t="s">
        <v>543</v>
      </c>
      <c r="H923" s="10" t="s">
        <v>5</v>
      </c>
    </row>
    <row r="924" spans="1:8" x14ac:dyDescent="0.55000000000000004">
      <c r="A924" s="8">
        <v>1</v>
      </c>
      <c r="B924" s="9">
        <v>100000372652</v>
      </c>
      <c r="C924" s="5">
        <v>0</v>
      </c>
      <c r="D924" s="8" t="s">
        <v>2063</v>
      </c>
      <c r="E924" s="8" t="s">
        <v>2097</v>
      </c>
      <c r="F924" s="10">
        <v>35000</v>
      </c>
      <c r="G924" s="10">
        <v>-19158.900000000001</v>
      </c>
      <c r="H924" s="10">
        <v>15841.1</v>
      </c>
    </row>
    <row r="925" spans="1:8" x14ac:dyDescent="0.55000000000000004">
      <c r="A925" s="11" t="s">
        <v>8</v>
      </c>
      <c r="B925" s="86" t="str">
        <f>+A922</f>
        <v>หมวดสินทรัพย์ 12061200 คุรภัณฑ์งานบ้าน</v>
      </c>
      <c r="C925" s="87"/>
      <c r="D925" s="87"/>
      <c r="E925" s="88"/>
      <c r="F925" s="10">
        <f>SUM(F924:F924)</f>
        <v>35000</v>
      </c>
      <c r="G925" s="10">
        <f>SUM(G924:G924)</f>
        <v>-19158.900000000001</v>
      </c>
      <c r="H925" s="10">
        <f>SUM(H924:H924)</f>
        <v>15841.1</v>
      </c>
    </row>
    <row r="926" spans="1:8" x14ac:dyDescent="0.55000000000000004">
      <c r="A926" s="8"/>
      <c r="B926" s="89" t="s">
        <v>545</v>
      </c>
      <c r="C926" s="90"/>
      <c r="D926" s="90"/>
      <c r="E926" s="91"/>
      <c r="F926" s="10">
        <f>F925</f>
        <v>35000</v>
      </c>
      <c r="G926" s="10">
        <f t="shared" ref="G926:H926" si="6">G925</f>
        <v>-19158.900000000001</v>
      </c>
      <c r="H926" s="10">
        <f t="shared" si="6"/>
        <v>15841.1</v>
      </c>
    </row>
    <row r="928" spans="1:8" x14ac:dyDescent="0.55000000000000004">
      <c r="A928" s="1" t="s">
        <v>540</v>
      </c>
    </row>
    <row r="929" spans="1:8" x14ac:dyDescent="0.55000000000000004">
      <c r="A929" s="8" t="s">
        <v>542</v>
      </c>
      <c r="B929" s="9" t="s">
        <v>0</v>
      </c>
      <c r="C929" s="5" t="s">
        <v>1</v>
      </c>
      <c r="D929" s="8" t="s">
        <v>2</v>
      </c>
      <c r="E929" s="8" t="s">
        <v>3</v>
      </c>
      <c r="F929" s="10" t="s">
        <v>4</v>
      </c>
      <c r="G929" s="10" t="s">
        <v>543</v>
      </c>
      <c r="H929" s="10" t="s">
        <v>5</v>
      </c>
    </row>
    <row r="930" spans="1:8" x14ac:dyDescent="0.55000000000000004">
      <c r="A930" s="8">
        <v>1</v>
      </c>
      <c r="B930" s="9">
        <v>100000574979</v>
      </c>
      <c r="C930" s="5">
        <v>0</v>
      </c>
      <c r="D930" s="8" t="s">
        <v>125</v>
      </c>
      <c r="E930" s="8" t="s">
        <v>2096</v>
      </c>
      <c r="F930" s="10">
        <v>141840</v>
      </c>
      <c r="G930" s="10">
        <v>-49608.28</v>
      </c>
      <c r="H930" s="10">
        <v>92231.72</v>
      </c>
    </row>
    <row r="931" spans="1:8" x14ac:dyDescent="0.55000000000000004">
      <c r="A931" s="11" t="s">
        <v>8</v>
      </c>
      <c r="B931" s="86" t="str">
        <f>+A928</f>
        <v>หมวดสินทรัพย์ 12061600 คุรภัณฑ์อื่นๆ</v>
      </c>
      <c r="C931" s="87"/>
      <c r="D931" s="87"/>
      <c r="E931" s="88"/>
      <c r="F931" s="10">
        <f>SUM(F930:F930)</f>
        <v>141840</v>
      </c>
      <c r="G931" s="10">
        <f>SUM(G930:G930)</f>
        <v>-49608.28</v>
      </c>
      <c r="H931" s="10">
        <f>SUM(H930:H930)</f>
        <v>92231.72</v>
      </c>
    </row>
    <row r="932" spans="1:8" x14ac:dyDescent="0.55000000000000004">
      <c r="A932" s="1"/>
    </row>
    <row r="933" spans="1:8" s="1" customFormat="1" x14ac:dyDescent="0.55000000000000004">
      <c r="A933" s="1" t="s">
        <v>558</v>
      </c>
      <c r="B933" s="2"/>
      <c r="C933" s="14"/>
      <c r="F933" s="3"/>
      <c r="G933" s="3"/>
      <c r="H933" s="3"/>
    </row>
    <row r="934" spans="1:8" s="1" customFormat="1" x14ac:dyDescent="0.55000000000000004">
      <c r="A934" s="8" t="s">
        <v>542</v>
      </c>
      <c r="B934" s="9" t="s">
        <v>0</v>
      </c>
      <c r="C934" s="5" t="s">
        <v>1</v>
      </c>
      <c r="D934" s="8" t="s">
        <v>2</v>
      </c>
      <c r="E934" s="8" t="s">
        <v>3</v>
      </c>
      <c r="F934" s="10" t="s">
        <v>4</v>
      </c>
      <c r="G934" s="10" t="s">
        <v>543</v>
      </c>
      <c r="H934" s="10" t="s">
        <v>5</v>
      </c>
    </row>
    <row r="935" spans="1:8" s="1" customFormat="1" x14ac:dyDescent="0.55000000000000004">
      <c r="A935" s="8">
        <v>1</v>
      </c>
      <c r="B935" s="9">
        <v>100000152883</v>
      </c>
      <c r="C935" s="5">
        <v>0</v>
      </c>
      <c r="D935" s="8" t="s">
        <v>142</v>
      </c>
      <c r="E935" s="8" t="s">
        <v>715</v>
      </c>
      <c r="F935" s="10">
        <v>988800</v>
      </c>
      <c r="G935" s="10">
        <v>-988799</v>
      </c>
      <c r="H935" s="10">
        <v>1</v>
      </c>
    </row>
    <row r="936" spans="1:8" s="1" customFormat="1" x14ac:dyDescent="0.55000000000000004">
      <c r="A936" s="8">
        <v>2</v>
      </c>
      <c r="B936" s="9">
        <v>100000152884</v>
      </c>
      <c r="C936" s="5">
        <v>0</v>
      </c>
      <c r="D936" s="8" t="s">
        <v>142</v>
      </c>
      <c r="E936" s="8" t="s">
        <v>715</v>
      </c>
      <c r="F936" s="10">
        <v>988800</v>
      </c>
      <c r="G936" s="10">
        <v>-988799</v>
      </c>
      <c r="H936" s="10">
        <v>1</v>
      </c>
    </row>
    <row r="937" spans="1:8" s="1" customFormat="1" x14ac:dyDescent="0.55000000000000004">
      <c r="A937" s="8">
        <v>3</v>
      </c>
      <c r="B937" s="9">
        <v>100000152885</v>
      </c>
      <c r="C937" s="5">
        <v>0</v>
      </c>
      <c r="D937" s="8" t="s">
        <v>142</v>
      </c>
      <c r="E937" s="8" t="s">
        <v>715</v>
      </c>
      <c r="F937" s="10">
        <v>988800</v>
      </c>
      <c r="G937" s="10">
        <v>-988799</v>
      </c>
      <c r="H937" s="10">
        <v>1</v>
      </c>
    </row>
    <row r="938" spans="1:8" s="1" customFormat="1" x14ac:dyDescent="0.55000000000000004">
      <c r="A938" s="8">
        <v>4</v>
      </c>
      <c r="B938" s="9">
        <v>100000152886</v>
      </c>
      <c r="C938" s="5">
        <v>0</v>
      </c>
      <c r="D938" s="8" t="s">
        <v>142</v>
      </c>
      <c r="E938" s="8" t="s">
        <v>715</v>
      </c>
      <c r="F938" s="10">
        <v>988800</v>
      </c>
      <c r="G938" s="10">
        <v>-988799</v>
      </c>
      <c r="H938" s="10">
        <v>1</v>
      </c>
    </row>
    <row r="939" spans="1:8" s="1" customFormat="1" x14ac:dyDescent="0.55000000000000004">
      <c r="A939" s="8">
        <v>5</v>
      </c>
      <c r="B939" s="9">
        <v>100000152887</v>
      </c>
      <c r="C939" s="5">
        <v>0</v>
      </c>
      <c r="D939" s="8" t="s">
        <v>142</v>
      </c>
      <c r="E939" s="8" t="s">
        <v>715</v>
      </c>
      <c r="F939" s="10">
        <v>988800</v>
      </c>
      <c r="G939" s="10">
        <v>-988799</v>
      </c>
      <c r="H939" s="10">
        <v>1</v>
      </c>
    </row>
    <row r="940" spans="1:8" s="1" customFormat="1" x14ac:dyDescent="0.55000000000000004">
      <c r="A940" s="8">
        <v>6</v>
      </c>
      <c r="B940" s="9">
        <v>100000152888</v>
      </c>
      <c r="C940" s="5">
        <v>0</v>
      </c>
      <c r="D940" s="8" t="s">
        <v>142</v>
      </c>
      <c r="E940" s="8" t="s">
        <v>715</v>
      </c>
      <c r="F940" s="10">
        <v>988800</v>
      </c>
      <c r="G940" s="10">
        <v>-988799</v>
      </c>
      <c r="H940" s="10">
        <v>1</v>
      </c>
    </row>
    <row r="941" spans="1:8" s="1" customFormat="1" x14ac:dyDescent="0.55000000000000004">
      <c r="A941" s="8">
        <v>7</v>
      </c>
      <c r="B941" s="9">
        <v>100000172235</v>
      </c>
      <c r="C941" s="5">
        <v>0</v>
      </c>
      <c r="D941" s="8" t="s">
        <v>1058</v>
      </c>
      <c r="E941" s="8" t="s">
        <v>1097</v>
      </c>
      <c r="F941" s="10">
        <v>275333.33</v>
      </c>
      <c r="G941" s="10">
        <v>-275332.33</v>
      </c>
      <c r="H941" s="10">
        <v>1</v>
      </c>
    </row>
    <row r="942" spans="1:8" s="1" customFormat="1" x14ac:dyDescent="0.55000000000000004">
      <c r="A942" s="8">
        <v>8</v>
      </c>
      <c r="B942" s="9">
        <v>100000172236</v>
      </c>
      <c r="C942" s="5">
        <v>0</v>
      </c>
      <c r="D942" s="8" t="s">
        <v>1058</v>
      </c>
      <c r="E942" s="8" t="s">
        <v>1097</v>
      </c>
      <c r="F942" s="10">
        <v>275333.33</v>
      </c>
      <c r="G942" s="10">
        <v>-275332.33</v>
      </c>
      <c r="H942" s="10">
        <v>1</v>
      </c>
    </row>
    <row r="943" spans="1:8" s="1" customFormat="1" x14ac:dyDescent="0.55000000000000004">
      <c r="A943" s="8">
        <v>9</v>
      </c>
      <c r="B943" s="9">
        <v>100000172237</v>
      </c>
      <c r="C943" s="5">
        <v>0</v>
      </c>
      <c r="D943" s="8" t="s">
        <v>1058</v>
      </c>
      <c r="E943" s="8" t="s">
        <v>1097</v>
      </c>
      <c r="F943" s="10">
        <v>275333.33</v>
      </c>
      <c r="G943" s="10">
        <v>-275332.33</v>
      </c>
      <c r="H943" s="10">
        <v>1</v>
      </c>
    </row>
    <row r="944" spans="1:8" s="1" customFormat="1" x14ac:dyDescent="0.55000000000000004">
      <c r="A944" s="8">
        <v>10</v>
      </c>
      <c r="B944" s="9">
        <v>100000172238</v>
      </c>
      <c r="C944" s="5">
        <v>0</v>
      </c>
      <c r="D944" s="8" t="s">
        <v>1058</v>
      </c>
      <c r="E944" s="8" t="s">
        <v>1097</v>
      </c>
      <c r="F944" s="10">
        <v>275333.33</v>
      </c>
      <c r="G944" s="10">
        <v>-275332.33</v>
      </c>
      <c r="H944" s="10">
        <v>1</v>
      </c>
    </row>
    <row r="945" spans="1:8" s="1" customFormat="1" x14ac:dyDescent="0.55000000000000004">
      <c r="A945" s="8">
        <v>11</v>
      </c>
      <c r="B945" s="9">
        <v>100000172239</v>
      </c>
      <c r="C945" s="5">
        <v>0</v>
      </c>
      <c r="D945" s="8" t="s">
        <v>1058</v>
      </c>
      <c r="E945" s="8" t="s">
        <v>1097</v>
      </c>
      <c r="F945" s="10">
        <v>275333.34000000003</v>
      </c>
      <c r="G945" s="10">
        <v>-275332.34000000003</v>
      </c>
      <c r="H945" s="10">
        <v>1</v>
      </c>
    </row>
    <row r="946" spans="1:8" s="1" customFormat="1" x14ac:dyDescent="0.55000000000000004">
      <c r="A946" s="8">
        <v>12</v>
      </c>
      <c r="B946" s="9">
        <v>100000172240</v>
      </c>
      <c r="C946" s="5">
        <v>0</v>
      </c>
      <c r="D946" s="8" t="s">
        <v>1058</v>
      </c>
      <c r="E946" s="8" t="s">
        <v>1097</v>
      </c>
      <c r="F946" s="10">
        <v>275333.34000000003</v>
      </c>
      <c r="G946" s="10">
        <v>-275332.34000000003</v>
      </c>
      <c r="H946" s="10">
        <v>1</v>
      </c>
    </row>
    <row r="947" spans="1:8" s="1" customFormat="1" x14ac:dyDescent="0.55000000000000004">
      <c r="A947" s="8">
        <v>13</v>
      </c>
      <c r="B947" s="9">
        <v>100000204593</v>
      </c>
      <c r="C947" s="5">
        <v>0</v>
      </c>
      <c r="D947" s="8" t="s">
        <v>1100</v>
      </c>
      <c r="E947" s="8" t="s">
        <v>1101</v>
      </c>
      <c r="F947" s="10">
        <v>24500</v>
      </c>
      <c r="G947" s="10">
        <v>-24499</v>
      </c>
      <c r="H947" s="10">
        <v>1</v>
      </c>
    </row>
    <row r="948" spans="1:8" s="1" customFormat="1" x14ac:dyDescent="0.55000000000000004">
      <c r="A948" s="8">
        <v>14</v>
      </c>
      <c r="B948" s="9">
        <v>100000204594</v>
      </c>
      <c r="C948" s="5">
        <v>0</v>
      </c>
      <c r="D948" s="8" t="s">
        <v>1100</v>
      </c>
      <c r="E948" s="8" t="s">
        <v>1101</v>
      </c>
      <c r="F948" s="10">
        <v>24500</v>
      </c>
      <c r="G948" s="10">
        <v>-24499</v>
      </c>
      <c r="H948" s="10">
        <v>1</v>
      </c>
    </row>
    <row r="949" spans="1:8" s="1" customFormat="1" x14ac:dyDescent="0.55000000000000004">
      <c r="A949" s="8">
        <v>15</v>
      </c>
      <c r="B949" s="9">
        <v>100000204595</v>
      </c>
      <c r="C949" s="5">
        <v>0</v>
      </c>
      <c r="D949" s="8" t="s">
        <v>1100</v>
      </c>
      <c r="E949" s="8" t="s">
        <v>1101</v>
      </c>
      <c r="F949" s="10">
        <v>24500</v>
      </c>
      <c r="G949" s="10">
        <v>-24499</v>
      </c>
      <c r="H949" s="10">
        <v>1</v>
      </c>
    </row>
    <row r="950" spans="1:8" s="1" customFormat="1" x14ac:dyDescent="0.55000000000000004">
      <c r="A950" s="8">
        <v>16</v>
      </c>
      <c r="B950" s="9">
        <v>100000204596</v>
      </c>
      <c r="C950" s="5">
        <v>0</v>
      </c>
      <c r="D950" s="8" t="s">
        <v>1100</v>
      </c>
      <c r="E950" s="8" t="s">
        <v>1101</v>
      </c>
      <c r="F950" s="10">
        <v>24500</v>
      </c>
      <c r="G950" s="10">
        <v>-24499</v>
      </c>
      <c r="H950" s="10">
        <v>1</v>
      </c>
    </row>
    <row r="951" spans="1:8" s="1" customFormat="1" x14ac:dyDescent="0.55000000000000004">
      <c r="A951" s="8">
        <v>17</v>
      </c>
      <c r="B951" s="9">
        <v>100000204597</v>
      </c>
      <c r="C951" s="5">
        <v>0</v>
      </c>
      <c r="D951" s="8" t="s">
        <v>1100</v>
      </c>
      <c r="E951" s="8" t="s">
        <v>1101</v>
      </c>
      <c r="F951" s="10">
        <v>24500</v>
      </c>
      <c r="G951" s="10">
        <v>-24499</v>
      </c>
      <c r="H951" s="10">
        <v>1</v>
      </c>
    </row>
    <row r="952" spans="1:8" s="1" customFormat="1" x14ac:dyDescent="0.55000000000000004">
      <c r="A952" s="8">
        <v>18</v>
      </c>
      <c r="B952" s="9">
        <v>100000204598</v>
      </c>
      <c r="C952" s="5">
        <v>0</v>
      </c>
      <c r="D952" s="8" t="s">
        <v>1100</v>
      </c>
      <c r="E952" s="8" t="s">
        <v>1101</v>
      </c>
      <c r="F952" s="10">
        <v>24500</v>
      </c>
      <c r="G952" s="10">
        <v>-24499</v>
      </c>
      <c r="H952" s="10">
        <v>1</v>
      </c>
    </row>
    <row r="953" spans="1:8" s="1" customFormat="1" x14ac:dyDescent="0.55000000000000004">
      <c r="A953" s="8">
        <v>19</v>
      </c>
      <c r="B953" s="9">
        <v>100000204599</v>
      </c>
      <c r="C953" s="5">
        <v>0</v>
      </c>
      <c r="D953" s="8" t="s">
        <v>1100</v>
      </c>
      <c r="E953" s="8" t="s">
        <v>1101</v>
      </c>
      <c r="F953" s="10">
        <v>24500</v>
      </c>
      <c r="G953" s="10">
        <v>-24499</v>
      </c>
      <c r="H953" s="10">
        <v>1</v>
      </c>
    </row>
    <row r="954" spans="1:8" s="1" customFormat="1" x14ac:dyDescent="0.55000000000000004">
      <c r="A954" s="8">
        <v>20</v>
      </c>
      <c r="B954" s="9">
        <v>100000204600</v>
      </c>
      <c r="C954" s="5">
        <v>0</v>
      </c>
      <c r="D954" s="8" t="s">
        <v>1100</v>
      </c>
      <c r="E954" s="8" t="s">
        <v>1101</v>
      </c>
      <c r="F954" s="10">
        <v>24500</v>
      </c>
      <c r="G954" s="10">
        <v>-24499</v>
      </c>
      <c r="H954" s="10">
        <v>1</v>
      </c>
    </row>
    <row r="955" spans="1:8" s="1" customFormat="1" x14ac:dyDescent="0.55000000000000004">
      <c r="A955" s="8">
        <v>21</v>
      </c>
      <c r="B955" s="9">
        <v>100000204601</v>
      </c>
      <c r="C955" s="5">
        <v>0</v>
      </c>
      <c r="D955" s="8" t="s">
        <v>1100</v>
      </c>
      <c r="E955" s="8" t="s">
        <v>1101</v>
      </c>
      <c r="F955" s="10">
        <v>24500</v>
      </c>
      <c r="G955" s="10">
        <v>-24499</v>
      </c>
      <c r="H955" s="10">
        <v>1</v>
      </c>
    </row>
    <row r="956" spans="1:8" s="1" customFormat="1" x14ac:dyDescent="0.55000000000000004">
      <c r="A956" s="8">
        <v>22</v>
      </c>
      <c r="B956" s="9">
        <v>100000204602</v>
      </c>
      <c r="C956" s="5">
        <v>0</v>
      </c>
      <c r="D956" s="8" t="s">
        <v>1100</v>
      </c>
      <c r="E956" s="8" t="s">
        <v>1101</v>
      </c>
      <c r="F956" s="10">
        <v>24500</v>
      </c>
      <c r="G956" s="10">
        <v>-24499</v>
      </c>
      <c r="H956" s="10">
        <v>1</v>
      </c>
    </row>
    <row r="957" spans="1:8" s="1" customFormat="1" x14ac:dyDescent="0.55000000000000004">
      <c r="A957" s="8">
        <v>23</v>
      </c>
      <c r="B957" s="9">
        <v>100000204603</v>
      </c>
      <c r="C957" s="5">
        <v>0</v>
      </c>
      <c r="D957" s="8" t="s">
        <v>1100</v>
      </c>
      <c r="E957" s="8" t="s">
        <v>1101</v>
      </c>
      <c r="F957" s="10">
        <v>24500</v>
      </c>
      <c r="G957" s="10">
        <v>-24499</v>
      </c>
      <c r="H957" s="10">
        <v>1</v>
      </c>
    </row>
    <row r="958" spans="1:8" s="1" customFormat="1" x14ac:dyDescent="0.55000000000000004">
      <c r="A958" s="8">
        <v>24</v>
      </c>
      <c r="B958" s="9">
        <v>100000204604</v>
      </c>
      <c r="C958" s="5">
        <v>0</v>
      </c>
      <c r="D958" s="8" t="s">
        <v>1100</v>
      </c>
      <c r="E958" s="8" t="s">
        <v>1101</v>
      </c>
      <c r="F958" s="10">
        <v>24500</v>
      </c>
      <c r="G958" s="10">
        <v>-24499</v>
      </c>
      <c r="H958" s="10">
        <v>1</v>
      </c>
    </row>
    <row r="959" spans="1:8" s="1" customFormat="1" x14ac:dyDescent="0.55000000000000004">
      <c r="A959" s="8">
        <v>25</v>
      </c>
      <c r="B959" s="9">
        <v>100000204605</v>
      </c>
      <c r="C959" s="5">
        <v>0</v>
      </c>
      <c r="D959" s="8" t="s">
        <v>1100</v>
      </c>
      <c r="E959" s="8" t="s">
        <v>1101</v>
      </c>
      <c r="F959" s="10">
        <v>24500</v>
      </c>
      <c r="G959" s="10">
        <v>-24499</v>
      </c>
      <c r="H959" s="10">
        <v>1</v>
      </c>
    </row>
    <row r="960" spans="1:8" s="1" customFormat="1" x14ac:dyDescent="0.55000000000000004">
      <c r="A960" s="8">
        <v>26</v>
      </c>
      <c r="B960" s="9">
        <v>100000204606</v>
      </c>
      <c r="C960" s="5">
        <v>0</v>
      </c>
      <c r="D960" s="8" t="s">
        <v>1100</v>
      </c>
      <c r="E960" s="8" t="s">
        <v>1101</v>
      </c>
      <c r="F960" s="10">
        <v>24500</v>
      </c>
      <c r="G960" s="10">
        <v>-24499</v>
      </c>
      <c r="H960" s="10">
        <v>1</v>
      </c>
    </row>
    <row r="961" spans="1:8" s="1" customFormat="1" x14ac:dyDescent="0.55000000000000004">
      <c r="A961" s="8">
        <v>27</v>
      </c>
      <c r="B961" s="9">
        <v>100000204607</v>
      </c>
      <c r="C961" s="5">
        <v>0</v>
      </c>
      <c r="D961" s="8" t="s">
        <v>1100</v>
      </c>
      <c r="E961" s="8" t="s">
        <v>1101</v>
      </c>
      <c r="F961" s="10">
        <v>24500</v>
      </c>
      <c r="G961" s="10">
        <v>-24499</v>
      </c>
      <c r="H961" s="10">
        <v>1</v>
      </c>
    </row>
    <row r="962" spans="1:8" s="1" customFormat="1" x14ac:dyDescent="0.55000000000000004">
      <c r="A962" s="8">
        <v>28</v>
      </c>
      <c r="B962" s="9">
        <v>100000204608</v>
      </c>
      <c r="C962" s="5">
        <v>0</v>
      </c>
      <c r="D962" s="8" t="s">
        <v>1100</v>
      </c>
      <c r="E962" s="8" t="s">
        <v>1101</v>
      </c>
      <c r="F962" s="10">
        <v>24500</v>
      </c>
      <c r="G962" s="10">
        <v>-24499</v>
      </c>
      <c r="H962" s="10">
        <v>1</v>
      </c>
    </row>
    <row r="963" spans="1:8" s="1" customFormat="1" x14ac:dyDescent="0.55000000000000004">
      <c r="A963" s="8">
        <v>29</v>
      </c>
      <c r="B963" s="9">
        <v>100000204609</v>
      </c>
      <c r="C963" s="5">
        <v>0</v>
      </c>
      <c r="D963" s="8" t="s">
        <v>1100</v>
      </c>
      <c r="E963" s="8" t="s">
        <v>1101</v>
      </c>
      <c r="F963" s="10">
        <v>24500</v>
      </c>
      <c r="G963" s="10">
        <v>-24499</v>
      </c>
      <c r="H963" s="10">
        <v>1</v>
      </c>
    </row>
    <row r="964" spans="1:8" s="1" customFormat="1" x14ac:dyDescent="0.55000000000000004">
      <c r="A964" s="8">
        <v>30</v>
      </c>
      <c r="B964" s="9">
        <v>100000204610</v>
      </c>
      <c r="C964" s="5">
        <v>0</v>
      </c>
      <c r="D964" s="8" t="s">
        <v>1100</v>
      </c>
      <c r="E964" s="8" t="s">
        <v>1101</v>
      </c>
      <c r="F964" s="10">
        <v>24500</v>
      </c>
      <c r="G964" s="10">
        <v>-24499</v>
      </c>
      <c r="H964" s="10">
        <v>1</v>
      </c>
    </row>
    <row r="965" spans="1:8" s="1" customFormat="1" x14ac:dyDescent="0.55000000000000004">
      <c r="A965" s="8">
        <v>31</v>
      </c>
      <c r="B965" s="9">
        <v>100000204611</v>
      </c>
      <c r="C965" s="5">
        <v>0</v>
      </c>
      <c r="D965" s="8" t="s">
        <v>1100</v>
      </c>
      <c r="E965" s="8" t="s">
        <v>1101</v>
      </c>
      <c r="F965" s="10">
        <v>24500</v>
      </c>
      <c r="G965" s="10">
        <v>-24499</v>
      </c>
      <c r="H965" s="10">
        <v>1</v>
      </c>
    </row>
    <row r="966" spans="1:8" s="1" customFormat="1" x14ac:dyDescent="0.55000000000000004">
      <c r="A966" s="8">
        <v>32</v>
      </c>
      <c r="B966" s="9">
        <v>100000204612</v>
      </c>
      <c r="C966" s="5">
        <v>0</v>
      </c>
      <c r="D966" s="8" t="s">
        <v>1100</v>
      </c>
      <c r="E966" s="8" t="s">
        <v>1101</v>
      </c>
      <c r="F966" s="10">
        <v>24500</v>
      </c>
      <c r="G966" s="10">
        <v>-24499</v>
      </c>
      <c r="H966" s="10">
        <v>1</v>
      </c>
    </row>
    <row r="967" spans="1:8" s="1" customFormat="1" x14ac:dyDescent="0.55000000000000004">
      <c r="A967" s="8">
        <v>33</v>
      </c>
      <c r="B967" s="9">
        <v>100000204613</v>
      </c>
      <c r="C967" s="5">
        <v>0</v>
      </c>
      <c r="D967" s="8" t="s">
        <v>1100</v>
      </c>
      <c r="E967" s="8" t="s">
        <v>1101</v>
      </c>
      <c r="F967" s="10">
        <v>24500</v>
      </c>
      <c r="G967" s="10">
        <v>-24499</v>
      </c>
      <c r="H967" s="10">
        <v>1</v>
      </c>
    </row>
    <row r="968" spans="1:8" s="1" customFormat="1" x14ac:dyDescent="0.55000000000000004">
      <c r="A968" s="8">
        <v>34</v>
      </c>
      <c r="B968" s="9">
        <v>100000204614</v>
      </c>
      <c r="C968" s="5">
        <v>0</v>
      </c>
      <c r="D968" s="8" t="s">
        <v>1100</v>
      </c>
      <c r="E968" s="8" t="s">
        <v>1101</v>
      </c>
      <c r="F968" s="10">
        <v>24500</v>
      </c>
      <c r="G968" s="10">
        <v>-24499</v>
      </c>
      <c r="H968" s="10">
        <v>1</v>
      </c>
    </row>
    <row r="969" spans="1:8" s="1" customFormat="1" x14ac:dyDescent="0.55000000000000004">
      <c r="A969" s="8">
        <v>35</v>
      </c>
      <c r="B969" s="9">
        <v>100000204615</v>
      </c>
      <c r="C969" s="5">
        <v>0</v>
      </c>
      <c r="D969" s="8" t="s">
        <v>1100</v>
      </c>
      <c r="E969" s="8" t="s">
        <v>1101</v>
      </c>
      <c r="F969" s="10">
        <v>24500</v>
      </c>
      <c r="G969" s="10">
        <v>-24499</v>
      </c>
      <c r="H969" s="10">
        <v>1</v>
      </c>
    </row>
    <row r="970" spans="1:8" s="1" customFormat="1" x14ac:dyDescent="0.55000000000000004">
      <c r="A970" s="8">
        <v>36</v>
      </c>
      <c r="B970" s="9">
        <v>100000204616</v>
      </c>
      <c r="C970" s="5">
        <v>0</v>
      </c>
      <c r="D970" s="8" t="s">
        <v>1100</v>
      </c>
      <c r="E970" s="8" t="s">
        <v>1101</v>
      </c>
      <c r="F970" s="10">
        <v>24500</v>
      </c>
      <c r="G970" s="10">
        <v>-24499</v>
      </c>
      <c r="H970" s="10">
        <v>1</v>
      </c>
    </row>
    <row r="971" spans="1:8" s="1" customFormat="1" x14ac:dyDescent="0.55000000000000004">
      <c r="A971" s="8">
        <v>37</v>
      </c>
      <c r="B971" s="9">
        <v>100000204617</v>
      </c>
      <c r="C971" s="5">
        <v>0</v>
      </c>
      <c r="D971" s="8" t="s">
        <v>1100</v>
      </c>
      <c r="E971" s="8" t="s">
        <v>1101</v>
      </c>
      <c r="F971" s="10">
        <v>24500</v>
      </c>
      <c r="G971" s="10">
        <v>-24499</v>
      </c>
      <c r="H971" s="10">
        <v>1</v>
      </c>
    </row>
    <row r="972" spans="1:8" s="1" customFormat="1" x14ac:dyDescent="0.55000000000000004">
      <c r="A972" s="8">
        <v>38</v>
      </c>
      <c r="B972" s="9">
        <v>100000237244</v>
      </c>
      <c r="C972" s="5">
        <v>0</v>
      </c>
      <c r="D972" s="8" t="s">
        <v>1098</v>
      </c>
      <c r="E972" s="8" t="s">
        <v>1099</v>
      </c>
      <c r="F972" s="10">
        <v>48800</v>
      </c>
      <c r="G972" s="10">
        <v>-48799</v>
      </c>
      <c r="H972" s="10">
        <v>1</v>
      </c>
    </row>
    <row r="973" spans="1:8" s="1" customFormat="1" x14ac:dyDescent="0.55000000000000004">
      <c r="A973" s="8">
        <v>39</v>
      </c>
      <c r="B973" s="9">
        <v>100000237245</v>
      </c>
      <c r="C973" s="5">
        <v>0</v>
      </c>
      <c r="D973" s="8" t="s">
        <v>1098</v>
      </c>
      <c r="E973" s="8" t="s">
        <v>1099</v>
      </c>
      <c r="F973" s="10">
        <v>48800</v>
      </c>
      <c r="G973" s="10">
        <v>-48799</v>
      </c>
      <c r="H973" s="10">
        <v>1</v>
      </c>
    </row>
    <row r="974" spans="1:8" s="1" customFormat="1" x14ac:dyDescent="0.55000000000000004">
      <c r="A974" s="8">
        <v>40</v>
      </c>
      <c r="B974" s="9">
        <v>100000237246</v>
      </c>
      <c r="C974" s="5">
        <v>0</v>
      </c>
      <c r="D974" s="8" t="s">
        <v>1098</v>
      </c>
      <c r="E974" s="8" t="s">
        <v>1099</v>
      </c>
      <c r="F974" s="10">
        <v>48800</v>
      </c>
      <c r="G974" s="10">
        <v>-48799</v>
      </c>
      <c r="H974" s="10">
        <v>1</v>
      </c>
    </row>
    <row r="975" spans="1:8" s="1" customFormat="1" x14ac:dyDescent="0.55000000000000004">
      <c r="A975" s="8">
        <v>41</v>
      </c>
      <c r="B975" s="9">
        <v>100000237247</v>
      </c>
      <c r="C975" s="5">
        <v>0</v>
      </c>
      <c r="D975" s="8" t="s">
        <v>1098</v>
      </c>
      <c r="E975" s="8" t="s">
        <v>1099</v>
      </c>
      <c r="F975" s="10">
        <v>48800</v>
      </c>
      <c r="G975" s="10">
        <v>-48799</v>
      </c>
      <c r="H975" s="10">
        <v>1</v>
      </c>
    </row>
    <row r="976" spans="1:8" s="1" customFormat="1" x14ac:dyDescent="0.55000000000000004">
      <c r="A976" s="8">
        <v>42</v>
      </c>
      <c r="B976" s="9">
        <v>100000237248</v>
      </c>
      <c r="C976" s="5">
        <v>0</v>
      </c>
      <c r="D976" s="8" t="s">
        <v>1098</v>
      </c>
      <c r="E976" s="8" t="s">
        <v>1099</v>
      </c>
      <c r="F976" s="10">
        <v>48800</v>
      </c>
      <c r="G976" s="10">
        <v>-48799</v>
      </c>
      <c r="H976" s="10">
        <v>1</v>
      </c>
    </row>
    <row r="977" spans="1:8" s="1" customFormat="1" x14ac:dyDescent="0.55000000000000004">
      <c r="A977" s="8">
        <v>43</v>
      </c>
      <c r="B977" s="9">
        <v>100000237249</v>
      </c>
      <c r="C977" s="5">
        <v>0</v>
      </c>
      <c r="D977" s="8" t="s">
        <v>1098</v>
      </c>
      <c r="E977" s="8" t="s">
        <v>1099</v>
      </c>
      <c r="F977" s="10">
        <v>48800</v>
      </c>
      <c r="G977" s="10">
        <v>-48799</v>
      </c>
      <c r="H977" s="10">
        <v>1</v>
      </c>
    </row>
    <row r="978" spans="1:8" s="1" customFormat="1" x14ac:dyDescent="0.55000000000000004">
      <c r="A978" s="8">
        <v>44</v>
      </c>
      <c r="B978" s="9">
        <v>100000237250</v>
      </c>
      <c r="C978" s="5">
        <v>0</v>
      </c>
      <c r="D978" s="8" t="s">
        <v>1098</v>
      </c>
      <c r="E978" s="8" t="s">
        <v>1099</v>
      </c>
      <c r="F978" s="10">
        <v>48800</v>
      </c>
      <c r="G978" s="10">
        <v>-48799</v>
      </c>
      <c r="H978" s="10">
        <v>1</v>
      </c>
    </row>
    <row r="979" spans="1:8" s="1" customFormat="1" x14ac:dyDescent="0.55000000000000004">
      <c r="A979" s="8">
        <v>45</v>
      </c>
      <c r="B979" s="9">
        <v>100000237251</v>
      </c>
      <c r="C979" s="5">
        <v>0</v>
      </c>
      <c r="D979" s="8" t="s">
        <v>1098</v>
      </c>
      <c r="E979" s="8" t="s">
        <v>1099</v>
      </c>
      <c r="F979" s="10">
        <v>48800</v>
      </c>
      <c r="G979" s="10">
        <v>-48799</v>
      </c>
      <c r="H979" s="10">
        <v>1</v>
      </c>
    </row>
    <row r="980" spans="1:8" s="1" customFormat="1" x14ac:dyDescent="0.55000000000000004">
      <c r="A980" s="8">
        <v>46</v>
      </c>
      <c r="B980" s="9">
        <v>100000237252</v>
      </c>
      <c r="C980" s="5">
        <v>0</v>
      </c>
      <c r="D980" s="8" t="s">
        <v>1098</v>
      </c>
      <c r="E980" s="8" t="s">
        <v>1099</v>
      </c>
      <c r="F980" s="10">
        <v>48800</v>
      </c>
      <c r="G980" s="10">
        <v>-48799</v>
      </c>
      <c r="H980" s="10">
        <v>1</v>
      </c>
    </row>
    <row r="981" spans="1:8" s="1" customFormat="1" x14ac:dyDescent="0.55000000000000004">
      <c r="A981" s="8">
        <v>47</v>
      </c>
      <c r="B981" s="9">
        <v>100000237253</v>
      </c>
      <c r="C981" s="5">
        <v>0</v>
      </c>
      <c r="D981" s="8" t="s">
        <v>1098</v>
      </c>
      <c r="E981" s="8" t="s">
        <v>1099</v>
      </c>
      <c r="F981" s="10">
        <v>48800</v>
      </c>
      <c r="G981" s="10">
        <v>-48799</v>
      </c>
      <c r="H981" s="10">
        <v>1</v>
      </c>
    </row>
    <row r="982" spans="1:8" s="1" customFormat="1" x14ac:dyDescent="0.55000000000000004">
      <c r="A982" s="8">
        <v>48</v>
      </c>
      <c r="B982" s="9">
        <v>100000237254</v>
      </c>
      <c r="C982" s="5">
        <v>0</v>
      </c>
      <c r="D982" s="8" t="s">
        <v>1098</v>
      </c>
      <c r="E982" s="8" t="s">
        <v>1099</v>
      </c>
      <c r="F982" s="10">
        <v>48800</v>
      </c>
      <c r="G982" s="10">
        <v>-48799</v>
      </c>
      <c r="H982" s="10">
        <v>1</v>
      </c>
    </row>
    <row r="983" spans="1:8" s="1" customFormat="1" x14ac:dyDescent="0.55000000000000004">
      <c r="A983" s="8">
        <v>49</v>
      </c>
      <c r="B983" s="9">
        <v>100000237255</v>
      </c>
      <c r="C983" s="5">
        <v>0</v>
      </c>
      <c r="D983" s="8" t="s">
        <v>1098</v>
      </c>
      <c r="E983" s="8" t="s">
        <v>1099</v>
      </c>
      <c r="F983" s="10">
        <v>48800</v>
      </c>
      <c r="G983" s="10">
        <v>-48799</v>
      </c>
      <c r="H983" s="10">
        <v>1</v>
      </c>
    </row>
    <row r="984" spans="1:8" s="1" customFormat="1" x14ac:dyDescent="0.55000000000000004">
      <c r="A984" s="8">
        <v>50</v>
      </c>
      <c r="B984" s="9">
        <v>100000237256</v>
      </c>
      <c r="C984" s="5">
        <v>0</v>
      </c>
      <c r="D984" s="8" t="s">
        <v>1098</v>
      </c>
      <c r="E984" s="8" t="s">
        <v>1099</v>
      </c>
      <c r="F984" s="10">
        <v>48800</v>
      </c>
      <c r="G984" s="10">
        <v>-48799</v>
      </c>
      <c r="H984" s="10">
        <v>1</v>
      </c>
    </row>
    <row r="985" spans="1:8" s="1" customFormat="1" x14ac:dyDescent="0.55000000000000004">
      <c r="A985" s="8">
        <v>51</v>
      </c>
      <c r="B985" s="9">
        <v>100000237257</v>
      </c>
      <c r="C985" s="5">
        <v>0</v>
      </c>
      <c r="D985" s="8" t="s">
        <v>1098</v>
      </c>
      <c r="E985" s="8" t="s">
        <v>1099</v>
      </c>
      <c r="F985" s="10">
        <v>48800</v>
      </c>
      <c r="G985" s="10">
        <v>-48799</v>
      </c>
      <c r="H985" s="10">
        <v>1</v>
      </c>
    </row>
    <row r="986" spans="1:8" s="1" customFormat="1" x14ac:dyDescent="0.55000000000000004">
      <c r="A986" s="8">
        <v>52</v>
      </c>
      <c r="B986" s="9">
        <v>100000237258</v>
      </c>
      <c r="C986" s="5">
        <v>0</v>
      </c>
      <c r="D986" s="8" t="s">
        <v>1098</v>
      </c>
      <c r="E986" s="8" t="s">
        <v>1099</v>
      </c>
      <c r="F986" s="10">
        <v>48800</v>
      </c>
      <c r="G986" s="10">
        <v>-48799</v>
      </c>
      <c r="H986" s="10">
        <v>1</v>
      </c>
    </row>
    <row r="987" spans="1:8" s="1" customFormat="1" x14ac:dyDescent="0.55000000000000004">
      <c r="A987" s="8">
        <v>53</v>
      </c>
      <c r="B987" s="9">
        <v>100000237259</v>
      </c>
      <c r="C987" s="5">
        <v>0</v>
      </c>
      <c r="D987" s="8" t="s">
        <v>1098</v>
      </c>
      <c r="E987" s="8" t="s">
        <v>1099</v>
      </c>
      <c r="F987" s="10">
        <v>48800</v>
      </c>
      <c r="G987" s="10">
        <v>-48799</v>
      </c>
      <c r="H987" s="10">
        <v>1</v>
      </c>
    </row>
    <row r="988" spans="1:8" s="1" customFormat="1" x14ac:dyDescent="0.55000000000000004">
      <c r="A988" s="8">
        <v>54</v>
      </c>
      <c r="B988" s="9">
        <v>100000237260</v>
      </c>
      <c r="C988" s="5">
        <v>0</v>
      </c>
      <c r="D988" s="8" t="s">
        <v>1098</v>
      </c>
      <c r="E988" s="8" t="s">
        <v>1099</v>
      </c>
      <c r="F988" s="10">
        <v>48800</v>
      </c>
      <c r="G988" s="10">
        <v>-48799</v>
      </c>
      <c r="H988" s="10">
        <v>1</v>
      </c>
    </row>
    <row r="989" spans="1:8" s="1" customFormat="1" x14ac:dyDescent="0.55000000000000004">
      <c r="A989" s="8">
        <v>55</v>
      </c>
      <c r="B989" s="9">
        <v>100000237261</v>
      </c>
      <c r="C989" s="5">
        <v>0</v>
      </c>
      <c r="D989" s="8" t="s">
        <v>1098</v>
      </c>
      <c r="E989" s="8" t="s">
        <v>1099</v>
      </c>
      <c r="F989" s="10">
        <v>48800</v>
      </c>
      <c r="G989" s="10">
        <v>-48799</v>
      </c>
      <c r="H989" s="10">
        <v>1</v>
      </c>
    </row>
    <row r="990" spans="1:8" s="1" customFormat="1" x14ac:dyDescent="0.55000000000000004">
      <c r="A990" s="8">
        <v>56</v>
      </c>
      <c r="B990" s="9">
        <v>100000237262</v>
      </c>
      <c r="C990" s="5">
        <v>0</v>
      </c>
      <c r="D990" s="8" t="s">
        <v>1098</v>
      </c>
      <c r="E990" s="8" t="s">
        <v>1099</v>
      </c>
      <c r="F990" s="10">
        <v>48800</v>
      </c>
      <c r="G990" s="10">
        <v>-48799</v>
      </c>
      <c r="H990" s="10">
        <v>1</v>
      </c>
    </row>
    <row r="991" spans="1:8" s="1" customFormat="1" x14ac:dyDescent="0.55000000000000004">
      <c r="A991" s="8">
        <v>57</v>
      </c>
      <c r="B991" s="9">
        <v>100000237263</v>
      </c>
      <c r="C991" s="5">
        <v>0</v>
      </c>
      <c r="D991" s="8" t="s">
        <v>1098</v>
      </c>
      <c r="E991" s="8" t="s">
        <v>1099</v>
      </c>
      <c r="F991" s="10">
        <v>48800</v>
      </c>
      <c r="G991" s="10">
        <v>-48799</v>
      </c>
      <c r="H991" s="10">
        <v>1</v>
      </c>
    </row>
    <row r="992" spans="1:8" s="1" customFormat="1" x14ac:dyDescent="0.55000000000000004">
      <c r="A992" s="8">
        <v>58</v>
      </c>
      <c r="B992" s="9">
        <v>100000237264</v>
      </c>
      <c r="C992" s="5">
        <v>0</v>
      </c>
      <c r="D992" s="8" t="s">
        <v>1098</v>
      </c>
      <c r="E992" s="8" t="s">
        <v>1099</v>
      </c>
      <c r="F992" s="10">
        <v>48800</v>
      </c>
      <c r="G992" s="10">
        <v>-48799</v>
      </c>
      <c r="H992" s="10">
        <v>1</v>
      </c>
    </row>
    <row r="993" spans="1:8" s="1" customFormat="1" x14ac:dyDescent="0.55000000000000004">
      <c r="A993" s="8">
        <v>59</v>
      </c>
      <c r="B993" s="9">
        <v>100000237265</v>
      </c>
      <c r="C993" s="5">
        <v>0</v>
      </c>
      <c r="D993" s="8" t="s">
        <v>1098</v>
      </c>
      <c r="E993" s="8" t="s">
        <v>1099</v>
      </c>
      <c r="F993" s="10">
        <v>48800</v>
      </c>
      <c r="G993" s="10">
        <v>-48799</v>
      </c>
      <c r="H993" s="10">
        <v>1</v>
      </c>
    </row>
    <row r="994" spans="1:8" s="1" customFormat="1" x14ac:dyDescent="0.55000000000000004">
      <c r="A994" s="8">
        <v>60</v>
      </c>
      <c r="B994" s="9">
        <v>100000237266</v>
      </c>
      <c r="C994" s="5">
        <v>0</v>
      </c>
      <c r="D994" s="8" t="s">
        <v>1098</v>
      </c>
      <c r="E994" s="8" t="s">
        <v>1099</v>
      </c>
      <c r="F994" s="10">
        <v>48800</v>
      </c>
      <c r="G994" s="10">
        <v>-48799</v>
      </c>
      <c r="H994" s="10">
        <v>1</v>
      </c>
    </row>
    <row r="995" spans="1:8" s="1" customFormat="1" x14ac:dyDescent="0.55000000000000004">
      <c r="A995" s="8">
        <v>61</v>
      </c>
      <c r="B995" s="9">
        <v>100000237267</v>
      </c>
      <c r="C995" s="5">
        <v>0</v>
      </c>
      <c r="D995" s="8" t="s">
        <v>1098</v>
      </c>
      <c r="E995" s="8" t="s">
        <v>1099</v>
      </c>
      <c r="F995" s="10">
        <v>48800</v>
      </c>
      <c r="G995" s="10">
        <v>-48799</v>
      </c>
      <c r="H995" s="10">
        <v>1</v>
      </c>
    </row>
    <row r="996" spans="1:8" s="1" customFormat="1" x14ac:dyDescent="0.55000000000000004">
      <c r="A996" s="8">
        <v>62</v>
      </c>
      <c r="B996" s="9">
        <v>100000237268</v>
      </c>
      <c r="C996" s="5">
        <v>0</v>
      </c>
      <c r="D996" s="8" t="s">
        <v>1098</v>
      </c>
      <c r="E996" s="8" t="s">
        <v>1099</v>
      </c>
      <c r="F996" s="10">
        <v>48800</v>
      </c>
      <c r="G996" s="10">
        <v>-48799</v>
      </c>
      <c r="H996" s="10">
        <v>1</v>
      </c>
    </row>
    <row r="997" spans="1:8" s="1" customFormat="1" x14ac:dyDescent="0.55000000000000004">
      <c r="A997" s="11" t="s">
        <v>8</v>
      </c>
      <c r="B997" s="86" t="str">
        <f>+A933</f>
        <v>หมวดสินทรัพย์ 12061600 คุรภัณฑ์อื่นๆ (ที่หมดอายุการใช้งาน)</v>
      </c>
      <c r="C997" s="87"/>
      <c r="D997" s="87"/>
      <c r="E997" s="88"/>
      <c r="F997" s="10">
        <f>SUM(F935:F996)</f>
        <v>9417300</v>
      </c>
      <c r="G997" s="10">
        <f t="shared" ref="G997:H997" si="7">SUM(G935:G996)</f>
        <v>-9417238</v>
      </c>
      <c r="H997" s="10">
        <f t="shared" si="7"/>
        <v>62</v>
      </c>
    </row>
    <row r="998" spans="1:8" s="1" customFormat="1" x14ac:dyDescent="0.55000000000000004">
      <c r="A998" s="8"/>
      <c r="B998" s="89" t="s">
        <v>545</v>
      </c>
      <c r="C998" s="90"/>
      <c r="D998" s="90"/>
      <c r="E998" s="91"/>
      <c r="F998" s="10">
        <f>+F997+F931</f>
        <v>9559140</v>
      </c>
      <c r="G998" s="10">
        <f t="shared" ref="G998:H998" si="8">+G997+G931</f>
        <v>-9466846.2799999993</v>
      </c>
      <c r="H998" s="10">
        <f t="shared" si="8"/>
        <v>92293.72</v>
      </c>
    </row>
    <row r="1000" spans="1:8" x14ac:dyDescent="0.55000000000000004">
      <c r="F1000" s="13">
        <f>+F998+F926+F920+F611+F524+F308+F160+F7</f>
        <v>130338363.81</v>
      </c>
      <c r="G1000" s="13">
        <f t="shared" ref="G1000:H1000" si="9">+G998+G926+G920+G611+G524+G308+G160+G7</f>
        <v>-80436462.070000023</v>
      </c>
      <c r="H1000" s="13">
        <f t="shared" si="9"/>
        <v>49901901.74000001</v>
      </c>
    </row>
  </sheetData>
  <mergeCells count="23">
    <mergeCell ref="A1:H1"/>
    <mergeCell ref="B6:E6"/>
    <mergeCell ref="B7:E7"/>
    <mergeCell ref="B611:E611"/>
    <mergeCell ref="B159:E159"/>
    <mergeCell ref="B160:E160"/>
    <mergeCell ref="B241:E241"/>
    <mergeCell ref="B307:E307"/>
    <mergeCell ref="B308:E308"/>
    <mergeCell ref="B394:E394"/>
    <mergeCell ref="B523:E523"/>
    <mergeCell ref="B524:E524"/>
    <mergeCell ref="B602:E602"/>
    <mergeCell ref="B610:E610"/>
    <mergeCell ref="B25:E25"/>
    <mergeCell ref="B679:E679"/>
    <mergeCell ref="B919:E919"/>
    <mergeCell ref="B920:E920"/>
    <mergeCell ref="B997:E997"/>
    <mergeCell ref="B998:E998"/>
    <mergeCell ref="B925:E925"/>
    <mergeCell ref="B926:E926"/>
    <mergeCell ref="B931:E931"/>
  </mergeCells>
  <conditionalFormatting sqref="B26:B921 B1:B9 B927:B928 B932:B1048576">
    <cfRule type="duplicateValues" dxfId="6" priority="4"/>
  </conditionalFormatting>
  <conditionalFormatting sqref="B10:B25">
    <cfRule type="duplicateValues" dxfId="5" priority="27"/>
  </conditionalFormatting>
  <conditionalFormatting sqref="B922:B926">
    <cfRule type="duplicateValues" dxfId="4" priority="2"/>
  </conditionalFormatting>
  <conditionalFormatting sqref="B929:B931">
    <cfRule type="duplicateValues" dxfId="3" priority="1"/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L31"/>
  <sheetViews>
    <sheetView workbookViewId="0">
      <selection activeCell="F7" sqref="F7"/>
    </sheetView>
  </sheetViews>
  <sheetFormatPr defaultRowHeight="24" x14ac:dyDescent="0.55000000000000004"/>
  <cols>
    <col min="1" max="1" width="9.125" style="12" bestFit="1" customWidth="1"/>
    <col min="2" max="2" width="10.625" style="12" customWidth="1"/>
    <col min="3" max="3" width="26.625" style="12" customWidth="1"/>
    <col min="4" max="4" width="11.5" style="12" customWidth="1"/>
    <col min="5" max="5" width="9.125" style="12" bestFit="1" customWidth="1"/>
    <col min="6" max="6" width="7.375" style="12" bestFit="1" customWidth="1"/>
    <col min="7" max="7" width="16" style="25" customWidth="1"/>
    <col min="8" max="8" width="15.75" style="25" customWidth="1"/>
    <col min="9" max="9" width="14.25" style="12" customWidth="1"/>
    <col min="10" max="10" width="11.625" style="12" customWidth="1"/>
    <col min="11" max="11" width="13.375" style="12" bestFit="1" customWidth="1"/>
    <col min="12" max="12" width="12.25" style="12" bestFit="1" customWidth="1"/>
    <col min="13" max="257" width="9" style="12"/>
    <col min="258" max="258" width="10.625" style="12" customWidth="1"/>
    <col min="259" max="259" width="26.625" style="12" customWidth="1"/>
    <col min="260" max="260" width="11.5" style="12" customWidth="1"/>
    <col min="261" max="261" width="9" style="12"/>
    <col min="262" max="262" width="7.25" style="12" bestFit="1" customWidth="1"/>
    <col min="263" max="264" width="13" style="12" bestFit="1" customWidth="1"/>
    <col min="265" max="513" width="9" style="12"/>
    <col min="514" max="514" width="10.625" style="12" customWidth="1"/>
    <col min="515" max="515" width="26.625" style="12" customWidth="1"/>
    <col min="516" max="516" width="11.5" style="12" customWidth="1"/>
    <col min="517" max="517" width="9" style="12"/>
    <col min="518" max="518" width="7.25" style="12" bestFit="1" customWidth="1"/>
    <col min="519" max="520" width="13" style="12" bestFit="1" customWidth="1"/>
    <col min="521" max="769" width="9" style="12"/>
    <col min="770" max="770" width="10.625" style="12" customWidth="1"/>
    <col min="771" max="771" width="26.625" style="12" customWidth="1"/>
    <col min="772" max="772" width="11.5" style="12" customWidth="1"/>
    <col min="773" max="773" width="9" style="12"/>
    <col min="774" max="774" width="7.25" style="12" bestFit="1" customWidth="1"/>
    <col min="775" max="776" width="13" style="12" bestFit="1" customWidth="1"/>
    <col min="777" max="1025" width="9" style="12"/>
    <col min="1026" max="1026" width="10.625" style="12" customWidth="1"/>
    <col min="1027" max="1027" width="26.625" style="12" customWidth="1"/>
    <col min="1028" max="1028" width="11.5" style="12" customWidth="1"/>
    <col min="1029" max="1029" width="9" style="12"/>
    <col min="1030" max="1030" width="7.25" style="12" bestFit="1" customWidth="1"/>
    <col min="1031" max="1032" width="13" style="12" bestFit="1" customWidth="1"/>
    <col min="1033" max="1281" width="9" style="12"/>
    <col min="1282" max="1282" width="10.625" style="12" customWidth="1"/>
    <col min="1283" max="1283" width="26.625" style="12" customWidth="1"/>
    <col min="1284" max="1284" width="11.5" style="12" customWidth="1"/>
    <col min="1285" max="1285" width="9" style="12"/>
    <col min="1286" max="1286" width="7.25" style="12" bestFit="1" customWidth="1"/>
    <col min="1287" max="1288" width="13" style="12" bestFit="1" customWidth="1"/>
    <col min="1289" max="1537" width="9" style="12"/>
    <col min="1538" max="1538" width="10.625" style="12" customWidth="1"/>
    <col min="1539" max="1539" width="26.625" style="12" customWidth="1"/>
    <col min="1540" max="1540" width="11.5" style="12" customWidth="1"/>
    <col min="1541" max="1541" width="9" style="12"/>
    <col min="1542" max="1542" width="7.25" style="12" bestFit="1" customWidth="1"/>
    <col min="1543" max="1544" width="13" style="12" bestFit="1" customWidth="1"/>
    <col min="1545" max="1793" width="9" style="12"/>
    <col min="1794" max="1794" width="10.625" style="12" customWidth="1"/>
    <col min="1795" max="1795" width="26.625" style="12" customWidth="1"/>
    <col min="1796" max="1796" width="11.5" style="12" customWidth="1"/>
    <col min="1797" max="1797" width="9" style="12"/>
    <col min="1798" max="1798" width="7.25" style="12" bestFit="1" customWidth="1"/>
    <col min="1799" max="1800" width="13" style="12" bestFit="1" customWidth="1"/>
    <col min="1801" max="2049" width="9" style="12"/>
    <col min="2050" max="2050" width="10.625" style="12" customWidth="1"/>
    <col min="2051" max="2051" width="26.625" style="12" customWidth="1"/>
    <col min="2052" max="2052" width="11.5" style="12" customWidth="1"/>
    <col min="2053" max="2053" width="9" style="12"/>
    <col min="2054" max="2054" width="7.25" style="12" bestFit="1" customWidth="1"/>
    <col min="2055" max="2056" width="13" style="12" bestFit="1" customWidth="1"/>
    <col min="2057" max="2305" width="9" style="12"/>
    <col min="2306" max="2306" width="10.625" style="12" customWidth="1"/>
    <col min="2307" max="2307" width="26.625" style="12" customWidth="1"/>
    <col min="2308" max="2308" width="11.5" style="12" customWidth="1"/>
    <col min="2309" max="2309" width="9" style="12"/>
    <col min="2310" max="2310" width="7.25" style="12" bestFit="1" customWidth="1"/>
    <col min="2311" max="2312" width="13" style="12" bestFit="1" customWidth="1"/>
    <col min="2313" max="2561" width="9" style="12"/>
    <col min="2562" max="2562" width="10.625" style="12" customWidth="1"/>
    <col min="2563" max="2563" width="26.625" style="12" customWidth="1"/>
    <col min="2564" max="2564" width="11.5" style="12" customWidth="1"/>
    <col min="2565" max="2565" width="9" style="12"/>
    <col min="2566" max="2566" width="7.25" style="12" bestFit="1" customWidth="1"/>
    <col min="2567" max="2568" width="13" style="12" bestFit="1" customWidth="1"/>
    <col min="2569" max="2817" width="9" style="12"/>
    <col min="2818" max="2818" width="10.625" style="12" customWidth="1"/>
    <col min="2819" max="2819" width="26.625" style="12" customWidth="1"/>
    <col min="2820" max="2820" width="11.5" style="12" customWidth="1"/>
    <col min="2821" max="2821" width="9" style="12"/>
    <col min="2822" max="2822" width="7.25" style="12" bestFit="1" customWidth="1"/>
    <col min="2823" max="2824" width="13" style="12" bestFit="1" customWidth="1"/>
    <col min="2825" max="3073" width="9" style="12"/>
    <col min="3074" max="3074" width="10.625" style="12" customWidth="1"/>
    <col min="3075" max="3075" width="26.625" style="12" customWidth="1"/>
    <col min="3076" max="3076" width="11.5" style="12" customWidth="1"/>
    <col min="3077" max="3077" width="9" style="12"/>
    <col min="3078" max="3078" width="7.25" style="12" bestFit="1" customWidth="1"/>
    <col min="3079" max="3080" width="13" style="12" bestFit="1" customWidth="1"/>
    <col min="3081" max="3329" width="9" style="12"/>
    <col min="3330" max="3330" width="10.625" style="12" customWidth="1"/>
    <col min="3331" max="3331" width="26.625" style="12" customWidth="1"/>
    <col min="3332" max="3332" width="11.5" style="12" customWidth="1"/>
    <col min="3333" max="3333" width="9" style="12"/>
    <col min="3334" max="3334" width="7.25" style="12" bestFit="1" customWidth="1"/>
    <col min="3335" max="3336" width="13" style="12" bestFit="1" customWidth="1"/>
    <col min="3337" max="3585" width="9" style="12"/>
    <col min="3586" max="3586" width="10.625" style="12" customWidth="1"/>
    <col min="3587" max="3587" width="26.625" style="12" customWidth="1"/>
    <col min="3588" max="3588" width="11.5" style="12" customWidth="1"/>
    <col min="3589" max="3589" width="9" style="12"/>
    <col min="3590" max="3590" width="7.25" style="12" bestFit="1" customWidth="1"/>
    <col min="3591" max="3592" width="13" style="12" bestFit="1" customWidth="1"/>
    <col min="3593" max="3841" width="9" style="12"/>
    <col min="3842" max="3842" width="10.625" style="12" customWidth="1"/>
    <col min="3843" max="3843" width="26.625" style="12" customWidth="1"/>
    <col min="3844" max="3844" width="11.5" style="12" customWidth="1"/>
    <col min="3845" max="3845" width="9" style="12"/>
    <col min="3846" max="3846" width="7.25" style="12" bestFit="1" customWidth="1"/>
    <col min="3847" max="3848" width="13" style="12" bestFit="1" customWidth="1"/>
    <col min="3849" max="4097" width="9" style="12"/>
    <col min="4098" max="4098" width="10.625" style="12" customWidth="1"/>
    <col min="4099" max="4099" width="26.625" style="12" customWidth="1"/>
    <col min="4100" max="4100" width="11.5" style="12" customWidth="1"/>
    <col min="4101" max="4101" width="9" style="12"/>
    <col min="4102" max="4102" width="7.25" style="12" bestFit="1" customWidth="1"/>
    <col min="4103" max="4104" width="13" style="12" bestFit="1" customWidth="1"/>
    <col min="4105" max="4353" width="9" style="12"/>
    <col min="4354" max="4354" width="10.625" style="12" customWidth="1"/>
    <col min="4355" max="4355" width="26.625" style="12" customWidth="1"/>
    <col min="4356" max="4356" width="11.5" style="12" customWidth="1"/>
    <col min="4357" max="4357" width="9" style="12"/>
    <col min="4358" max="4358" width="7.25" style="12" bestFit="1" customWidth="1"/>
    <col min="4359" max="4360" width="13" style="12" bestFit="1" customWidth="1"/>
    <col min="4361" max="4609" width="9" style="12"/>
    <col min="4610" max="4610" width="10.625" style="12" customWidth="1"/>
    <col min="4611" max="4611" width="26.625" style="12" customWidth="1"/>
    <col min="4612" max="4612" width="11.5" style="12" customWidth="1"/>
    <col min="4613" max="4613" width="9" style="12"/>
    <col min="4614" max="4614" width="7.25" style="12" bestFit="1" customWidth="1"/>
    <col min="4615" max="4616" width="13" style="12" bestFit="1" customWidth="1"/>
    <col min="4617" max="4865" width="9" style="12"/>
    <col min="4866" max="4866" width="10.625" style="12" customWidth="1"/>
    <col min="4867" max="4867" width="26.625" style="12" customWidth="1"/>
    <col min="4868" max="4868" width="11.5" style="12" customWidth="1"/>
    <col min="4869" max="4869" width="9" style="12"/>
    <col min="4870" max="4870" width="7.25" style="12" bestFit="1" customWidth="1"/>
    <col min="4871" max="4872" width="13" style="12" bestFit="1" customWidth="1"/>
    <col min="4873" max="5121" width="9" style="12"/>
    <col min="5122" max="5122" width="10.625" style="12" customWidth="1"/>
    <col min="5123" max="5123" width="26.625" style="12" customWidth="1"/>
    <col min="5124" max="5124" width="11.5" style="12" customWidth="1"/>
    <col min="5125" max="5125" width="9" style="12"/>
    <col min="5126" max="5126" width="7.25" style="12" bestFit="1" customWidth="1"/>
    <col min="5127" max="5128" width="13" style="12" bestFit="1" customWidth="1"/>
    <col min="5129" max="5377" width="9" style="12"/>
    <col min="5378" max="5378" width="10.625" style="12" customWidth="1"/>
    <col min="5379" max="5379" width="26.625" style="12" customWidth="1"/>
    <col min="5380" max="5380" width="11.5" style="12" customWidth="1"/>
    <col min="5381" max="5381" width="9" style="12"/>
    <col min="5382" max="5382" width="7.25" style="12" bestFit="1" customWidth="1"/>
    <col min="5383" max="5384" width="13" style="12" bestFit="1" customWidth="1"/>
    <col min="5385" max="5633" width="9" style="12"/>
    <col min="5634" max="5634" width="10.625" style="12" customWidth="1"/>
    <col min="5635" max="5635" width="26.625" style="12" customWidth="1"/>
    <col min="5636" max="5636" width="11.5" style="12" customWidth="1"/>
    <col min="5637" max="5637" width="9" style="12"/>
    <col min="5638" max="5638" width="7.25" style="12" bestFit="1" customWidth="1"/>
    <col min="5639" max="5640" width="13" style="12" bestFit="1" customWidth="1"/>
    <col min="5641" max="5889" width="9" style="12"/>
    <col min="5890" max="5890" width="10.625" style="12" customWidth="1"/>
    <col min="5891" max="5891" width="26.625" style="12" customWidth="1"/>
    <col min="5892" max="5892" width="11.5" style="12" customWidth="1"/>
    <col min="5893" max="5893" width="9" style="12"/>
    <col min="5894" max="5894" width="7.25" style="12" bestFit="1" customWidth="1"/>
    <col min="5895" max="5896" width="13" style="12" bestFit="1" customWidth="1"/>
    <col min="5897" max="6145" width="9" style="12"/>
    <col min="6146" max="6146" width="10.625" style="12" customWidth="1"/>
    <col min="6147" max="6147" width="26.625" style="12" customWidth="1"/>
    <col min="6148" max="6148" width="11.5" style="12" customWidth="1"/>
    <col min="6149" max="6149" width="9" style="12"/>
    <col min="6150" max="6150" width="7.25" style="12" bestFit="1" customWidth="1"/>
    <col min="6151" max="6152" width="13" style="12" bestFit="1" customWidth="1"/>
    <col min="6153" max="6401" width="9" style="12"/>
    <col min="6402" max="6402" width="10.625" style="12" customWidth="1"/>
    <col min="6403" max="6403" width="26.625" style="12" customWidth="1"/>
    <col min="6404" max="6404" width="11.5" style="12" customWidth="1"/>
    <col min="6405" max="6405" width="9" style="12"/>
    <col min="6406" max="6406" width="7.25" style="12" bestFit="1" customWidth="1"/>
    <col min="6407" max="6408" width="13" style="12" bestFit="1" customWidth="1"/>
    <col min="6409" max="6657" width="9" style="12"/>
    <col min="6658" max="6658" width="10.625" style="12" customWidth="1"/>
    <col min="6659" max="6659" width="26.625" style="12" customWidth="1"/>
    <col min="6660" max="6660" width="11.5" style="12" customWidth="1"/>
    <col min="6661" max="6661" width="9" style="12"/>
    <col min="6662" max="6662" width="7.25" style="12" bestFit="1" customWidth="1"/>
    <col min="6663" max="6664" width="13" style="12" bestFit="1" customWidth="1"/>
    <col min="6665" max="6913" width="9" style="12"/>
    <col min="6914" max="6914" width="10.625" style="12" customWidth="1"/>
    <col min="6915" max="6915" width="26.625" style="12" customWidth="1"/>
    <col min="6916" max="6916" width="11.5" style="12" customWidth="1"/>
    <col min="6917" max="6917" width="9" style="12"/>
    <col min="6918" max="6918" width="7.25" style="12" bestFit="1" customWidth="1"/>
    <col min="6919" max="6920" width="13" style="12" bestFit="1" customWidth="1"/>
    <col min="6921" max="7169" width="9" style="12"/>
    <col min="7170" max="7170" width="10.625" style="12" customWidth="1"/>
    <col min="7171" max="7171" width="26.625" style="12" customWidth="1"/>
    <col min="7172" max="7172" width="11.5" style="12" customWidth="1"/>
    <col min="7173" max="7173" width="9" style="12"/>
    <col min="7174" max="7174" width="7.25" style="12" bestFit="1" customWidth="1"/>
    <col min="7175" max="7176" width="13" style="12" bestFit="1" customWidth="1"/>
    <col min="7177" max="7425" width="9" style="12"/>
    <col min="7426" max="7426" width="10.625" style="12" customWidth="1"/>
    <col min="7427" max="7427" width="26.625" style="12" customWidth="1"/>
    <col min="7428" max="7428" width="11.5" style="12" customWidth="1"/>
    <col min="7429" max="7429" width="9" style="12"/>
    <col min="7430" max="7430" width="7.25" style="12" bestFit="1" customWidth="1"/>
    <col min="7431" max="7432" width="13" style="12" bestFit="1" customWidth="1"/>
    <col min="7433" max="7681" width="9" style="12"/>
    <col min="7682" max="7682" width="10.625" style="12" customWidth="1"/>
    <col min="7683" max="7683" width="26.625" style="12" customWidth="1"/>
    <col min="7684" max="7684" width="11.5" style="12" customWidth="1"/>
    <col min="7685" max="7685" width="9" style="12"/>
    <col min="7686" max="7686" width="7.25" style="12" bestFit="1" customWidth="1"/>
    <col min="7687" max="7688" width="13" style="12" bestFit="1" customWidth="1"/>
    <col min="7689" max="7937" width="9" style="12"/>
    <col min="7938" max="7938" width="10.625" style="12" customWidth="1"/>
    <col min="7939" max="7939" width="26.625" style="12" customWidth="1"/>
    <col min="7940" max="7940" width="11.5" style="12" customWidth="1"/>
    <col min="7941" max="7941" width="9" style="12"/>
    <col min="7942" max="7942" width="7.25" style="12" bestFit="1" customWidth="1"/>
    <col min="7943" max="7944" width="13" style="12" bestFit="1" customWidth="1"/>
    <col min="7945" max="8193" width="9" style="12"/>
    <col min="8194" max="8194" width="10.625" style="12" customWidth="1"/>
    <col min="8195" max="8195" width="26.625" style="12" customWidth="1"/>
    <col min="8196" max="8196" width="11.5" style="12" customWidth="1"/>
    <col min="8197" max="8197" width="9" style="12"/>
    <col min="8198" max="8198" width="7.25" style="12" bestFit="1" customWidth="1"/>
    <col min="8199" max="8200" width="13" style="12" bestFit="1" customWidth="1"/>
    <col min="8201" max="8449" width="9" style="12"/>
    <col min="8450" max="8450" width="10.625" style="12" customWidth="1"/>
    <col min="8451" max="8451" width="26.625" style="12" customWidth="1"/>
    <col min="8452" max="8452" width="11.5" style="12" customWidth="1"/>
    <col min="8453" max="8453" width="9" style="12"/>
    <col min="8454" max="8454" width="7.25" style="12" bestFit="1" customWidth="1"/>
    <col min="8455" max="8456" width="13" style="12" bestFit="1" customWidth="1"/>
    <col min="8457" max="8705" width="9" style="12"/>
    <col min="8706" max="8706" width="10.625" style="12" customWidth="1"/>
    <col min="8707" max="8707" width="26.625" style="12" customWidth="1"/>
    <col min="8708" max="8708" width="11.5" style="12" customWidth="1"/>
    <col min="8709" max="8709" width="9" style="12"/>
    <col min="8710" max="8710" width="7.25" style="12" bestFit="1" customWidth="1"/>
    <col min="8711" max="8712" width="13" style="12" bestFit="1" customWidth="1"/>
    <col min="8713" max="8961" width="9" style="12"/>
    <col min="8962" max="8962" width="10.625" style="12" customWidth="1"/>
    <col min="8963" max="8963" width="26.625" style="12" customWidth="1"/>
    <col min="8964" max="8964" width="11.5" style="12" customWidth="1"/>
    <col min="8965" max="8965" width="9" style="12"/>
    <col min="8966" max="8966" width="7.25" style="12" bestFit="1" customWidth="1"/>
    <col min="8967" max="8968" width="13" style="12" bestFit="1" customWidth="1"/>
    <col min="8969" max="9217" width="9" style="12"/>
    <col min="9218" max="9218" width="10.625" style="12" customWidth="1"/>
    <col min="9219" max="9219" width="26.625" style="12" customWidth="1"/>
    <col min="9220" max="9220" width="11.5" style="12" customWidth="1"/>
    <col min="9221" max="9221" width="9" style="12"/>
    <col min="9222" max="9222" width="7.25" style="12" bestFit="1" customWidth="1"/>
    <col min="9223" max="9224" width="13" style="12" bestFit="1" customWidth="1"/>
    <col min="9225" max="9473" width="9" style="12"/>
    <col min="9474" max="9474" width="10.625" style="12" customWidth="1"/>
    <col min="9475" max="9475" width="26.625" style="12" customWidth="1"/>
    <col min="9476" max="9476" width="11.5" style="12" customWidth="1"/>
    <col min="9477" max="9477" width="9" style="12"/>
    <col min="9478" max="9478" width="7.25" style="12" bestFit="1" customWidth="1"/>
    <col min="9479" max="9480" width="13" style="12" bestFit="1" customWidth="1"/>
    <col min="9481" max="9729" width="9" style="12"/>
    <col min="9730" max="9730" width="10.625" style="12" customWidth="1"/>
    <col min="9731" max="9731" width="26.625" style="12" customWidth="1"/>
    <col min="9732" max="9732" width="11.5" style="12" customWidth="1"/>
    <col min="9733" max="9733" width="9" style="12"/>
    <col min="9734" max="9734" width="7.25" style="12" bestFit="1" customWidth="1"/>
    <col min="9735" max="9736" width="13" style="12" bestFit="1" customWidth="1"/>
    <col min="9737" max="9985" width="9" style="12"/>
    <col min="9986" max="9986" width="10.625" style="12" customWidth="1"/>
    <col min="9987" max="9987" width="26.625" style="12" customWidth="1"/>
    <col min="9988" max="9988" width="11.5" style="12" customWidth="1"/>
    <col min="9989" max="9989" width="9" style="12"/>
    <col min="9990" max="9990" width="7.25" style="12" bestFit="1" customWidth="1"/>
    <col min="9991" max="9992" width="13" style="12" bestFit="1" customWidth="1"/>
    <col min="9993" max="10241" width="9" style="12"/>
    <col min="10242" max="10242" width="10.625" style="12" customWidth="1"/>
    <col min="10243" max="10243" width="26.625" style="12" customWidth="1"/>
    <col min="10244" max="10244" width="11.5" style="12" customWidth="1"/>
    <col min="10245" max="10245" width="9" style="12"/>
    <col min="10246" max="10246" width="7.25" style="12" bestFit="1" customWidth="1"/>
    <col min="10247" max="10248" width="13" style="12" bestFit="1" customWidth="1"/>
    <col min="10249" max="10497" width="9" style="12"/>
    <col min="10498" max="10498" width="10.625" style="12" customWidth="1"/>
    <col min="10499" max="10499" width="26.625" style="12" customWidth="1"/>
    <col min="10500" max="10500" width="11.5" style="12" customWidth="1"/>
    <col min="10501" max="10501" width="9" style="12"/>
    <col min="10502" max="10502" width="7.25" style="12" bestFit="1" customWidth="1"/>
    <col min="10503" max="10504" width="13" style="12" bestFit="1" customWidth="1"/>
    <col min="10505" max="10753" width="9" style="12"/>
    <col min="10754" max="10754" width="10.625" style="12" customWidth="1"/>
    <col min="10755" max="10755" width="26.625" style="12" customWidth="1"/>
    <col min="10756" max="10756" width="11.5" style="12" customWidth="1"/>
    <col min="10757" max="10757" width="9" style="12"/>
    <col min="10758" max="10758" width="7.25" style="12" bestFit="1" customWidth="1"/>
    <col min="10759" max="10760" width="13" style="12" bestFit="1" customWidth="1"/>
    <col min="10761" max="11009" width="9" style="12"/>
    <col min="11010" max="11010" width="10.625" style="12" customWidth="1"/>
    <col min="11011" max="11011" width="26.625" style="12" customWidth="1"/>
    <col min="11012" max="11012" width="11.5" style="12" customWidth="1"/>
    <col min="11013" max="11013" width="9" style="12"/>
    <col min="11014" max="11014" width="7.25" style="12" bestFit="1" customWidth="1"/>
    <col min="11015" max="11016" width="13" style="12" bestFit="1" customWidth="1"/>
    <col min="11017" max="11265" width="9" style="12"/>
    <col min="11266" max="11266" width="10.625" style="12" customWidth="1"/>
    <col min="11267" max="11267" width="26.625" style="12" customWidth="1"/>
    <col min="11268" max="11268" width="11.5" style="12" customWidth="1"/>
    <col min="11269" max="11269" width="9" style="12"/>
    <col min="11270" max="11270" width="7.25" style="12" bestFit="1" customWidth="1"/>
    <col min="11271" max="11272" width="13" style="12" bestFit="1" customWidth="1"/>
    <col min="11273" max="11521" width="9" style="12"/>
    <col min="11522" max="11522" width="10.625" style="12" customWidth="1"/>
    <col min="11523" max="11523" width="26.625" style="12" customWidth="1"/>
    <col min="11524" max="11524" width="11.5" style="12" customWidth="1"/>
    <col min="11525" max="11525" width="9" style="12"/>
    <col min="11526" max="11526" width="7.25" style="12" bestFit="1" customWidth="1"/>
    <col min="11527" max="11528" width="13" style="12" bestFit="1" customWidth="1"/>
    <col min="11529" max="11777" width="9" style="12"/>
    <col min="11778" max="11778" width="10.625" style="12" customWidth="1"/>
    <col min="11779" max="11779" width="26.625" style="12" customWidth="1"/>
    <col min="11780" max="11780" width="11.5" style="12" customWidth="1"/>
    <col min="11781" max="11781" width="9" style="12"/>
    <col min="11782" max="11782" width="7.25" style="12" bestFit="1" customWidth="1"/>
    <col min="11783" max="11784" width="13" style="12" bestFit="1" customWidth="1"/>
    <col min="11785" max="12033" width="9" style="12"/>
    <col min="12034" max="12034" width="10.625" style="12" customWidth="1"/>
    <col min="12035" max="12035" width="26.625" style="12" customWidth="1"/>
    <col min="12036" max="12036" width="11.5" style="12" customWidth="1"/>
    <col min="12037" max="12037" width="9" style="12"/>
    <col min="12038" max="12038" width="7.25" style="12" bestFit="1" customWidth="1"/>
    <col min="12039" max="12040" width="13" style="12" bestFit="1" customWidth="1"/>
    <col min="12041" max="12289" width="9" style="12"/>
    <col min="12290" max="12290" width="10.625" style="12" customWidth="1"/>
    <col min="12291" max="12291" width="26.625" style="12" customWidth="1"/>
    <col min="12292" max="12292" width="11.5" style="12" customWidth="1"/>
    <col min="12293" max="12293" width="9" style="12"/>
    <col min="12294" max="12294" width="7.25" style="12" bestFit="1" customWidth="1"/>
    <col min="12295" max="12296" width="13" style="12" bestFit="1" customWidth="1"/>
    <col min="12297" max="12545" width="9" style="12"/>
    <col min="12546" max="12546" width="10.625" style="12" customWidth="1"/>
    <col min="12547" max="12547" width="26.625" style="12" customWidth="1"/>
    <col min="12548" max="12548" width="11.5" style="12" customWidth="1"/>
    <col min="12549" max="12549" width="9" style="12"/>
    <col min="12550" max="12550" width="7.25" style="12" bestFit="1" customWidth="1"/>
    <col min="12551" max="12552" width="13" style="12" bestFit="1" customWidth="1"/>
    <col min="12553" max="12801" width="9" style="12"/>
    <col min="12802" max="12802" width="10.625" style="12" customWidth="1"/>
    <col min="12803" max="12803" width="26.625" style="12" customWidth="1"/>
    <col min="12804" max="12804" width="11.5" style="12" customWidth="1"/>
    <col min="12805" max="12805" width="9" style="12"/>
    <col min="12806" max="12806" width="7.25" style="12" bestFit="1" customWidth="1"/>
    <col min="12807" max="12808" width="13" style="12" bestFit="1" customWidth="1"/>
    <col min="12809" max="13057" width="9" style="12"/>
    <col min="13058" max="13058" width="10.625" style="12" customWidth="1"/>
    <col min="13059" max="13059" width="26.625" style="12" customWidth="1"/>
    <col min="13060" max="13060" width="11.5" style="12" customWidth="1"/>
    <col min="13061" max="13061" width="9" style="12"/>
    <col min="13062" max="13062" width="7.25" style="12" bestFit="1" customWidth="1"/>
    <col min="13063" max="13064" width="13" style="12" bestFit="1" customWidth="1"/>
    <col min="13065" max="13313" width="9" style="12"/>
    <col min="13314" max="13314" width="10.625" style="12" customWidth="1"/>
    <col min="13315" max="13315" width="26.625" style="12" customWidth="1"/>
    <col min="13316" max="13316" width="11.5" style="12" customWidth="1"/>
    <col min="13317" max="13317" width="9" style="12"/>
    <col min="13318" max="13318" width="7.25" style="12" bestFit="1" customWidth="1"/>
    <col min="13319" max="13320" width="13" style="12" bestFit="1" customWidth="1"/>
    <col min="13321" max="13569" width="9" style="12"/>
    <col min="13570" max="13570" width="10.625" style="12" customWidth="1"/>
    <col min="13571" max="13571" width="26.625" style="12" customWidth="1"/>
    <col min="13572" max="13572" width="11.5" style="12" customWidth="1"/>
    <col min="13573" max="13573" width="9" style="12"/>
    <col min="13574" max="13574" width="7.25" style="12" bestFit="1" customWidth="1"/>
    <col min="13575" max="13576" width="13" style="12" bestFit="1" customWidth="1"/>
    <col min="13577" max="13825" width="9" style="12"/>
    <col min="13826" max="13826" width="10.625" style="12" customWidth="1"/>
    <col min="13827" max="13827" width="26.625" style="12" customWidth="1"/>
    <col min="13828" max="13828" width="11.5" style="12" customWidth="1"/>
    <col min="13829" max="13829" width="9" style="12"/>
    <col min="13830" max="13830" width="7.25" style="12" bestFit="1" customWidth="1"/>
    <col min="13831" max="13832" width="13" style="12" bestFit="1" customWidth="1"/>
    <col min="13833" max="14081" width="9" style="12"/>
    <col min="14082" max="14082" width="10.625" style="12" customWidth="1"/>
    <col min="14083" max="14083" width="26.625" style="12" customWidth="1"/>
    <col min="14084" max="14084" width="11.5" style="12" customWidth="1"/>
    <col min="14085" max="14085" width="9" style="12"/>
    <col min="14086" max="14086" width="7.25" style="12" bestFit="1" customWidth="1"/>
    <col min="14087" max="14088" width="13" style="12" bestFit="1" customWidth="1"/>
    <col min="14089" max="14337" width="9" style="12"/>
    <col min="14338" max="14338" width="10.625" style="12" customWidth="1"/>
    <col min="14339" max="14339" width="26.625" style="12" customWidth="1"/>
    <col min="14340" max="14340" width="11.5" style="12" customWidth="1"/>
    <col min="14341" max="14341" width="9" style="12"/>
    <col min="14342" max="14342" width="7.25" style="12" bestFit="1" customWidth="1"/>
    <col min="14343" max="14344" width="13" style="12" bestFit="1" customWidth="1"/>
    <col min="14345" max="14593" width="9" style="12"/>
    <col min="14594" max="14594" width="10.625" style="12" customWidth="1"/>
    <col min="14595" max="14595" width="26.625" style="12" customWidth="1"/>
    <col min="14596" max="14596" width="11.5" style="12" customWidth="1"/>
    <col min="14597" max="14597" width="9" style="12"/>
    <col min="14598" max="14598" width="7.25" style="12" bestFit="1" customWidth="1"/>
    <col min="14599" max="14600" width="13" style="12" bestFit="1" customWidth="1"/>
    <col min="14601" max="14849" width="9" style="12"/>
    <col min="14850" max="14850" width="10.625" style="12" customWidth="1"/>
    <col min="14851" max="14851" width="26.625" style="12" customWidth="1"/>
    <col min="14852" max="14852" width="11.5" style="12" customWidth="1"/>
    <col min="14853" max="14853" width="9" style="12"/>
    <col min="14854" max="14854" width="7.25" style="12" bestFit="1" customWidth="1"/>
    <col min="14855" max="14856" width="13" style="12" bestFit="1" customWidth="1"/>
    <col min="14857" max="15105" width="9" style="12"/>
    <col min="15106" max="15106" width="10.625" style="12" customWidth="1"/>
    <col min="15107" max="15107" width="26.625" style="12" customWidth="1"/>
    <col min="15108" max="15108" width="11.5" style="12" customWidth="1"/>
    <col min="15109" max="15109" width="9" style="12"/>
    <col min="15110" max="15110" width="7.25" style="12" bestFit="1" customWidth="1"/>
    <col min="15111" max="15112" width="13" style="12" bestFit="1" customWidth="1"/>
    <col min="15113" max="15361" width="9" style="12"/>
    <col min="15362" max="15362" width="10.625" style="12" customWidth="1"/>
    <col min="15363" max="15363" width="26.625" style="12" customWidth="1"/>
    <col min="15364" max="15364" width="11.5" style="12" customWidth="1"/>
    <col min="15365" max="15365" width="9" style="12"/>
    <col min="15366" max="15366" width="7.25" style="12" bestFit="1" customWidth="1"/>
    <col min="15367" max="15368" width="13" style="12" bestFit="1" customWidth="1"/>
    <col min="15369" max="15617" width="9" style="12"/>
    <col min="15618" max="15618" width="10.625" style="12" customWidth="1"/>
    <col min="15619" max="15619" width="26.625" style="12" customWidth="1"/>
    <col min="15620" max="15620" width="11.5" style="12" customWidth="1"/>
    <col min="15621" max="15621" width="9" style="12"/>
    <col min="15622" max="15622" width="7.25" style="12" bestFit="1" customWidth="1"/>
    <col min="15623" max="15624" width="13" style="12" bestFit="1" customWidth="1"/>
    <col min="15625" max="15873" width="9" style="12"/>
    <col min="15874" max="15874" width="10.625" style="12" customWidth="1"/>
    <col min="15875" max="15875" width="26.625" style="12" customWidth="1"/>
    <col min="15876" max="15876" width="11.5" style="12" customWidth="1"/>
    <col min="15877" max="15877" width="9" style="12"/>
    <col min="15878" max="15878" width="7.25" style="12" bestFit="1" customWidth="1"/>
    <col min="15879" max="15880" width="13" style="12" bestFit="1" customWidth="1"/>
    <col min="15881" max="16129" width="9" style="12"/>
    <col min="16130" max="16130" width="10.625" style="12" customWidth="1"/>
    <col min="16131" max="16131" width="26.625" style="12" customWidth="1"/>
    <col min="16132" max="16132" width="11.5" style="12" customWidth="1"/>
    <col min="16133" max="16133" width="9" style="12"/>
    <col min="16134" max="16134" width="7.25" style="12" bestFit="1" customWidth="1"/>
    <col min="16135" max="16136" width="13" style="12" bestFit="1" customWidth="1"/>
    <col min="16137" max="16384" width="9" style="12"/>
  </cols>
  <sheetData>
    <row r="1" spans="1:12" x14ac:dyDescent="0.55000000000000004">
      <c r="A1" s="80" t="s">
        <v>2167</v>
      </c>
      <c r="B1" s="80"/>
      <c r="C1" s="80"/>
      <c r="D1" s="80"/>
      <c r="E1" s="80"/>
      <c r="F1" s="80"/>
      <c r="G1" s="80"/>
      <c r="H1" s="80"/>
    </row>
    <row r="2" spans="1:12" ht="72" x14ac:dyDescent="0.55000000000000004">
      <c r="A2" s="31" t="s">
        <v>542</v>
      </c>
      <c r="B2" s="31" t="s">
        <v>2124</v>
      </c>
      <c r="C2" s="31" t="s">
        <v>2125</v>
      </c>
      <c r="D2" s="32" t="s">
        <v>2126</v>
      </c>
      <c r="E2" s="33" t="s">
        <v>2127</v>
      </c>
      <c r="F2" s="33" t="s">
        <v>2128</v>
      </c>
      <c r="G2" s="34" t="s">
        <v>2129</v>
      </c>
      <c r="H2" s="34" t="s">
        <v>2130</v>
      </c>
    </row>
    <row r="3" spans="1:12" x14ac:dyDescent="0.55000000000000004">
      <c r="A3" s="35">
        <v>1</v>
      </c>
      <c r="B3" s="35">
        <v>12050100</v>
      </c>
      <c r="C3" s="36" t="s">
        <v>2131</v>
      </c>
      <c r="D3" s="37">
        <f>+E3+F3</f>
        <v>0</v>
      </c>
      <c r="E3" s="37">
        <v>0</v>
      </c>
      <c r="F3" s="37">
        <v>0</v>
      </c>
      <c r="G3" s="38">
        <v>0</v>
      </c>
      <c r="H3" s="39">
        <v>0</v>
      </c>
      <c r="I3" s="13"/>
      <c r="K3" s="13"/>
      <c r="L3" s="13"/>
    </row>
    <row r="4" spans="1:12" x14ac:dyDescent="0.55000000000000004">
      <c r="A4" s="31">
        <v>2</v>
      </c>
      <c r="B4" s="31">
        <v>12050200</v>
      </c>
      <c r="C4" s="40" t="s">
        <v>2132</v>
      </c>
      <c r="D4" s="37">
        <f>+E4+F4</f>
        <v>1</v>
      </c>
      <c r="E4" s="37">
        <v>1</v>
      </c>
      <c r="F4" s="37">
        <v>0</v>
      </c>
      <c r="G4" s="38">
        <v>27743460</v>
      </c>
      <c r="H4" s="39">
        <v>10908965.210000001</v>
      </c>
      <c r="I4" s="13"/>
    </row>
    <row r="5" spans="1:12" x14ac:dyDescent="0.55000000000000004">
      <c r="A5" s="31">
        <v>3</v>
      </c>
      <c r="B5" s="31">
        <v>12050300</v>
      </c>
      <c r="C5" s="40" t="s">
        <v>2133</v>
      </c>
      <c r="D5" s="37">
        <f t="shared" ref="D5:D25" si="0">+E5+F5</f>
        <v>0</v>
      </c>
      <c r="E5" s="41">
        <v>0</v>
      </c>
      <c r="F5" s="41">
        <v>0</v>
      </c>
      <c r="G5" s="34">
        <v>0</v>
      </c>
      <c r="H5" s="34">
        <v>0</v>
      </c>
      <c r="I5" s="13"/>
    </row>
    <row r="6" spans="1:12" x14ac:dyDescent="0.55000000000000004">
      <c r="A6" s="31">
        <v>4</v>
      </c>
      <c r="B6" s="31">
        <v>12050400</v>
      </c>
      <c r="C6" s="40" t="s">
        <v>2134</v>
      </c>
      <c r="D6" s="37">
        <f t="shared" si="0"/>
        <v>0</v>
      </c>
      <c r="E6" s="41">
        <v>0</v>
      </c>
      <c r="F6" s="41">
        <v>0</v>
      </c>
      <c r="G6" s="34">
        <v>0</v>
      </c>
      <c r="H6" s="34">
        <v>0</v>
      </c>
      <c r="I6" s="13"/>
    </row>
    <row r="7" spans="1:12" x14ac:dyDescent="0.55000000000000004">
      <c r="A7" s="31">
        <v>5</v>
      </c>
      <c r="B7" s="31">
        <v>12050800</v>
      </c>
      <c r="C7" s="40" t="s">
        <v>2135</v>
      </c>
      <c r="D7" s="37">
        <f t="shared" si="0"/>
        <v>0</v>
      </c>
      <c r="E7" s="41">
        <v>0</v>
      </c>
      <c r="F7" s="41">
        <v>0</v>
      </c>
      <c r="G7" s="42">
        <v>0</v>
      </c>
      <c r="H7" s="42">
        <v>0</v>
      </c>
      <c r="I7" s="13"/>
    </row>
    <row r="8" spans="1:12" x14ac:dyDescent="0.55000000000000004">
      <c r="A8" s="31">
        <v>6</v>
      </c>
      <c r="B8" s="31">
        <v>12060100</v>
      </c>
      <c r="C8" s="40" t="s">
        <v>2136</v>
      </c>
      <c r="D8" s="37">
        <f t="shared" si="0"/>
        <v>44</v>
      </c>
      <c r="E8" s="41">
        <v>3</v>
      </c>
      <c r="F8" s="41">
        <v>41</v>
      </c>
      <c r="G8" s="34">
        <v>594130</v>
      </c>
      <c r="H8" s="34">
        <v>33836.14</v>
      </c>
      <c r="I8" s="13"/>
    </row>
    <row r="9" spans="1:12" x14ac:dyDescent="0.55000000000000004">
      <c r="A9" s="31">
        <v>7</v>
      </c>
      <c r="B9" s="31">
        <v>12060200</v>
      </c>
      <c r="C9" s="40" t="s">
        <v>2137</v>
      </c>
      <c r="D9" s="37">
        <f t="shared" si="0"/>
        <v>23</v>
      </c>
      <c r="E9" s="41">
        <v>18</v>
      </c>
      <c r="F9" s="41">
        <v>5</v>
      </c>
      <c r="G9" s="34">
        <v>13339335</v>
      </c>
      <c r="H9" s="34">
        <v>5405307.8100000005</v>
      </c>
      <c r="I9" s="13"/>
      <c r="K9" s="13"/>
      <c r="L9" s="13"/>
    </row>
    <row r="10" spans="1:12" x14ac:dyDescent="0.55000000000000004">
      <c r="A10" s="31">
        <v>8</v>
      </c>
      <c r="B10" s="31">
        <v>12060300</v>
      </c>
      <c r="C10" s="40" t="s">
        <v>2138</v>
      </c>
      <c r="D10" s="37">
        <f t="shared" si="0"/>
        <v>2</v>
      </c>
      <c r="E10" s="41">
        <v>2</v>
      </c>
      <c r="F10" s="41">
        <v>0</v>
      </c>
      <c r="G10" s="34">
        <v>4586041.4000000004</v>
      </c>
      <c r="H10" s="34">
        <v>4132880</v>
      </c>
      <c r="I10" s="13"/>
      <c r="K10" s="13"/>
      <c r="L10" s="13"/>
    </row>
    <row r="11" spans="1:12" x14ac:dyDescent="0.55000000000000004">
      <c r="A11" s="31">
        <v>9</v>
      </c>
      <c r="B11" s="31">
        <v>12060400</v>
      </c>
      <c r="C11" s="40" t="s">
        <v>2139</v>
      </c>
      <c r="D11" s="37">
        <f t="shared" si="0"/>
        <v>1</v>
      </c>
      <c r="E11" s="41">
        <v>1</v>
      </c>
      <c r="F11" s="41">
        <v>0</v>
      </c>
      <c r="G11" s="34">
        <v>66340</v>
      </c>
      <c r="H11" s="34">
        <v>28498.94</v>
      </c>
      <c r="I11" s="13"/>
    </row>
    <row r="12" spans="1:12" x14ac:dyDescent="0.55000000000000004">
      <c r="A12" s="31">
        <v>10</v>
      </c>
      <c r="B12" s="31">
        <v>12060500</v>
      </c>
      <c r="C12" s="40" t="s">
        <v>2140</v>
      </c>
      <c r="D12" s="37">
        <f t="shared" si="0"/>
        <v>0</v>
      </c>
      <c r="E12" s="41">
        <v>0</v>
      </c>
      <c r="F12" s="41">
        <v>0</v>
      </c>
      <c r="G12" s="34">
        <v>0</v>
      </c>
      <c r="H12" s="34">
        <v>0</v>
      </c>
      <c r="I12" s="13"/>
    </row>
    <row r="13" spans="1:12" x14ac:dyDescent="0.55000000000000004">
      <c r="A13" s="31">
        <v>11</v>
      </c>
      <c r="B13" s="31">
        <v>12060600</v>
      </c>
      <c r="C13" s="40" t="s">
        <v>2141</v>
      </c>
      <c r="D13" s="37">
        <f t="shared" si="0"/>
        <v>0</v>
      </c>
      <c r="E13" s="41">
        <v>0</v>
      </c>
      <c r="F13" s="41">
        <v>0</v>
      </c>
      <c r="G13" s="34">
        <v>0</v>
      </c>
      <c r="H13" s="34">
        <v>0</v>
      </c>
      <c r="I13" s="13"/>
    </row>
    <row r="14" spans="1:12" x14ac:dyDescent="0.55000000000000004">
      <c r="A14" s="31">
        <v>12</v>
      </c>
      <c r="B14" s="31">
        <v>12060700</v>
      </c>
      <c r="C14" s="40" t="s">
        <v>2142</v>
      </c>
      <c r="D14" s="37">
        <f t="shared" si="0"/>
        <v>0</v>
      </c>
      <c r="E14" s="41">
        <v>0</v>
      </c>
      <c r="F14" s="41">
        <v>0</v>
      </c>
      <c r="G14" s="34">
        <v>0</v>
      </c>
      <c r="H14" s="34">
        <v>0</v>
      </c>
      <c r="I14" s="13"/>
    </row>
    <row r="15" spans="1:12" x14ac:dyDescent="0.55000000000000004">
      <c r="A15" s="31">
        <v>13</v>
      </c>
      <c r="B15" s="31">
        <v>12060800</v>
      </c>
      <c r="C15" s="40" t="s">
        <v>2143</v>
      </c>
      <c r="D15" s="37">
        <f t="shared" si="0"/>
        <v>0</v>
      </c>
      <c r="E15" s="41">
        <v>0</v>
      </c>
      <c r="F15" s="41">
        <v>0</v>
      </c>
      <c r="G15" s="34">
        <v>0</v>
      </c>
      <c r="H15" s="34">
        <v>0</v>
      </c>
      <c r="I15" s="13"/>
    </row>
    <row r="16" spans="1:12" x14ac:dyDescent="0.55000000000000004">
      <c r="A16" s="31">
        <v>14</v>
      </c>
      <c r="B16" s="31">
        <v>12060900</v>
      </c>
      <c r="C16" s="40" t="s">
        <v>2144</v>
      </c>
      <c r="D16" s="37">
        <f t="shared" si="0"/>
        <v>0</v>
      </c>
      <c r="E16" s="41">
        <v>0</v>
      </c>
      <c r="F16" s="41">
        <v>0</v>
      </c>
      <c r="G16" s="34">
        <v>0</v>
      </c>
      <c r="H16" s="34">
        <v>0</v>
      </c>
      <c r="I16" s="13"/>
    </row>
    <row r="17" spans="1:9" x14ac:dyDescent="0.55000000000000004">
      <c r="A17" s="31">
        <v>15</v>
      </c>
      <c r="B17" s="31">
        <v>12061000</v>
      </c>
      <c r="C17" s="40" t="s">
        <v>2145</v>
      </c>
      <c r="D17" s="37">
        <f t="shared" si="0"/>
        <v>31</v>
      </c>
      <c r="E17" s="41">
        <v>0</v>
      </c>
      <c r="F17" s="41">
        <v>31</v>
      </c>
      <c r="G17" s="34">
        <v>682894.2</v>
      </c>
      <c r="H17" s="34">
        <v>31</v>
      </c>
      <c r="I17" s="13"/>
    </row>
    <row r="18" spans="1:9" x14ac:dyDescent="0.55000000000000004">
      <c r="A18" s="31">
        <v>16</v>
      </c>
      <c r="B18" s="31">
        <v>12061100</v>
      </c>
      <c r="C18" s="40" t="s">
        <v>2146</v>
      </c>
      <c r="D18" s="37">
        <f t="shared" si="0"/>
        <v>0</v>
      </c>
      <c r="E18" s="41">
        <v>0</v>
      </c>
      <c r="F18" s="41">
        <v>0</v>
      </c>
      <c r="G18" s="42">
        <v>0</v>
      </c>
      <c r="H18" s="42">
        <v>0</v>
      </c>
      <c r="I18" s="13"/>
    </row>
    <row r="19" spans="1:9" x14ac:dyDescent="0.55000000000000004">
      <c r="A19" s="31">
        <v>17</v>
      </c>
      <c r="B19" s="31">
        <v>12061200</v>
      </c>
      <c r="C19" s="40" t="s">
        <v>2147</v>
      </c>
      <c r="D19" s="37">
        <f t="shared" si="0"/>
        <v>0</v>
      </c>
      <c r="E19" s="41">
        <v>0</v>
      </c>
      <c r="F19" s="41">
        <v>0</v>
      </c>
      <c r="G19" s="42">
        <v>0</v>
      </c>
      <c r="H19" s="42">
        <v>0</v>
      </c>
      <c r="I19" s="13"/>
    </row>
    <row r="20" spans="1:9" x14ac:dyDescent="0.55000000000000004">
      <c r="A20" s="31">
        <v>18</v>
      </c>
      <c r="B20" s="31">
        <v>12061300</v>
      </c>
      <c r="C20" s="40" t="s">
        <v>2148</v>
      </c>
      <c r="D20" s="37">
        <f t="shared" si="0"/>
        <v>0</v>
      </c>
      <c r="E20" s="41">
        <v>0</v>
      </c>
      <c r="F20" s="41">
        <v>0</v>
      </c>
      <c r="G20" s="42">
        <v>0</v>
      </c>
      <c r="H20" s="42">
        <v>0</v>
      </c>
      <c r="I20" s="13"/>
    </row>
    <row r="21" spans="1:9" x14ac:dyDescent="0.55000000000000004">
      <c r="A21" s="31">
        <v>19</v>
      </c>
      <c r="B21" s="31">
        <v>12061400</v>
      </c>
      <c r="C21" s="40" t="s">
        <v>2149</v>
      </c>
      <c r="D21" s="37">
        <f t="shared" si="0"/>
        <v>0</v>
      </c>
      <c r="E21" s="41">
        <v>0</v>
      </c>
      <c r="F21" s="41">
        <v>0</v>
      </c>
      <c r="G21" s="42">
        <v>0</v>
      </c>
      <c r="H21" s="42">
        <v>0</v>
      </c>
      <c r="I21" s="13"/>
    </row>
    <row r="22" spans="1:9" x14ac:dyDescent="0.55000000000000004">
      <c r="A22" s="31">
        <v>20</v>
      </c>
      <c r="B22" s="31">
        <v>12061500</v>
      </c>
      <c r="C22" s="40" t="s">
        <v>2150</v>
      </c>
      <c r="D22" s="37">
        <f t="shared" si="0"/>
        <v>0</v>
      </c>
      <c r="E22" s="41">
        <v>0</v>
      </c>
      <c r="F22" s="41">
        <v>0</v>
      </c>
      <c r="G22" s="34">
        <v>0</v>
      </c>
      <c r="H22" s="34">
        <v>0</v>
      </c>
      <c r="I22" s="13"/>
    </row>
    <row r="23" spans="1:9" x14ac:dyDescent="0.55000000000000004">
      <c r="A23" s="31">
        <v>21</v>
      </c>
      <c r="B23" s="31">
        <v>12061600</v>
      </c>
      <c r="C23" s="40" t="s">
        <v>2151</v>
      </c>
      <c r="D23" s="37">
        <f t="shared" si="0"/>
        <v>0</v>
      </c>
      <c r="E23" s="41">
        <v>0</v>
      </c>
      <c r="F23" s="41">
        <v>0</v>
      </c>
      <c r="G23" s="34">
        <v>0</v>
      </c>
      <c r="H23" s="34">
        <v>0</v>
      </c>
      <c r="I23" s="13"/>
    </row>
    <row r="24" spans="1:9" x14ac:dyDescent="0.55000000000000004">
      <c r="A24" s="31">
        <v>22</v>
      </c>
      <c r="B24" s="31">
        <v>12090100</v>
      </c>
      <c r="C24" s="40" t="s">
        <v>2152</v>
      </c>
      <c r="D24" s="37">
        <f t="shared" si="0"/>
        <v>0</v>
      </c>
      <c r="E24" s="41">
        <v>0</v>
      </c>
      <c r="F24" s="41">
        <v>0</v>
      </c>
      <c r="G24" s="55">
        <v>0</v>
      </c>
      <c r="H24" s="34">
        <v>0</v>
      </c>
      <c r="I24" s="13"/>
    </row>
    <row r="25" spans="1:9" x14ac:dyDescent="0.55000000000000004">
      <c r="A25" s="31">
        <v>23</v>
      </c>
      <c r="B25" s="31">
        <v>12091200</v>
      </c>
      <c r="C25" s="40" t="s">
        <v>2153</v>
      </c>
      <c r="D25" s="37">
        <f t="shared" si="0"/>
        <v>0</v>
      </c>
      <c r="E25" s="41">
        <v>0</v>
      </c>
      <c r="F25" s="41">
        <v>0</v>
      </c>
      <c r="G25" s="42">
        <v>0</v>
      </c>
      <c r="H25" s="42">
        <v>0</v>
      </c>
      <c r="I25" s="13"/>
    </row>
    <row r="26" spans="1:9" x14ac:dyDescent="0.55000000000000004">
      <c r="A26" s="64"/>
      <c r="B26" s="64"/>
      <c r="C26" s="64"/>
      <c r="D26" s="82" t="s">
        <v>2155</v>
      </c>
      <c r="E26" s="83"/>
      <c r="F26" s="84"/>
      <c r="G26" s="56">
        <f>SUM(G3:G25)</f>
        <v>47012200.600000001</v>
      </c>
      <c r="H26" s="56">
        <f>SUM(H3:H25)</f>
        <v>20509519.100000005</v>
      </c>
      <c r="I26" s="56"/>
    </row>
    <row r="27" spans="1:9" x14ac:dyDescent="0.55000000000000004">
      <c r="A27" s="1"/>
      <c r="B27" s="1"/>
      <c r="C27" s="1"/>
      <c r="D27" s="57"/>
    </row>
    <row r="28" spans="1:9" x14ac:dyDescent="0.55000000000000004">
      <c r="C28" s="25"/>
    </row>
    <row r="29" spans="1:9" x14ac:dyDescent="0.55000000000000004">
      <c r="A29" s="12" t="s">
        <v>2170</v>
      </c>
      <c r="B29" s="12" t="s">
        <v>2171</v>
      </c>
    </row>
    <row r="30" spans="1:9" x14ac:dyDescent="0.55000000000000004">
      <c r="B30" s="12" t="s">
        <v>2172</v>
      </c>
      <c r="D30" s="57"/>
    </row>
    <row r="31" spans="1:9" x14ac:dyDescent="0.55000000000000004">
      <c r="C31" s="25"/>
    </row>
  </sheetData>
  <mergeCells count="2">
    <mergeCell ref="A1:H1"/>
    <mergeCell ref="D26:F2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H144"/>
  <sheetViews>
    <sheetView zoomScale="85" zoomScaleNormal="85" workbookViewId="0">
      <selection activeCell="H2" sqref="H1:H1048576"/>
    </sheetView>
  </sheetViews>
  <sheetFormatPr defaultRowHeight="24" x14ac:dyDescent="0.55000000000000004"/>
  <cols>
    <col min="1" max="1" width="5" style="12" customWidth="1"/>
    <col min="2" max="2" width="16" style="12" customWidth="1"/>
    <col min="3" max="3" width="4.25" style="12" bestFit="1" customWidth="1"/>
    <col min="4" max="4" width="9.625" style="12" bestFit="1" customWidth="1"/>
    <col min="5" max="5" width="28.375" style="12" customWidth="1"/>
    <col min="6" max="8" width="16.25" style="12" customWidth="1"/>
    <col min="9" max="16384" width="9" style="12"/>
  </cols>
  <sheetData>
    <row r="1" spans="1:8" x14ac:dyDescent="0.55000000000000004">
      <c r="A1" s="92" t="s">
        <v>1102</v>
      </c>
      <c r="B1" s="92"/>
      <c r="C1" s="92"/>
      <c r="D1" s="92"/>
      <c r="E1" s="92"/>
      <c r="F1" s="92"/>
      <c r="G1" s="92"/>
      <c r="H1" s="92"/>
    </row>
    <row r="2" spans="1:8" x14ac:dyDescent="0.55000000000000004">
      <c r="H2" s="4" t="s">
        <v>546</v>
      </c>
    </row>
    <row r="3" spans="1:8" x14ac:dyDescent="0.55000000000000004">
      <c r="A3" s="1" t="s">
        <v>16</v>
      </c>
      <c r="B3" s="2"/>
      <c r="C3" s="14"/>
      <c r="D3" s="1"/>
      <c r="E3" s="1"/>
      <c r="F3" s="3"/>
      <c r="G3" s="3"/>
      <c r="H3" s="3"/>
    </row>
    <row r="4" spans="1:8" x14ac:dyDescent="0.55000000000000004">
      <c r="A4" s="5" t="s">
        <v>542</v>
      </c>
      <c r="B4" s="6" t="s">
        <v>0</v>
      </c>
      <c r="C4" s="5" t="s">
        <v>1</v>
      </c>
      <c r="D4" s="5" t="s">
        <v>2</v>
      </c>
      <c r="E4" s="5" t="s">
        <v>3</v>
      </c>
      <c r="F4" s="7" t="s">
        <v>4</v>
      </c>
      <c r="G4" s="7" t="s">
        <v>543</v>
      </c>
      <c r="H4" s="7" t="s">
        <v>5</v>
      </c>
    </row>
    <row r="5" spans="1:8" x14ac:dyDescent="0.55000000000000004">
      <c r="A5" s="21">
        <v>1</v>
      </c>
      <c r="B5" s="6">
        <v>100000025203</v>
      </c>
      <c r="C5" s="5">
        <v>0</v>
      </c>
      <c r="D5" s="5" t="s">
        <v>1103</v>
      </c>
      <c r="E5" s="5" t="s">
        <v>1104</v>
      </c>
      <c r="F5" s="7">
        <v>27743460</v>
      </c>
      <c r="G5" s="7">
        <v>-16834494.789999999</v>
      </c>
      <c r="H5" s="7">
        <v>10908965.210000001</v>
      </c>
    </row>
    <row r="6" spans="1:8" x14ac:dyDescent="0.55000000000000004">
      <c r="A6" s="11" t="s">
        <v>8</v>
      </c>
      <c r="B6" s="86" t="str">
        <f>+A3</f>
        <v>หมวดสินทรัพย์ 12050200 อาคารสำนักงาน</v>
      </c>
      <c r="C6" s="87"/>
      <c r="D6" s="87"/>
      <c r="E6" s="88"/>
      <c r="F6" s="10">
        <f>SUM(F5:F5)</f>
        <v>27743460</v>
      </c>
      <c r="G6" s="10">
        <f>SUM(G5:G5)</f>
        <v>-16834494.789999999</v>
      </c>
      <c r="H6" s="10">
        <f>SUM(H5:H5)</f>
        <v>10908965.210000001</v>
      </c>
    </row>
    <row r="7" spans="1:8" x14ac:dyDescent="0.55000000000000004">
      <c r="A7" s="8"/>
      <c r="B7" s="89" t="s">
        <v>545</v>
      </c>
      <c r="C7" s="90"/>
      <c r="D7" s="90"/>
      <c r="E7" s="91"/>
      <c r="F7" s="10">
        <f>F6</f>
        <v>27743460</v>
      </c>
      <c r="G7" s="10">
        <f t="shared" ref="G7:H7" si="0">G6</f>
        <v>-16834494.789999999</v>
      </c>
      <c r="H7" s="10">
        <f t="shared" si="0"/>
        <v>10908965.210000001</v>
      </c>
    </row>
    <row r="9" spans="1:8" s="23" customFormat="1" x14ac:dyDescent="0.55000000000000004">
      <c r="A9" s="1" t="s">
        <v>30</v>
      </c>
      <c r="B9" s="2"/>
      <c r="C9" s="14"/>
      <c r="D9" s="1"/>
      <c r="E9" s="1"/>
      <c r="F9" s="3"/>
      <c r="G9" s="3"/>
      <c r="H9" s="3"/>
    </row>
    <row r="10" spans="1:8" s="23" customFormat="1" x14ac:dyDescent="0.55000000000000004">
      <c r="A10" s="5" t="s">
        <v>542</v>
      </c>
      <c r="B10" s="6" t="s">
        <v>0</v>
      </c>
      <c r="C10" s="5" t="s">
        <v>1</v>
      </c>
      <c r="D10" s="5" t="s">
        <v>2</v>
      </c>
      <c r="E10" s="5" t="s">
        <v>3</v>
      </c>
      <c r="F10" s="7" t="s">
        <v>4</v>
      </c>
      <c r="G10" s="7" t="s">
        <v>543</v>
      </c>
      <c r="H10" s="7" t="s">
        <v>5</v>
      </c>
    </row>
    <row r="11" spans="1:8" s="23" customFormat="1" x14ac:dyDescent="0.55000000000000004">
      <c r="A11" s="8">
        <v>1</v>
      </c>
      <c r="B11" s="9">
        <v>100000364681</v>
      </c>
      <c r="C11" s="5">
        <v>0</v>
      </c>
      <c r="D11" s="8" t="s">
        <v>1105</v>
      </c>
      <c r="E11" s="8" t="s">
        <v>1106</v>
      </c>
      <c r="F11" s="10">
        <v>19260</v>
      </c>
      <c r="G11" s="10">
        <v>-6866.32</v>
      </c>
      <c r="H11" s="10">
        <v>12393.68</v>
      </c>
    </row>
    <row r="12" spans="1:8" s="23" customFormat="1" x14ac:dyDescent="0.55000000000000004">
      <c r="A12" s="8">
        <v>2</v>
      </c>
      <c r="B12" s="9">
        <v>100000364682</v>
      </c>
      <c r="C12" s="5">
        <v>0</v>
      </c>
      <c r="D12" s="8" t="s">
        <v>1107</v>
      </c>
      <c r="E12" s="8" t="s">
        <v>24</v>
      </c>
      <c r="F12" s="10">
        <v>16585</v>
      </c>
      <c r="G12" s="10">
        <v>-5884.27</v>
      </c>
      <c r="H12" s="10">
        <v>10700.73</v>
      </c>
    </row>
    <row r="13" spans="1:8" s="23" customFormat="1" x14ac:dyDescent="0.55000000000000004">
      <c r="A13" s="8">
        <v>3</v>
      </c>
      <c r="B13" s="9">
        <v>100000364683</v>
      </c>
      <c r="C13" s="5">
        <v>0</v>
      </c>
      <c r="D13" s="8" t="s">
        <v>1107</v>
      </c>
      <c r="E13" s="8" t="s">
        <v>24</v>
      </c>
      <c r="F13" s="10">
        <v>16585</v>
      </c>
      <c r="G13" s="10">
        <v>-5884.27</v>
      </c>
      <c r="H13" s="10">
        <v>10700.73</v>
      </c>
    </row>
    <row r="14" spans="1:8" s="23" customFormat="1" x14ac:dyDescent="0.55000000000000004">
      <c r="A14" s="11" t="s">
        <v>8</v>
      </c>
      <c r="B14" s="86" t="str">
        <f>+A9</f>
        <v>หมวดสินทรัพย์ 12060100 ครุภัณฑ์สนง.</v>
      </c>
      <c r="C14" s="87"/>
      <c r="D14" s="87"/>
      <c r="E14" s="88"/>
      <c r="F14" s="10">
        <f>SUM(F11:F13)</f>
        <v>52430</v>
      </c>
      <c r="G14" s="10">
        <f>SUM(G11:G13)</f>
        <v>-18634.86</v>
      </c>
      <c r="H14" s="10">
        <f>SUM(H11:H13)</f>
        <v>33795.14</v>
      </c>
    </row>
    <row r="16" spans="1:8" s="23" customFormat="1" x14ac:dyDescent="0.55000000000000004">
      <c r="A16" s="1" t="s">
        <v>548</v>
      </c>
      <c r="B16" s="2"/>
      <c r="C16" s="14"/>
      <c r="D16" s="1"/>
      <c r="E16" s="1"/>
      <c r="F16" s="3"/>
      <c r="G16" s="3"/>
      <c r="H16" s="3"/>
    </row>
    <row r="17" spans="1:8" s="23" customFormat="1" x14ac:dyDescent="0.55000000000000004">
      <c r="A17" s="8" t="s">
        <v>542</v>
      </c>
      <c r="B17" s="9" t="s">
        <v>0</v>
      </c>
      <c r="C17" s="5" t="s">
        <v>1</v>
      </c>
      <c r="D17" s="8" t="s">
        <v>2</v>
      </c>
      <c r="E17" s="8" t="s">
        <v>3</v>
      </c>
      <c r="F17" s="10" t="s">
        <v>4</v>
      </c>
      <c r="G17" s="10" t="s">
        <v>543</v>
      </c>
      <c r="H17" s="10" t="s">
        <v>5</v>
      </c>
    </row>
    <row r="18" spans="1:8" s="23" customFormat="1" x14ac:dyDescent="0.55000000000000004">
      <c r="A18" s="8">
        <v>1</v>
      </c>
      <c r="B18" s="9">
        <v>100000025054</v>
      </c>
      <c r="C18" s="5">
        <v>0</v>
      </c>
      <c r="D18" s="8" t="s">
        <v>1108</v>
      </c>
      <c r="E18" s="8" t="s">
        <v>1109</v>
      </c>
      <c r="F18" s="10">
        <v>9300</v>
      </c>
      <c r="G18" s="10">
        <v>-9299</v>
      </c>
      <c r="H18" s="10">
        <v>1</v>
      </c>
    </row>
    <row r="19" spans="1:8" s="23" customFormat="1" x14ac:dyDescent="0.55000000000000004">
      <c r="A19" s="8">
        <v>2</v>
      </c>
      <c r="B19" s="9">
        <v>100000025055</v>
      </c>
      <c r="C19" s="5">
        <v>0</v>
      </c>
      <c r="D19" s="8" t="s">
        <v>1108</v>
      </c>
      <c r="E19" s="8" t="s">
        <v>1109</v>
      </c>
      <c r="F19" s="10">
        <v>9300</v>
      </c>
      <c r="G19" s="10">
        <v>-9299</v>
      </c>
      <c r="H19" s="10">
        <v>1</v>
      </c>
    </row>
    <row r="20" spans="1:8" s="23" customFormat="1" x14ac:dyDescent="0.55000000000000004">
      <c r="A20" s="8">
        <v>3</v>
      </c>
      <c r="B20" s="9">
        <v>100000025056</v>
      </c>
      <c r="C20" s="5">
        <v>0</v>
      </c>
      <c r="D20" s="8" t="s">
        <v>1108</v>
      </c>
      <c r="E20" s="8" t="s">
        <v>1109</v>
      </c>
      <c r="F20" s="10">
        <v>9300</v>
      </c>
      <c r="G20" s="10">
        <v>-9299</v>
      </c>
      <c r="H20" s="10">
        <v>1</v>
      </c>
    </row>
    <row r="21" spans="1:8" s="23" customFormat="1" x14ac:dyDescent="0.55000000000000004">
      <c r="A21" s="8">
        <v>4</v>
      </c>
      <c r="B21" s="9">
        <v>100000025057</v>
      </c>
      <c r="C21" s="5">
        <v>0</v>
      </c>
      <c r="D21" s="8" t="s">
        <v>1108</v>
      </c>
      <c r="E21" s="8" t="s">
        <v>1109</v>
      </c>
      <c r="F21" s="10">
        <v>9300</v>
      </c>
      <c r="G21" s="10">
        <v>-9299</v>
      </c>
      <c r="H21" s="10">
        <v>1</v>
      </c>
    </row>
    <row r="22" spans="1:8" s="23" customFormat="1" x14ac:dyDescent="0.55000000000000004">
      <c r="A22" s="8">
        <v>5</v>
      </c>
      <c r="B22" s="9">
        <v>100000025058</v>
      </c>
      <c r="C22" s="5">
        <v>0</v>
      </c>
      <c r="D22" s="8" t="s">
        <v>1108</v>
      </c>
      <c r="E22" s="8" t="s">
        <v>1109</v>
      </c>
      <c r="F22" s="10">
        <v>9300</v>
      </c>
      <c r="G22" s="10">
        <v>-9299</v>
      </c>
      <c r="H22" s="10">
        <v>1</v>
      </c>
    </row>
    <row r="23" spans="1:8" s="23" customFormat="1" x14ac:dyDescent="0.55000000000000004">
      <c r="A23" s="8">
        <v>6</v>
      </c>
      <c r="B23" s="9">
        <v>100000025059</v>
      </c>
      <c r="C23" s="5">
        <v>0</v>
      </c>
      <c r="D23" s="8" t="s">
        <v>1108</v>
      </c>
      <c r="E23" s="8" t="s">
        <v>1109</v>
      </c>
      <c r="F23" s="10">
        <v>9300</v>
      </c>
      <c r="G23" s="10">
        <v>-9299</v>
      </c>
      <c r="H23" s="10">
        <v>1</v>
      </c>
    </row>
    <row r="24" spans="1:8" s="23" customFormat="1" x14ac:dyDescent="0.55000000000000004">
      <c r="A24" s="8">
        <v>7</v>
      </c>
      <c r="B24" s="9">
        <v>100000025060</v>
      </c>
      <c r="C24" s="5">
        <v>0</v>
      </c>
      <c r="D24" s="8" t="s">
        <v>1108</v>
      </c>
      <c r="E24" s="8" t="s">
        <v>1109</v>
      </c>
      <c r="F24" s="10">
        <v>9300</v>
      </c>
      <c r="G24" s="10">
        <v>-9299</v>
      </c>
      <c r="H24" s="10">
        <v>1</v>
      </c>
    </row>
    <row r="25" spans="1:8" s="23" customFormat="1" x14ac:dyDescent="0.55000000000000004">
      <c r="A25" s="8">
        <v>8</v>
      </c>
      <c r="B25" s="9">
        <v>100000025061</v>
      </c>
      <c r="C25" s="5">
        <v>0</v>
      </c>
      <c r="D25" s="8" t="s">
        <v>1110</v>
      </c>
      <c r="E25" s="8" t="s">
        <v>24</v>
      </c>
      <c r="F25" s="10">
        <v>57200</v>
      </c>
      <c r="G25" s="10">
        <v>-57199</v>
      </c>
      <c r="H25" s="10">
        <v>1</v>
      </c>
    </row>
    <row r="26" spans="1:8" s="23" customFormat="1" x14ac:dyDescent="0.55000000000000004">
      <c r="A26" s="8">
        <v>9</v>
      </c>
      <c r="B26" s="9">
        <v>100000025062</v>
      </c>
      <c r="C26" s="5">
        <v>0</v>
      </c>
      <c r="D26" s="8" t="s">
        <v>1110</v>
      </c>
      <c r="E26" s="8" t="s">
        <v>24</v>
      </c>
      <c r="F26" s="10">
        <v>57200</v>
      </c>
      <c r="G26" s="10">
        <v>-57199</v>
      </c>
      <c r="H26" s="10">
        <v>1</v>
      </c>
    </row>
    <row r="27" spans="1:8" s="23" customFormat="1" x14ac:dyDescent="0.55000000000000004">
      <c r="A27" s="8">
        <v>10</v>
      </c>
      <c r="B27" s="9">
        <v>100000025063</v>
      </c>
      <c r="C27" s="5">
        <v>0</v>
      </c>
      <c r="D27" s="8" t="s">
        <v>1110</v>
      </c>
      <c r="E27" s="8" t="s">
        <v>24</v>
      </c>
      <c r="F27" s="10">
        <v>57200</v>
      </c>
      <c r="G27" s="10">
        <v>-57199</v>
      </c>
      <c r="H27" s="10">
        <v>1</v>
      </c>
    </row>
    <row r="28" spans="1:8" s="23" customFormat="1" x14ac:dyDescent="0.55000000000000004">
      <c r="A28" s="8">
        <v>11</v>
      </c>
      <c r="B28" s="9">
        <v>100000025064</v>
      </c>
      <c r="C28" s="5">
        <v>0</v>
      </c>
      <c r="D28" s="8" t="s">
        <v>1110</v>
      </c>
      <c r="E28" s="8" t="s">
        <v>24</v>
      </c>
      <c r="F28" s="10">
        <v>52000</v>
      </c>
      <c r="G28" s="10">
        <v>-51999</v>
      </c>
      <c r="H28" s="10">
        <v>1</v>
      </c>
    </row>
    <row r="29" spans="1:8" s="23" customFormat="1" x14ac:dyDescent="0.55000000000000004">
      <c r="A29" s="8">
        <v>12</v>
      </c>
      <c r="B29" s="9">
        <v>100000025065</v>
      </c>
      <c r="C29" s="5">
        <v>0</v>
      </c>
      <c r="D29" s="8" t="s">
        <v>1110</v>
      </c>
      <c r="E29" s="8" t="s">
        <v>24</v>
      </c>
      <c r="F29" s="10">
        <v>52000</v>
      </c>
      <c r="G29" s="10">
        <v>-51999</v>
      </c>
      <c r="H29" s="10">
        <v>1</v>
      </c>
    </row>
    <row r="30" spans="1:8" s="23" customFormat="1" x14ac:dyDescent="0.55000000000000004">
      <c r="A30" s="8">
        <v>13</v>
      </c>
      <c r="B30" s="9">
        <v>100000025066</v>
      </c>
      <c r="C30" s="5">
        <v>0</v>
      </c>
      <c r="D30" s="8" t="s">
        <v>1110</v>
      </c>
      <c r="E30" s="8" t="s">
        <v>24</v>
      </c>
      <c r="F30" s="10">
        <v>52000</v>
      </c>
      <c r="G30" s="10">
        <v>-51999</v>
      </c>
      <c r="H30" s="10">
        <v>1</v>
      </c>
    </row>
    <row r="31" spans="1:8" s="23" customFormat="1" x14ac:dyDescent="0.55000000000000004">
      <c r="A31" s="8">
        <v>14</v>
      </c>
      <c r="B31" s="9">
        <v>100000025118</v>
      </c>
      <c r="C31" s="5">
        <v>0</v>
      </c>
      <c r="D31" s="8" t="s">
        <v>1110</v>
      </c>
      <c r="E31" s="8" t="s">
        <v>1111</v>
      </c>
      <c r="F31" s="10">
        <v>5500</v>
      </c>
      <c r="G31" s="10">
        <v>-5499</v>
      </c>
      <c r="H31" s="10">
        <v>1</v>
      </c>
    </row>
    <row r="32" spans="1:8" s="23" customFormat="1" x14ac:dyDescent="0.55000000000000004">
      <c r="A32" s="8">
        <v>15</v>
      </c>
      <c r="B32" s="9">
        <v>100000025119</v>
      </c>
      <c r="C32" s="5">
        <v>0</v>
      </c>
      <c r="D32" s="8" t="s">
        <v>1110</v>
      </c>
      <c r="E32" s="8" t="s">
        <v>1111</v>
      </c>
      <c r="F32" s="10">
        <v>5500</v>
      </c>
      <c r="G32" s="10">
        <v>-5499</v>
      </c>
      <c r="H32" s="10">
        <v>1</v>
      </c>
    </row>
    <row r="33" spans="1:8" s="23" customFormat="1" x14ac:dyDescent="0.55000000000000004">
      <c r="A33" s="8">
        <v>16</v>
      </c>
      <c r="B33" s="9">
        <v>100000025120</v>
      </c>
      <c r="C33" s="5">
        <v>0</v>
      </c>
      <c r="D33" s="8" t="s">
        <v>1110</v>
      </c>
      <c r="E33" s="8" t="s">
        <v>1111</v>
      </c>
      <c r="F33" s="10">
        <v>5500</v>
      </c>
      <c r="G33" s="10">
        <v>-5499</v>
      </c>
      <c r="H33" s="10">
        <v>1</v>
      </c>
    </row>
    <row r="34" spans="1:8" s="23" customFormat="1" x14ac:dyDescent="0.55000000000000004">
      <c r="A34" s="8">
        <v>17</v>
      </c>
      <c r="B34" s="9">
        <v>100000025121</v>
      </c>
      <c r="C34" s="5">
        <v>0</v>
      </c>
      <c r="D34" s="8" t="s">
        <v>1110</v>
      </c>
      <c r="E34" s="8" t="s">
        <v>1111</v>
      </c>
      <c r="F34" s="10">
        <v>5500</v>
      </c>
      <c r="G34" s="10">
        <v>-5499</v>
      </c>
      <c r="H34" s="10">
        <v>1</v>
      </c>
    </row>
    <row r="35" spans="1:8" s="23" customFormat="1" x14ac:dyDescent="0.55000000000000004">
      <c r="A35" s="8">
        <v>18</v>
      </c>
      <c r="B35" s="9">
        <v>100000025122</v>
      </c>
      <c r="C35" s="5">
        <v>0</v>
      </c>
      <c r="D35" s="8" t="s">
        <v>1110</v>
      </c>
      <c r="E35" s="8" t="s">
        <v>1111</v>
      </c>
      <c r="F35" s="10">
        <v>5500</v>
      </c>
      <c r="G35" s="10">
        <v>-5499</v>
      </c>
      <c r="H35" s="10">
        <v>1</v>
      </c>
    </row>
    <row r="36" spans="1:8" s="23" customFormat="1" x14ac:dyDescent="0.55000000000000004">
      <c r="A36" s="8">
        <v>19</v>
      </c>
      <c r="B36" s="9">
        <v>100000025123</v>
      </c>
      <c r="C36" s="5">
        <v>0</v>
      </c>
      <c r="D36" s="8" t="s">
        <v>1110</v>
      </c>
      <c r="E36" s="8" t="s">
        <v>1111</v>
      </c>
      <c r="F36" s="10">
        <v>5500</v>
      </c>
      <c r="G36" s="10">
        <v>-5499</v>
      </c>
      <c r="H36" s="10">
        <v>1</v>
      </c>
    </row>
    <row r="37" spans="1:8" s="23" customFormat="1" x14ac:dyDescent="0.55000000000000004">
      <c r="A37" s="8">
        <v>20</v>
      </c>
      <c r="B37" s="9">
        <v>100000025124</v>
      </c>
      <c r="C37" s="5">
        <v>0</v>
      </c>
      <c r="D37" s="8" t="s">
        <v>1110</v>
      </c>
      <c r="E37" s="8" t="s">
        <v>1111</v>
      </c>
      <c r="F37" s="10">
        <v>5500</v>
      </c>
      <c r="G37" s="10">
        <v>-5499</v>
      </c>
      <c r="H37" s="10">
        <v>1</v>
      </c>
    </row>
    <row r="38" spans="1:8" s="23" customFormat="1" x14ac:dyDescent="0.55000000000000004">
      <c r="A38" s="8">
        <v>21</v>
      </c>
      <c r="B38" s="9">
        <v>100000025125</v>
      </c>
      <c r="C38" s="5">
        <v>0</v>
      </c>
      <c r="D38" s="8" t="s">
        <v>1110</v>
      </c>
      <c r="E38" s="8" t="s">
        <v>1111</v>
      </c>
      <c r="F38" s="10">
        <v>5500</v>
      </c>
      <c r="G38" s="10">
        <v>-5499</v>
      </c>
      <c r="H38" s="10">
        <v>1</v>
      </c>
    </row>
    <row r="39" spans="1:8" s="23" customFormat="1" x14ac:dyDescent="0.55000000000000004">
      <c r="A39" s="8">
        <v>22</v>
      </c>
      <c r="B39" s="9">
        <v>100000025126</v>
      </c>
      <c r="C39" s="5">
        <v>0</v>
      </c>
      <c r="D39" s="8" t="s">
        <v>1110</v>
      </c>
      <c r="E39" s="8" t="s">
        <v>1111</v>
      </c>
      <c r="F39" s="10">
        <v>5500</v>
      </c>
      <c r="G39" s="10">
        <v>-5499</v>
      </c>
      <c r="H39" s="10">
        <v>1</v>
      </c>
    </row>
    <row r="40" spans="1:8" s="23" customFormat="1" x14ac:dyDescent="0.55000000000000004">
      <c r="A40" s="8">
        <v>23</v>
      </c>
      <c r="B40" s="9">
        <v>100000025127</v>
      </c>
      <c r="C40" s="5">
        <v>0</v>
      </c>
      <c r="D40" s="8" t="s">
        <v>1110</v>
      </c>
      <c r="E40" s="8" t="s">
        <v>1111</v>
      </c>
      <c r="F40" s="10">
        <v>5500</v>
      </c>
      <c r="G40" s="10">
        <v>-5499</v>
      </c>
      <c r="H40" s="10">
        <v>1</v>
      </c>
    </row>
    <row r="41" spans="1:8" s="23" customFormat="1" x14ac:dyDescent="0.55000000000000004">
      <c r="A41" s="8">
        <v>24</v>
      </c>
      <c r="B41" s="9">
        <v>100000025128</v>
      </c>
      <c r="C41" s="5">
        <v>0</v>
      </c>
      <c r="D41" s="8" t="s">
        <v>1110</v>
      </c>
      <c r="E41" s="8" t="s">
        <v>1111</v>
      </c>
      <c r="F41" s="10">
        <v>5500</v>
      </c>
      <c r="G41" s="10">
        <v>-5499</v>
      </c>
      <c r="H41" s="10">
        <v>1</v>
      </c>
    </row>
    <row r="42" spans="1:8" s="23" customFormat="1" x14ac:dyDescent="0.55000000000000004">
      <c r="A42" s="8">
        <v>25</v>
      </c>
      <c r="B42" s="9">
        <v>100000025129</v>
      </c>
      <c r="C42" s="5">
        <v>0</v>
      </c>
      <c r="D42" s="8" t="s">
        <v>1110</v>
      </c>
      <c r="E42" s="8" t="s">
        <v>1111</v>
      </c>
      <c r="F42" s="10">
        <v>5500</v>
      </c>
      <c r="G42" s="10">
        <v>-5499</v>
      </c>
      <c r="H42" s="10">
        <v>1</v>
      </c>
    </row>
    <row r="43" spans="1:8" s="23" customFormat="1" x14ac:dyDescent="0.55000000000000004">
      <c r="A43" s="8">
        <v>26</v>
      </c>
      <c r="B43" s="9">
        <v>100000025130</v>
      </c>
      <c r="C43" s="5">
        <v>0</v>
      </c>
      <c r="D43" s="8" t="s">
        <v>1110</v>
      </c>
      <c r="E43" s="8" t="s">
        <v>1111</v>
      </c>
      <c r="F43" s="10">
        <v>5500</v>
      </c>
      <c r="G43" s="10">
        <v>-5499</v>
      </c>
      <c r="H43" s="10">
        <v>1</v>
      </c>
    </row>
    <row r="44" spans="1:8" s="23" customFormat="1" x14ac:dyDescent="0.55000000000000004">
      <c r="A44" s="8">
        <v>27</v>
      </c>
      <c r="B44" s="9">
        <v>100000025131</v>
      </c>
      <c r="C44" s="5">
        <v>0</v>
      </c>
      <c r="D44" s="8" t="s">
        <v>1110</v>
      </c>
      <c r="E44" s="8" t="s">
        <v>1111</v>
      </c>
      <c r="F44" s="10">
        <v>5500</v>
      </c>
      <c r="G44" s="10">
        <v>-5499</v>
      </c>
      <c r="H44" s="10">
        <v>1</v>
      </c>
    </row>
    <row r="45" spans="1:8" s="23" customFormat="1" x14ac:dyDescent="0.55000000000000004">
      <c r="A45" s="8">
        <v>28</v>
      </c>
      <c r="B45" s="9">
        <v>100000025132</v>
      </c>
      <c r="C45" s="5">
        <v>0</v>
      </c>
      <c r="D45" s="8" t="s">
        <v>1110</v>
      </c>
      <c r="E45" s="8" t="s">
        <v>1111</v>
      </c>
      <c r="F45" s="10">
        <v>5500</v>
      </c>
      <c r="G45" s="10">
        <v>-5499</v>
      </c>
      <c r="H45" s="10">
        <v>1</v>
      </c>
    </row>
    <row r="46" spans="1:8" s="23" customFormat="1" x14ac:dyDescent="0.55000000000000004">
      <c r="A46" s="8">
        <v>29</v>
      </c>
      <c r="B46" s="9">
        <v>100000025133</v>
      </c>
      <c r="C46" s="5">
        <v>0</v>
      </c>
      <c r="D46" s="8" t="s">
        <v>1110</v>
      </c>
      <c r="E46" s="8" t="s">
        <v>1111</v>
      </c>
      <c r="F46" s="10">
        <v>5500</v>
      </c>
      <c r="G46" s="10">
        <v>-5499</v>
      </c>
      <c r="H46" s="10">
        <v>1</v>
      </c>
    </row>
    <row r="47" spans="1:8" s="23" customFormat="1" x14ac:dyDescent="0.55000000000000004">
      <c r="A47" s="8">
        <v>30</v>
      </c>
      <c r="B47" s="9">
        <v>100000025134</v>
      </c>
      <c r="C47" s="5">
        <v>0</v>
      </c>
      <c r="D47" s="8" t="s">
        <v>1110</v>
      </c>
      <c r="E47" s="8" t="s">
        <v>1111</v>
      </c>
      <c r="F47" s="10">
        <v>5500</v>
      </c>
      <c r="G47" s="10">
        <v>-5499</v>
      </c>
      <c r="H47" s="10">
        <v>1</v>
      </c>
    </row>
    <row r="48" spans="1:8" s="23" customFormat="1" x14ac:dyDescent="0.55000000000000004">
      <c r="A48" s="8">
        <v>31</v>
      </c>
      <c r="B48" s="9">
        <v>100000025135</v>
      </c>
      <c r="C48" s="5">
        <v>0</v>
      </c>
      <c r="D48" s="8" t="s">
        <v>1110</v>
      </c>
      <c r="E48" s="8" t="s">
        <v>1111</v>
      </c>
      <c r="F48" s="10">
        <v>5500</v>
      </c>
      <c r="G48" s="10">
        <v>-5499</v>
      </c>
      <c r="H48" s="10">
        <v>1</v>
      </c>
    </row>
    <row r="49" spans="1:8" s="23" customFormat="1" x14ac:dyDescent="0.55000000000000004">
      <c r="A49" s="8">
        <v>32</v>
      </c>
      <c r="B49" s="9">
        <v>100000025170</v>
      </c>
      <c r="C49" s="5">
        <v>0</v>
      </c>
      <c r="D49" s="8" t="s">
        <v>1110</v>
      </c>
      <c r="E49" s="8" t="s">
        <v>1112</v>
      </c>
      <c r="F49" s="10">
        <v>5000</v>
      </c>
      <c r="G49" s="10">
        <v>-4999</v>
      </c>
      <c r="H49" s="10">
        <v>1</v>
      </c>
    </row>
    <row r="50" spans="1:8" s="23" customFormat="1" x14ac:dyDescent="0.55000000000000004">
      <c r="A50" s="8">
        <v>33</v>
      </c>
      <c r="B50" s="9">
        <v>100000025171</v>
      </c>
      <c r="C50" s="5">
        <v>0</v>
      </c>
      <c r="D50" s="8" t="s">
        <v>1110</v>
      </c>
      <c r="E50" s="8" t="s">
        <v>1112</v>
      </c>
      <c r="F50" s="10">
        <v>5000</v>
      </c>
      <c r="G50" s="10">
        <v>-4999</v>
      </c>
      <c r="H50" s="10">
        <v>1</v>
      </c>
    </row>
    <row r="51" spans="1:8" s="23" customFormat="1" x14ac:dyDescent="0.55000000000000004">
      <c r="A51" s="8">
        <v>34</v>
      </c>
      <c r="B51" s="9">
        <v>100000025172</v>
      </c>
      <c r="C51" s="5">
        <v>0</v>
      </c>
      <c r="D51" s="8" t="s">
        <v>1110</v>
      </c>
      <c r="E51" s="8" t="s">
        <v>1112</v>
      </c>
      <c r="F51" s="10">
        <v>5000</v>
      </c>
      <c r="G51" s="10">
        <v>-4999</v>
      </c>
      <c r="H51" s="10">
        <v>1</v>
      </c>
    </row>
    <row r="52" spans="1:8" s="23" customFormat="1" x14ac:dyDescent="0.55000000000000004">
      <c r="A52" s="8">
        <v>35</v>
      </c>
      <c r="B52" s="9">
        <v>100000025173</v>
      </c>
      <c r="C52" s="5">
        <v>0</v>
      </c>
      <c r="D52" s="8" t="s">
        <v>1110</v>
      </c>
      <c r="E52" s="8" t="s">
        <v>1112</v>
      </c>
      <c r="F52" s="10">
        <v>5000</v>
      </c>
      <c r="G52" s="10">
        <v>-4999</v>
      </c>
      <c r="H52" s="10">
        <v>1</v>
      </c>
    </row>
    <row r="53" spans="1:8" s="23" customFormat="1" x14ac:dyDescent="0.55000000000000004">
      <c r="A53" s="8">
        <v>36</v>
      </c>
      <c r="B53" s="9">
        <v>100000025174</v>
      </c>
      <c r="C53" s="5">
        <v>0</v>
      </c>
      <c r="D53" s="8" t="s">
        <v>1110</v>
      </c>
      <c r="E53" s="8" t="s">
        <v>1112</v>
      </c>
      <c r="F53" s="10">
        <v>5000</v>
      </c>
      <c r="G53" s="10">
        <v>-4999</v>
      </c>
      <c r="H53" s="10">
        <v>1</v>
      </c>
    </row>
    <row r="54" spans="1:8" s="23" customFormat="1" x14ac:dyDescent="0.55000000000000004">
      <c r="A54" s="8">
        <v>37</v>
      </c>
      <c r="B54" s="9">
        <v>100000025175</v>
      </c>
      <c r="C54" s="5">
        <v>0</v>
      </c>
      <c r="D54" s="8" t="s">
        <v>1110</v>
      </c>
      <c r="E54" s="8" t="s">
        <v>1112</v>
      </c>
      <c r="F54" s="10">
        <v>5000</v>
      </c>
      <c r="G54" s="10">
        <v>-4999</v>
      </c>
      <c r="H54" s="10">
        <v>1</v>
      </c>
    </row>
    <row r="55" spans="1:8" s="23" customFormat="1" x14ac:dyDescent="0.55000000000000004">
      <c r="A55" s="8">
        <v>38</v>
      </c>
      <c r="B55" s="9">
        <v>100000025176</v>
      </c>
      <c r="C55" s="5">
        <v>0</v>
      </c>
      <c r="D55" s="8" t="s">
        <v>1110</v>
      </c>
      <c r="E55" s="8" t="s">
        <v>1112</v>
      </c>
      <c r="F55" s="10">
        <v>5000</v>
      </c>
      <c r="G55" s="10">
        <v>-4999</v>
      </c>
      <c r="H55" s="10">
        <v>1</v>
      </c>
    </row>
    <row r="56" spans="1:8" s="23" customFormat="1" x14ac:dyDescent="0.55000000000000004">
      <c r="A56" s="8">
        <v>39</v>
      </c>
      <c r="B56" s="9">
        <v>100000025177</v>
      </c>
      <c r="C56" s="5">
        <v>0</v>
      </c>
      <c r="D56" s="8" t="s">
        <v>1110</v>
      </c>
      <c r="E56" s="8" t="s">
        <v>1112</v>
      </c>
      <c r="F56" s="10">
        <v>5000</v>
      </c>
      <c r="G56" s="10">
        <v>-4999</v>
      </c>
      <c r="H56" s="10">
        <v>1</v>
      </c>
    </row>
    <row r="57" spans="1:8" s="23" customFormat="1" x14ac:dyDescent="0.55000000000000004">
      <c r="A57" s="8">
        <v>40</v>
      </c>
      <c r="B57" s="9">
        <v>100000025178</v>
      </c>
      <c r="C57" s="5">
        <v>0</v>
      </c>
      <c r="D57" s="8" t="s">
        <v>1110</v>
      </c>
      <c r="E57" s="8" t="s">
        <v>1112</v>
      </c>
      <c r="F57" s="10">
        <v>5000</v>
      </c>
      <c r="G57" s="10">
        <v>-4999</v>
      </c>
      <c r="H57" s="10">
        <v>1</v>
      </c>
    </row>
    <row r="58" spans="1:8" s="23" customFormat="1" x14ac:dyDescent="0.55000000000000004">
      <c r="A58" s="8">
        <v>41</v>
      </c>
      <c r="B58" s="9">
        <v>100000025179</v>
      </c>
      <c r="C58" s="5">
        <v>0</v>
      </c>
      <c r="D58" s="8" t="s">
        <v>1110</v>
      </c>
      <c r="E58" s="8" t="s">
        <v>1112</v>
      </c>
      <c r="F58" s="10">
        <v>5000</v>
      </c>
      <c r="G58" s="10">
        <v>-4999</v>
      </c>
      <c r="H58" s="10">
        <v>1</v>
      </c>
    </row>
    <row r="59" spans="1:8" s="23" customFormat="1" x14ac:dyDescent="0.55000000000000004">
      <c r="A59" s="11" t="s">
        <v>8</v>
      </c>
      <c r="B59" s="86" t="str">
        <f>+A16</f>
        <v>หมวดสินทรัพย์ 12060100 ครุภัณฑ์สนง. (ที่หมดอายุการใช้งาน)</v>
      </c>
      <c r="C59" s="87"/>
      <c r="D59" s="87"/>
      <c r="E59" s="88"/>
      <c r="F59" s="10">
        <f>SUM(F18:F58)</f>
        <v>541700</v>
      </c>
      <c r="G59" s="10">
        <f>SUM(G18:G58)</f>
        <v>-541659</v>
      </c>
      <c r="H59" s="10">
        <f>SUM(H18:H58)</f>
        <v>41</v>
      </c>
    </row>
    <row r="60" spans="1:8" s="23" customFormat="1" x14ac:dyDescent="0.55000000000000004">
      <c r="A60" s="8"/>
      <c r="B60" s="89" t="s">
        <v>545</v>
      </c>
      <c r="C60" s="90"/>
      <c r="D60" s="90"/>
      <c r="E60" s="91"/>
      <c r="F60" s="10">
        <f>+F14+F59</f>
        <v>594130</v>
      </c>
      <c r="G60" s="10">
        <f>+G14+G59</f>
        <v>-560293.86</v>
      </c>
      <c r="H60" s="10">
        <f>+H14+H59</f>
        <v>33836.14</v>
      </c>
    </row>
    <row r="62" spans="1:8" s="1" customFormat="1" x14ac:dyDescent="0.55000000000000004">
      <c r="A62" s="1" t="s">
        <v>129</v>
      </c>
      <c r="B62" s="2"/>
      <c r="C62" s="14"/>
      <c r="F62" s="3"/>
      <c r="G62" s="3"/>
      <c r="H62" s="3"/>
    </row>
    <row r="63" spans="1:8" s="1" customFormat="1" x14ac:dyDescent="0.55000000000000004">
      <c r="A63" s="5" t="s">
        <v>542</v>
      </c>
      <c r="B63" s="6" t="s">
        <v>0</v>
      </c>
      <c r="C63" s="5" t="s">
        <v>1</v>
      </c>
      <c r="D63" s="5" t="s">
        <v>2</v>
      </c>
      <c r="E63" s="5" t="s">
        <v>3</v>
      </c>
      <c r="F63" s="7" t="s">
        <v>4</v>
      </c>
      <c r="G63" s="7" t="s">
        <v>543</v>
      </c>
      <c r="H63" s="7" t="s">
        <v>5</v>
      </c>
    </row>
    <row r="64" spans="1:8" s="1" customFormat="1" x14ac:dyDescent="0.55000000000000004">
      <c r="A64" s="5">
        <v>1</v>
      </c>
      <c r="B64" s="6">
        <v>100000159426</v>
      </c>
      <c r="C64" s="5">
        <v>0</v>
      </c>
      <c r="D64" s="5" t="s">
        <v>53</v>
      </c>
      <c r="E64" s="5" t="s">
        <v>1113</v>
      </c>
      <c r="F64" s="7">
        <v>737490</v>
      </c>
      <c r="G64" s="7">
        <v>-729940.46</v>
      </c>
      <c r="H64" s="7">
        <v>7549.54</v>
      </c>
    </row>
    <row r="65" spans="1:8" s="1" customFormat="1" x14ac:dyDescent="0.55000000000000004">
      <c r="A65" s="5">
        <v>2</v>
      </c>
      <c r="B65" s="6">
        <v>100000206912</v>
      </c>
      <c r="C65" s="5">
        <v>0</v>
      </c>
      <c r="D65" s="5" t="s">
        <v>1114</v>
      </c>
      <c r="E65" s="5" t="s">
        <v>1115</v>
      </c>
      <c r="F65" s="7">
        <v>1290420</v>
      </c>
      <c r="G65" s="7">
        <v>-928681.25</v>
      </c>
      <c r="H65" s="7">
        <v>361738.75</v>
      </c>
    </row>
    <row r="66" spans="1:8" s="1" customFormat="1" x14ac:dyDescent="0.55000000000000004">
      <c r="A66" s="5">
        <v>3</v>
      </c>
      <c r="B66" s="6">
        <v>100000241405</v>
      </c>
      <c r="C66" s="5">
        <v>0</v>
      </c>
      <c r="D66" s="5" t="s">
        <v>67</v>
      </c>
      <c r="E66" s="5" t="s">
        <v>68</v>
      </c>
      <c r="F66" s="7">
        <v>45500</v>
      </c>
      <c r="G66" s="7">
        <v>-32292.93</v>
      </c>
      <c r="H66" s="7">
        <v>13207.07</v>
      </c>
    </row>
    <row r="67" spans="1:8" s="1" customFormat="1" x14ac:dyDescent="0.55000000000000004">
      <c r="A67" s="5">
        <v>4</v>
      </c>
      <c r="B67" s="6">
        <v>100000241406</v>
      </c>
      <c r="C67" s="5">
        <v>0</v>
      </c>
      <c r="D67" s="5" t="s">
        <v>67</v>
      </c>
      <c r="E67" s="5" t="s">
        <v>68</v>
      </c>
      <c r="F67" s="7">
        <v>45500</v>
      </c>
      <c r="G67" s="7">
        <v>-32292.93</v>
      </c>
      <c r="H67" s="7">
        <v>13207.07</v>
      </c>
    </row>
    <row r="68" spans="1:8" s="1" customFormat="1" x14ac:dyDescent="0.55000000000000004">
      <c r="A68" s="5">
        <v>5</v>
      </c>
      <c r="B68" s="6">
        <v>100000241407</v>
      </c>
      <c r="C68" s="5">
        <v>0</v>
      </c>
      <c r="D68" s="5" t="s">
        <v>67</v>
      </c>
      <c r="E68" s="5" t="s">
        <v>68</v>
      </c>
      <c r="F68" s="7">
        <v>45500</v>
      </c>
      <c r="G68" s="7">
        <v>-32292.93</v>
      </c>
      <c r="H68" s="7">
        <v>13207.07</v>
      </c>
    </row>
    <row r="69" spans="1:8" s="1" customFormat="1" x14ac:dyDescent="0.55000000000000004">
      <c r="A69" s="5">
        <v>6</v>
      </c>
      <c r="B69" s="6">
        <v>100000241408</v>
      </c>
      <c r="C69" s="5">
        <v>0</v>
      </c>
      <c r="D69" s="5" t="s">
        <v>67</v>
      </c>
      <c r="E69" s="5" t="s">
        <v>68</v>
      </c>
      <c r="F69" s="7">
        <v>45500</v>
      </c>
      <c r="G69" s="7">
        <v>-32292.93</v>
      </c>
      <c r="H69" s="7">
        <v>13207.07</v>
      </c>
    </row>
    <row r="70" spans="1:8" s="1" customFormat="1" x14ac:dyDescent="0.55000000000000004">
      <c r="A70" s="5">
        <v>7</v>
      </c>
      <c r="B70" s="6">
        <v>100000241409</v>
      </c>
      <c r="C70" s="5">
        <v>0</v>
      </c>
      <c r="D70" s="5" t="s">
        <v>67</v>
      </c>
      <c r="E70" s="5" t="s">
        <v>68</v>
      </c>
      <c r="F70" s="7">
        <v>45500</v>
      </c>
      <c r="G70" s="7">
        <v>-32292.93</v>
      </c>
      <c r="H70" s="7">
        <v>13207.07</v>
      </c>
    </row>
    <row r="71" spans="1:8" s="1" customFormat="1" x14ac:dyDescent="0.55000000000000004">
      <c r="A71" s="5">
        <v>8</v>
      </c>
      <c r="B71" s="6">
        <v>100000241410</v>
      </c>
      <c r="C71" s="5">
        <v>0</v>
      </c>
      <c r="D71" s="5" t="s">
        <v>67</v>
      </c>
      <c r="E71" s="5" t="s">
        <v>68</v>
      </c>
      <c r="F71" s="7">
        <v>45500</v>
      </c>
      <c r="G71" s="7">
        <v>-32292.93</v>
      </c>
      <c r="H71" s="7">
        <v>13207.07</v>
      </c>
    </row>
    <row r="72" spans="1:8" s="1" customFormat="1" x14ac:dyDescent="0.55000000000000004">
      <c r="A72" s="5">
        <v>9</v>
      </c>
      <c r="B72" s="6">
        <v>100000364684</v>
      </c>
      <c r="C72" s="5">
        <v>0</v>
      </c>
      <c r="D72" s="5" t="s">
        <v>1116</v>
      </c>
      <c r="E72" s="5" t="s">
        <v>1117</v>
      </c>
      <c r="F72" s="7">
        <v>46000</v>
      </c>
      <c r="G72" s="7">
        <v>-26062.47</v>
      </c>
      <c r="H72" s="7">
        <v>19937.53</v>
      </c>
    </row>
    <row r="73" spans="1:8" s="1" customFormat="1" x14ac:dyDescent="0.55000000000000004">
      <c r="A73" s="5">
        <v>10</v>
      </c>
      <c r="B73" s="6">
        <v>100000364685</v>
      </c>
      <c r="C73" s="5">
        <v>0</v>
      </c>
      <c r="D73" s="5" t="s">
        <v>1116</v>
      </c>
      <c r="E73" s="5" t="s">
        <v>1117</v>
      </c>
      <c r="F73" s="7">
        <v>46000</v>
      </c>
      <c r="G73" s="7">
        <v>-26062.47</v>
      </c>
      <c r="H73" s="7">
        <v>19937.53</v>
      </c>
    </row>
    <row r="74" spans="1:8" s="1" customFormat="1" x14ac:dyDescent="0.55000000000000004">
      <c r="A74" s="5">
        <v>11</v>
      </c>
      <c r="B74" s="6">
        <v>100000364686</v>
      </c>
      <c r="C74" s="5">
        <v>0</v>
      </c>
      <c r="D74" s="5" t="s">
        <v>1116</v>
      </c>
      <c r="E74" s="5" t="s">
        <v>1117</v>
      </c>
      <c r="F74" s="7">
        <v>46000</v>
      </c>
      <c r="G74" s="7">
        <v>-26062.47</v>
      </c>
      <c r="H74" s="7">
        <v>19937.53</v>
      </c>
    </row>
    <row r="75" spans="1:8" s="1" customFormat="1" x14ac:dyDescent="0.55000000000000004">
      <c r="A75" s="5">
        <v>12</v>
      </c>
      <c r="B75" s="6">
        <v>100000364687</v>
      </c>
      <c r="C75" s="5">
        <v>0</v>
      </c>
      <c r="D75" s="5" t="s">
        <v>1116</v>
      </c>
      <c r="E75" s="5" t="s">
        <v>1117</v>
      </c>
      <c r="F75" s="7">
        <v>46000</v>
      </c>
      <c r="G75" s="7">
        <v>-26062.47</v>
      </c>
      <c r="H75" s="7">
        <v>19937.53</v>
      </c>
    </row>
    <row r="76" spans="1:8" s="1" customFormat="1" x14ac:dyDescent="0.55000000000000004">
      <c r="A76" s="5">
        <v>13</v>
      </c>
      <c r="B76" s="6">
        <v>100000530598</v>
      </c>
      <c r="C76" s="5">
        <v>0</v>
      </c>
      <c r="D76" s="5" t="s">
        <v>118</v>
      </c>
      <c r="E76" s="5" t="s">
        <v>1124</v>
      </c>
      <c r="F76" s="7">
        <v>679000</v>
      </c>
      <c r="G76" s="7">
        <v>-285308.56</v>
      </c>
      <c r="H76" s="7">
        <v>393691.44</v>
      </c>
    </row>
    <row r="77" spans="1:8" s="1" customFormat="1" x14ac:dyDescent="0.55000000000000004">
      <c r="A77" s="5">
        <v>14</v>
      </c>
      <c r="B77" s="6">
        <v>100000530599</v>
      </c>
      <c r="C77" s="5">
        <v>0</v>
      </c>
      <c r="D77" s="5" t="s">
        <v>118</v>
      </c>
      <c r="E77" s="5" t="s">
        <v>1124</v>
      </c>
      <c r="F77" s="7">
        <v>679000</v>
      </c>
      <c r="G77" s="7">
        <v>-285308.55</v>
      </c>
      <c r="H77" s="7">
        <v>393691.45</v>
      </c>
    </row>
    <row r="78" spans="1:8" s="1" customFormat="1" x14ac:dyDescent="0.55000000000000004">
      <c r="A78" s="5">
        <v>15</v>
      </c>
      <c r="B78" s="6">
        <v>100000530600</v>
      </c>
      <c r="C78" s="5">
        <v>0</v>
      </c>
      <c r="D78" s="5" t="s">
        <v>118</v>
      </c>
      <c r="E78" s="5" t="s">
        <v>1124</v>
      </c>
      <c r="F78" s="7">
        <v>679000</v>
      </c>
      <c r="G78" s="7">
        <v>-285308.56</v>
      </c>
      <c r="H78" s="7">
        <v>393691.44</v>
      </c>
    </row>
    <row r="79" spans="1:8" s="1" customFormat="1" x14ac:dyDescent="0.55000000000000004">
      <c r="A79" s="5">
        <v>16</v>
      </c>
      <c r="B79" s="6">
        <v>100000530601</v>
      </c>
      <c r="C79" s="5">
        <v>0</v>
      </c>
      <c r="D79" s="5" t="s">
        <v>118</v>
      </c>
      <c r="E79" s="5" t="s">
        <v>1124</v>
      </c>
      <c r="F79" s="7">
        <v>679000</v>
      </c>
      <c r="G79" s="7">
        <v>-285308.56</v>
      </c>
      <c r="H79" s="7">
        <v>393691.44</v>
      </c>
    </row>
    <row r="80" spans="1:8" s="1" customFormat="1" x14ac:dyDescent="0.55000000000000004">
      <c r="A80" s="5">
        <v>17</v>
      </c>
      <c r="B80" s="6">
        <v>100000530602</v>
      </c>
      <c r="C80" s="5">
        <v>0</v>
      </c>
      <c r="D80" s="5" t="s">
        <v>118</v>
      </c>
      <c r="E80" s="5" t="s">
        <v>1124</v>
      </c>
      <c r="F80" s="7">
        <v>679000</v>
      </c>
      <c r="G80" s="7">
        <v>-285308.55</v>
      </c>
      <c r="H80" s="7">
        <v>393691.45</v>
      </c>
    </row>
    <row r="81" spans="1:8" s="1" customFormat="1" x14ac:dyDescent="0.55000000000000004">
      <c r="A81" s="5">
        <v>18</v>
      </c>
      <c r="B81" s="6">
        <v>100000576161</v>
      </c>
      <c r="C81" s="5">
        <v>0</v>
      </c>
      <c r="D81" s="5" t="s">
        <v>125</v>
      </c>
      <c r="E81" s="5" t="s">
        <v>127</v>
      </c>
      <c r="F81" s="7">
        <v>3508000</v>
      </c>
      <c r="G81" s="7">
        <v>-599435.24</v>
      </c>
      <c r="H81" s="7">
        <v>2908564.76</v>
      </c>
    </row>
    <row r="82" spans="1:8" s="1" customFormat="1" x14ac:dyDescent="0.55000000000000004">
      <c r="A82" s="11" t="s">
        <v>8</v>
      </c>
      <c r="B82" s="86" t="str">
        <f>+A62</f>
        <v>หมวดสินทรัพย์ 12060200 คุรภัณฑ์ยานพาหนะ</v>
      </c>
      <c r="C82" s="87"/>
      <c r="D82" s="87"/>
      <c r="E82" s="88"/>
      <c r="F82" s="10">
        <f>SUM(F64:F81)</f>
        <v>9387910</v>
      </c>
      <c r="G82" s="10">
        <f t="shared" ref="G82:H82" si="1">SUM(G64:G81)</f>
        <v>-3982607.1899999995</v>
      </c>
      <c r="H82" s="10">
        <f t="shared" si="1"/>
        <v>5405302.8100000005</v>
      </c>
    </row>
    <row r="83" spans="1:8" s="1" customFormat="1" x14ac:dyDescent="0.55000000000000004">
      <c r="B83" s="2"/>
      <c r="C83" s="14"/>
      <c r="F83" s="3"/>
      <c r="G83" s="3"/>
      <c r="H83" s="3"/>
    </row>
    <row r="84" spans="1:8" s="1" customFormat="1" x14ac:dyDescent="0.55000000000000004">
      <c r="A84" s="1" t="s">
        <v>549</v>
      </c>
      <c r="B84" s="2"/>
      <c r="C84" s="14"/>
      <c r="F84" s="3"/>
      <c r="G84" s="3"/>
      <c r="H84" s="3"/>
    </row>
    <row r="85" spans="1:8" s="1" customFormat="1" x14ac:dyDescent="0.55000000000000004">
      <c r="A85" s="8" t="s">
        <v>542</v>
      </c>
      <c r="B85" s="9" t="s">
        <v>0</v>
      </c>
      <c r="C85" s="5" t="s">
        <v>1</v>
      </c>
      <c r="D85" s="8" t="s">
        <v>2</v>
      </c>
      <c r="E85" s="8" t="s">
        <v>3</v>
      </c>
      <c r="F85" s="10" t="s">
        <v>4</v>
      </c>
      <c r="G85" s="10" t="s">
        <v>543</v>
      </c>
      <c r="H85" s="10" t="s">
        <v>5</v>
      </c>
    </row>
    <row r="86" spans="1:8" s="1" customFormat="1" x14ac:dyDescent="0.55000000000000004">
      <c r="A86" s="15">
        <v>1</v>
      </c>
      <c r="B86" s="9">
        <v>100000052750</v>
      </c>
      <c r="C86" s="5">
        <v>0</v>
      </c>
      <c r="D86" s="8" t="s">
        <v>1118</v>
      </c>
      <c r="E86" s="8" t="s">
        <v>1119</v>
      </c>
      <c r="F86" s="10">
        <v>998000</v>
      </c>
      <c r="G86" s="10">
        <v>-997999</v>
      </c>
      <c r="H86" s="10">
        <v>1</v>
      </c>
    </row>
    <row r="87" spans="1:8" s="1" customFormat="1" x14ac:dyDescent="0.55000000000000004">
      <c r="A87" s="15">
        <v>2</v>
      </c>
      <c r="B87" s="9">
        <v>100000052751</v>
      </c>
      <c r="C87" s="5">
        <v>0</v>
      </c>
      <c r="D87" s="8" t="s">
        <v>1118</v>
      </c>
      <c r="E87" s="8" t="s">
        <v>1120</v>
      </c>
      <c r="F87" s="10">
        <v>782000</v>
      </c>
      <c r="G87" s="10">
        <v>-781999</v>
      </c>
      <c r="H87" s="10">
        <v>1</v>
      </c>
    </row>
    <row r="88" spans="1:8" s="1" customFormat="1" x14ac:dyDescent="0.55000000000000004">
      <c r="A88" s="15">
        <v>3</v>
      </c>
      <c r="B88" s="9">
        <v>100000067508</v>
      </c>
      <c r="C88" s="5">
        <v>0</v>
      </c>
      <c r="D88" s="8" t="s">
        <v>1121</v>
      </c>
      <c r="E88" s="8" t="s">
        <v>1122</v>
      </c>
      <c r="F88" s="10">
        <v>750000</v>
      </c>
      <c r="G88" s="10">
        <v>-749999</v>
      </c>
      <c r="H88" s="10">
        <v>1</v>
      </c>
    </row>
    <row r="89" spans="1:8" s="1" customFormat="1" x14ac:dyDescent="0.55000000000000004">
      <c r="A89" s="15">
        <v>4</v>
      </c>
      <c r="B89" s="9">
        <v>100000067509</v>
      </c>
      <c r="C89" s="5">
        <v>0</v>
      </c>
      <c r="D89" s="8" t="s">
        <v>1121</v>
      </c>
      <c r="E89" s="8" t="s">
        <v>1122</v>
      </c>
      <c r="F89" s="10">
        <v>750000</v>
      </c>
      <c r="G89" s="10">
        <v>-749999</v>
      </c>
      <c r="H89" s="10">
        <v>1</v>
      </c>
    </row>
    <row r="90" spans="1:8" s="1" customFormat="1" x14ac:dyDescent="0.55000000000000004">
      <c r="A90" s="15">
        <v>5</v>
      </c>
      <c r="B90" s="9">
        <v>100000159417</v>
      </c>
      <c r="C90" s="5">
        <v>0</v>
      </c>
      <c r="D90" s="8" t="s">
        <v>53</v>
      </c>
      <c r="E90" s="8" t="s">
        <v>1123</v>
      </c>
      <c r="F90" s="10">
        <v>671425</v>
      </c>
      <c r="G90" s="10">
        <v>-671424</v>
      </c>
      <c r="H90" s="10">
        <v>1</v>
      </c>
    </row>
    <row r="91" spans="1:8" s="1" customFormat="1" x14ac:dyDescent="0.55000000000000004">
      <c r="A91" s="11" t="s">
        <v>8</v>
      </c>
      <c r="B91" s="86" t="str">
        <f>+A84</f>
        <v>หมวดสินทรัพย์ 12060200 คุรภัณฑ์ยานพาหนะ (ที่หมดอายุการใช้งาน)</v>
      </c>
      <c r="C91" s="87"/>
      <c r="D91" s="87"/>
      <c r="E91" s="88"/>
      <c r="F91" s="10">
        <f>SUM(F86:F90)</f>
        <v>3951425</v>
      </c>
      <c r="G91" s="10">
        <f>SUM(G86:G90)</f>
        <v>-3951420</v>
      </c>
      <c r="H91" s="10">
        <f>SUM(H86:H90)</f>
        <v>5</v>
      </c>
    </row>
    <row r="92" spans="1:8" s="1" customFormat="1" x14ac:dyDescent="0.55000000000000004">
      <c r="A92" s="8"/>
      <c r="B92" s="89" t="s">
        <v>545</v>
      </c>
      <c r="C92" s="90"/>
      <c r="D92" s="90"/>
      <c r="E92" s="91"/>
      <c r="F92" s="10">
        <f>+F82+F91</f>
        <v>13339335</v>
      </c>
      <c r="G92" s="10">
        <f>+G82+G91</f>
        <v>-7934027.1899999995</v>
      </c>
      <c r="H92" s="10">
        <f>+H82+H91</f>
        <v>5405307.8100000005</v>
      </c>
    </row>
    <row r="94" spans="1:8" x14ac:dyDescent="0.55000000000000004">
      <c r="A94" s="1" t="s">
        <v>157</v>
      </c>
      <c r="B94" s="2"/>
      <c r="C94" s="14"/>
      <c r="D94" s="1"/>
      <c r="E94" s="1"/>
      <c r="F94" s="3"/>
      <c r="G94" s="3"/>
      <c r="H94" s="3"/>
    </row>
    <row r="95" spans="1:8" x14ac:dyDescent="0.55000000000000004">
      <c r="A95" s="5" t="s">
        <v>542</v>
      </c>
      <c r="B95" s="6" t="s">
        <v>0</v>
      </c>
      <c r="C95" s="5" t="s">
        <v>1</v>
      </c>
      <c r="D95" s="5" t="s">
        <v>2</v>
      </c>
      <c r="E95" s="5" t="s">
        <v>3</v>
      </c>
      <c r="F95" s="7" t="s">
        <v>4</v>
      </c>
      <c r="G95" s="7" t="s">
        <v>543</v>
      </c>
      <c r="H95" s="7" t="s">
        <v>5</v>
      </c>
    </row>
    <row r="96" spans="1:8" x14ac:dyDescent="0.55000000000000004">
      <c r="A96" s="21">
        <v>1</v>
      </c>
      <c r="B96" s="6">
        <v>100000557503</v>
      </c>
      <c r="C96" s="5">
        <v>0</v>
      </c>
      <c r="D96" s="5" t="s">
        <v>155</v>
      </c>
      <c r="E96" s="5" t="s">
        <v>156</v>
      </c>
      <c r="F96" s="7">
        <v>1862228</v>
      </c>
      <c r="G96" s="7">
        <v>-184012.7</v>
      </c>
      <c r="H96" s="7">
        <v>1678215.3</v>
      </c>
    </row>
    <row r="97" spans="1:8" x14ac:dyDescent="0.55000000000000004">
      <c r="A97" s="21">
        <v>2</v>
      </c>
      <c r="B97" s="6">
        <v>100000557504</v>
      </c>
      <c r="C97" s="5">
        <v>0</v>
      </c>
      <c r="D97" s="5" t="s">
        <v>155</v>
      </c>
      <c r="E97" s="5" t="s">
        <v>712</v>
      </c>
      <c r="F97" s="7">
        <v>2723813.4</v>
      </c>
      <c r="G97" s="7">
        <v>-269148.7</v>
      </c>
      <c r="H97" s="7">
        <v>2454664.7000000002</v>
      </c>
    </row>
    <row r="98" spans="1:8" x14ac:dyDescent="0.55000000000000004">
      <c r="A98" s="11" t="s">
        <v>8</v>
      </c>
      <c r="B98" s="86" t="str">
        <f>+A94</f>
        <v>หมวดสินทรัพย์ 12060300 คุรภัณฑ์ไฟฟ้า</v>
      </c>
      <c r="C98" s="87"/>
      <c r="D98" s="87"/>
      <c r="E98" s="88"/>
      <c r="F98" s="10">
        <f>SUM(F96:F97)</f>
        <v>4586041.4000000004</v>
      </c>
      <c r="G98" s="10">
        <f t="shared" ref="G98:H98" si="2">SUM(G96:G97)</f>
        <v>-453161.4</v>
      </c>
      <c r="H98" s="10">
        <f t="shared" si="2"/>
        <v>4132880</v>
      </c>
    </row>
    <row r="99" spans="1:8" x14ac:dyDescent="0.55000000000000004">
      <c r="A99" s="8"/>
      <c r="B99" s="89" t="s">
        <v>545</v>
      </c>
      <c r="C99" s="90"/>
      <c r="D99" s="90"/>
      <c r="E99" s="91"/>
      <c r="F99" s="10">
        <f>F98</f>
        <v>4586041.4000000004</v>
      </c>
      <c r="G99" s="10">
        <f t="shared" ref="G99:H99" si="3">G98</f>
        <v>-453161.4</v>
      </c>
      <c r="H99" s="10">
        <f t="shared" si="3"/>
        <v>4132880</v>
      </c>
    </row>
    <row r="101" spans="1:8" x14ac:dyDescent="0.55000000000000004">
      <c r="A101" s="1" t="s">
        <v>200</v>
      </c>
      <c r="B101" s="2"/>
      <c r="C101" s="14"/>
      <c r="D101" s="1"/>
      <c r="E101" s="1"/>
      <c r="F101" s="3"/>
      <c r="G101" s="3"/>
      <c r="H101" s="3"/>
    </row>
    <row r="102" spans="1:8" x14ac:dyDescent="0.55000000000000004">
      <c r="A102" s="5" t="s">
        <v>542</v>
      </c>
      <c r="B102" s="6" t="s">
        <v>0</v>
      </c>
      <c r="C102" s="5" t="s">
        <v>1</v>
      </c>
      <c r="D102" s="5" t="s">
        <v>2</v>
      </c>
      <c r="E102" s="5" t="s">
        <v>3</v>
      </c>
      <c r="F102" s="7" t="s">
        <v>4</v>
      </c>
      <c r="G102" s="7" t="s">
        <v>543</v>
      </c>
      <c r="H102" s="7" t="s">
        <v>5</v>
      </c>
    </row>
    <row r="103" spans="1:8" x14ac:dyDescent="0.55000000000000004">
      <c r="A103" s="21">
        <v>1</v>
      </c>
      <c r="B103" s="6">
        <v>100000364558</v>
      </c>
      <c r="C103" s="5">
        <v>0</v>
      </c>
      <c r="D103" s="5" t="s">
        <v>1105</v>
      </c>
      <c r="E103" s="5" t="s">
        <v>191</v>
      </c>
      <c r="F103" s="7">
        <v>66340</v>
      </c>
      <c r="G103" s="7">
        <v>-37841.06</v>
      </c>
      <c r="H103" s="7">
        <v>28498.94</v>
      </c>
    </row>
    <row r="104" spans="1:8" x14ac:dyDescent="0.55000000000000004">
      <c r="A104" s="11" t="s">
        <v>8</v>
      </c>
      <c r="B104" s="86" t="str">
        <f>+A101</f>
        <v>หมวดสินทรัพย์ 12060400 คุรภัณฑ์โฆษณา</v>
      </c>
      <c r="C104" s="87"/>
      <c r="D104" s="87"/>
      <c r="E104" s="88"/>
      <c r="F104" s="10">
        <f>SUM(F103:F103)</f>
        <v>66340</v>
      </c>
      <c r="G104" s="10">
        <f>SUM(G103:G103)</f>
        <v>-37841.06</v>
      </c>
      <c r="H104" s="10">
        <f>SUM(H103:H103)</f>
        <v>28498.94</v>
      </c>
    </row>
    <row r="105" spans="1:8" x14ac:dyDescent="0.55000000000000004">
      <c r="A105" s="8"/>
      <c r="B105" s="89" t="s">
        <v>545</v>
      </c>
      <c r="C105" s="90"/>
      <c r="D105" s="90"/>
      <c r="E105" s="91"/>
      <c r="F105" s="10">
        <f>F104</f>
        <v>66340</v>
      </c>
      <c r="G105" s="10">
        <f t="shared" ref="G105:H105" si="4">G104</f>
        <v>-37841.06</v>
      </c>
      <c r="H105" s="10">
        <f t="shared" si="4"/>
        <v>28498.94</v>
      </c>
    </row>
    <row r="107" spans="1:8" x14ac:dyDescent="0.55000000000000004">
      <c r="A107" s="1" t="s">
        <v>494</v>
      </c>
    </row>
    <row r="108" spans="1:8" s="23" customFormat="1" x14ac:dyDescent="0.55000000000000004">
      <c r="A108" s="1" t="s">
        <v>556</v>
      </c>
      <c r="B108" s="2"/>
      <c r="C108" s="14"/>
      <c r="D108" s="1"/>
      <c r="E108" s="1"/>
      <c r="F108" s="3"/>
      <c r="G108" s="3"/>
      <c r="H108" s="3"/>
    </row>
    <row r="109" spans="1:8" s="23" customFormat="1" x14ac:dyDescent="0.55000000000000004">
      <c r="A109" s="5" t="s">
        <v>542</v>
      </c>
      <c r="B109" s="9" t="s">
        <v>0</v>
      </c>
      <c r="C109" s="5" t="s">
        <v>1</v>
      </c>
      <c r="D109" s="8" t="s">
        <v>2</v>
      </c>
      <c r="E109" s="8" t="s">
        <v>3</v>
      </c>
      <c r="F109" s="10" t="s">
        <v>4</v>
      </c>
      <c r="G109" s="10" t="s">
        <v>543</v>
      </c>
      <c r="H109" s="10" t="s">
        <v>5</v>
      </c>
    </row>
    <row r="110" spans="1:8" s="23" customFormat="1" x14ac:dyDescent="0.55000000000000004">
      <c r="A110" s="8">
        <v>1</v>
      </c>
      <c r="B110" s="9">
        <v>100000052752</v>
      </c>
      <c r="C110" s="5">
        <v>0</v>
      </c>
      <c r="D110" s="8" t="s">
        <v>1125</v>
      </c>
      <c r="E110" s="8" t="s">
        <v>1126</v>
      </c>
      <c r="F110" s="10">
        <v>56000</v>
      </c>
      <c r="G110" s="10">
        <v>-55999</v>
      </c>
      <c r="H110" s="10">
        <v>1</v>
      </c>
    </row>
    <row r="111" spans="1:8" s="23" customFormat="1" x14ac:dyDescent="0.55000000000000004">
      <c r="A111" s="8">
        <v>2</v>
      </c>
      <c r="B111" s="9">
        <v>100000052753</v>
      </c>
      <c r="C111" s="5">
        <v>0</v>
      </c>
      <c r="D111" s="8" t="s">
        <v>1125</v>
      </c>
      <c r="E111" s="8" t="s">
        <v>1127</v>
      </c>
      <c r="F111" s="10">
        <v>21400</v>
      </c>
      <c r="G111" s="10">
        <v>-21399</v>
      </c>
      <c r="H111" s="10">
        <v>1</v>
      </c>
    </row>
    <row r="112" spans="1:8" s="23" customFormat="1" x14ac:dyDescent="0.55000000000000004">
      <c r="A112" s="8">
        <v>3</v>
      </c>
      <c r="B112" s="9">
        <v>100000052754</v>
      </c>
      <c r="C112" s="5">
        <v>0</v>
      </c>
      <c r="D112" s="8" t="s">
        <v>1125</v>
      </c>
      <c r="E112" s="8" t="s">
        <v>1127</v>
      </c>
      <c r="F112" s="10">
        <v>21400</v>
      </c>
      <c r="G112" s="10">
        <v>-21399</v>
      </c>
      <c r="H112" s="10">
        <v>1</v>
      </c>
    </row>
    <row r="113" spans="1:8" s="23" customFormat="1" x14ac:dyDescent="0.55000000000000004">
      <c r="A113" s="8">
        <v>4</v>
      </c>
      <c r="B113" s="9">
        <v>100000052755</v>
      </c>
      <c r="C113" s="5">
        <v>0</v>
      </c>
      <c r="D113" s="8" t="s">
        <v>1125</v>
      </c>
      <c r="E113" s="8" t="s">
        <v>1127</v>
      </c>
      <c r="F113" s="10">
        <v>21400</v>
      </c>
      <c r="G113" s="10">
        <v>-21399</v>
      </c>
      <c r="H113" s="10">
        <v>1</v>
      </c>
    </row>
    <row r="114" spans="1:8" s="23" customFormat="1" x14ac:dyDescent="0.55000000000000004">
      <c r="A114" s="8">
        <v>5</v>
      </c>
      <c r="B114" s="9">
        <v>100000052756</v>
      </c>
      <c r="C114" s="5">
        <v>0</v>
      </c>
      <c r="D114" s="8" t="s">
        <v>1125</v>
      </c>
      <c r="E114" s="8" t="s">
        <v>1127</v>
      </c>
      <c r="F114" s="10">
        <v>21400</v>
      </c>
      <c r="G114" s="10">
        <v>-21399</v>
      </c>
      <c r="H114" s="10">
        <v>1</v>
      </c>
    </row>
    <row r="115" spans="1:8" s="23" customFormat="1" x14ac:dyDescent="0.55000000000000004">
      <c r="A115" s="8">
        <v>6</v>
      </c>
      <c r="B115" s="9">
        <v>100000052757</v>
      </c>
      <c r="C115" s="5">
        <v>0</v>
      </c>
      <c r="D115" s="8" t="s">
        <v>1125</v>
      </c>
      <c r="E115" s="8" t="s">
        <v>1128</v>
      </c>
      <c r="F115" s="10">
        <v>11770</v>
      </c>
      <c r="G115" s="10">
        <v>-11769</v>
      </c>
      <c r="H115" s="10">
        <v>1</v>
      </c>
    </row>
    <row r="116" spans="1:8" s="23" customFormat="1" x14ac:dyDescent="0.55000000000000004">
      <c r="A116" s="8">
        <v>7</v>
      </c>
      <c r="B116" s="9">
        <v>100000052758</v>
      </c>
      <c r="C116" s="5">
        <v>0</v>
      </c>
      <c r="D116" s="8" t="s">
        <v>1125</v>
      </c>
      <c r="E116" s="8" t="s">
        <v>1128</v>
      </c>
      <c r="F116" s="10">
        <v>11770</v>
      </c>
      <c r="G116" s="10">
        <v>-11769</v>
      </c>
      <c r="H116" s="10">
        <v>1</v>
      </c>
    </row>
    <row r="117" spans="1:8" s="23" customFormat="1" x14ac:dyDescent="0.55000000000000004">
      <c r="A117" s="8">
        <v>8</v>
      </c>
      <c r="B117" s="9">
        <v>100000052759</v>
      </c>
      <c r="C117" s="5">
        <v>0</v>
      </c>
      <c r="D117" s="8" t="s">
        <v>1125</v>
      </c>
      <c r="E117" s="8" t="s">
        <v>1128</v>
      </c>
      <c r="F117" s="10">
        <v>11770</v>
      </c>
      <c r="G117" s="10">
        <v>-11769</v>
      </c>
      <c r="H117" s="10">
        <v>1</v>
      </c>
    </row>
    <row r="118" spans="1:8" s="23" customFormat="1" x14ac:dyDescent="0.55000000000000004">
      <c r="A118" s="8">
        <v>9</v>
      </c>
      <c r="B118" s="9">
        <v>100000052760</v>
      </c>
      <c r="C118" s="5">
        <v>0</v>
      </c>
      <c r="D118" s="8" t="s">
        <v>1125</v>
      </c>
      <c r="E118" s="8" t="s">
        <v>1128</v>
      </c>
      <c r="F118" s="10">
        <v>11770</v>
      </c>
      <c r="G118" s="10">
        <v>-11769</v>
      </c>
      <c r="H118" s="10">
        <v>1</v>
      </c>
    </row>
    <row r="119" spans="1:8" s="23" customFormat="1" x14ac:dyDescent="0.55000000000000004">
      <c r="A119" s="8">
        <v>10</v>
      </c>
      <c r="B119" s="9">
        <v>100000212741</v>
      </c>
      <c r="C119" s="5">
        <v>0</v>
      </c>
      <c r="D119" s="8" t="s">
        <v>554</v>
      </c>
      <c r="E119" s="8" t="s">
        <v>555</v>
      </c>
      <c r="F119" s="10">
        <v>34882.199999999997</v>
      </c>
      <c r="G119" s="10">
        <v>-34881.199999999997</v>
      </c>
      <c r="H119" s="10">
        <v>1</v>
      </c>
    </row>
    <row r="120" spans="1:8" s="23" customFormat="1" x14ac:dyDescent="0.55000000000000004">
      <c r="A120" s="8">
        <v>11</v>
      </c>
      <c r="B120" s="9">
        <v>100000575434</v>
      </c>
      <c r="C120" s="5">
        <v>0</v>
      </c>
      <c r="D120" s="8" t="s">
        <v>125</v>
      </c>
      <c r="E120" s="8" t="s">
        <v>1129</v>
      </c>
      <c r="F120" s="10">
        <v>119500</v>
      </c>
      <c r="G120" s="10">
        <v>-119499</v>
      </c>
      <c r="H120" s="10">
        <v>1</v>
      </c>
    </row>
    <row r="121" spans="1:8" s="23" customFormat="1" x14ac:dyDescent="0.55000000000000004">
      <c r="A121" s="8">
        <v>12</v>
      </c>
      <c r="B121" s="9">
        <v>100000576224</v>
      </c>
      <c r="C121" s="5">
        <v>0</v>
      </c>
      <c r="D121" s="8" t="s">
        <v>125</v>
      </c>
      <c r="E121" s="8" t="s">
        <v>1130</v>
      </c>
      <c r="F121" s="10">
        <v>16995</v>
      </c>
      <c r="G121" s="10">
        <v>-16994</v>
      </c>
      <c r="H121" s="10">
        <v>1</v>
      </c>
    </row>
    <row r="122" spans="1:8" s="23" customFormat="1" x14ac:dyDescent="0.55000000000000004">
      <c r="A122" s="8">
        <v>13</v>
      </c>
      <c r="B122" s="9">
        <v>100000576225</v>
      </c>
      <c r="C122" s="5">
        <v>0</v>
      </c>
      <c r="D122" s="8" t="s">
        <v>125</v>
      </c>
      <c r="E122" s="8" t="s">
        <v>1130</v>
      </c>
      <c r="F122" s="10">
        <v>16995</v>
      </c>
      <c r="G122" s="10">
        <v>-16994</v>
      </c>
      <c r="H122" s="10">
        <v>1</v>
      </c>
    </row>
    <row r="123" spans="1:8" s="23" customFormat="1" x14ac:dyDescent="0.55000000000000004">
      <c r="A123" s="8">
        <v>14</v>
      </c>
      <c r="B123" s="9">
        <v>100000576226</v>
      </c>
      <c r="C123" s="5">
        <v>0</v>
      </c>
      <c r="D123" s="8" t="s">
        <v>125</v>
      </c>
      <c r="E123" s="8" t="s">
        <v>1130</v>
      </c>
      <c r="F123" s="10">
        <v>16995</v>
      </c>
      <c r="G123" s="10">
        <v>-16994</v>
      </c>
      <c r="H123" s="10">
        <v>1</v>
      </c>
    </row>
    <row r="124" spans="1:8" s="23" customFormat="1" x14ac:dyDescent="0.55000000000000004">
      <c r="A124" s="8">
        <v>15</v>
      </c>
      <c r="B124" s="9">
        <v>100000576227</v>
      </c>
      <c r="C124" s="5">
        <v>0</v>
      </c>
      <c r="D124" s="8" t="s">
        <v>125</v>
      </c>
      <c r="E124" s="8" t="s">
        <v>1130</v>
      </c>
      <c r="F124" s="10">
        <v>16995</v>
      </c>
      <c r="G124" s="10">
        <v>-16994</v>
      </c>
      <c r="H124" s="10">
        <v>1</v>
      </c>
    </row>
    <row r="125" spans="1:8" s="23" customFormat="1" x14ac:dyDescent="0.55000000000000004">
      <c r="A125" s="8">
        <v>16</v>
      </c>
      <c r="B125" s="9">
        <v>100000576228</v>
      </c>
      <c r="C125" s="5">
        <v>0</v>
      </c>
      <c r="D125" s="8" t="s">
        <v>125</v>
      </c>
      <c r="E125" s="8" t="s">
        <v>1130</v>
      </c>
      <c r="F125" s="10">
        <v>16995</v>
      </c>
      <c r="G125" s="10">
        <v>-16994</v>
      </c>
      <c r="H125" s="10">
        <v>1</v>
      </c>
    </row>
    <row r="126" spans="1:8" s="23" customFormat="1" x14ac:dyDescent="0.55000000000000004">
      <c r="A126" s="8">
        <v>17</v>
      </c>
      <c r="B126" s="9">
        <v>100000576229</v>
      </c>
      <c r="C126" s="5">
        <v>0</v>
      </c>
      <c r="D126" s="8" t="s">
        <v>125</v>
      </c>
      <c r="E126" s="8" t="s">
        <v>1130</v>
      </c>
      <c r="F126" s="10">
        <v>16995</v>
      </c>
      <c r="G126" s="10">
        <v>-16994</v>
      </c>
      <c r="H126" s="10">
        <v>1</v>
      </c>
    </row>
    <row r="127" spans="1:8" s="23" customFormat="1" x14ac:dyDescent="0.55000000000000004">
      <c r="A127" s="8">
        <v>18</v>
      </c>
      <c r="B127" s="9">
        <v>100000576230</v>
      </c>
      <c r="C127" s="5">
        <v>0</v>
      </c>
      <c r="D127" s="8" t="s">
        <v>125</v>
      </c>
      <c r="E127" s="8" t="s">
        <v>1130</v>
      </c>
      <c r="F127" s="10">
        <v>16995</v>
      </c>
      <c r="G127" s="10">
        <v>-16994</v>
      </c>
      <c r="H127" s="10">
        <v>1</v>
      </c>
    </row>
    <row r="128" spans="1:8" s="23" customFormat="1" x14ac:dyDescent="0.55000000000000004">
      <c r="A128" s="8">
        <v>19</v>
      </c>
      <c r="B128" s="9">
        <v>100000576231</v>
      </c>
      <c r="C128" s="5">
        <v>0</v>
      </c>
      <c r="D128" s="8" t="s">
        <v>125</v>
      </c>
      <c r="E128" s="8" t="s">
        <v>1130</v>
      </c>
      <c r="F128" s="10">
        <v>16995</v>
      </c>
      <c r="G128" s="10">
        <v>-16994</v>
      </c>
      <c r="H128" s="10">
        <v>1</v>
      </c>
    </row>
    <row r="129" spans="1:8" s="23" customFormat="1" x14ac:dyDescent="0.55000000000000004">
      <c r="A129" s="8">
        <v>20</v>
      </c>
      <c r="B129" s="9">
        <v>100000576232</v>
      </c>
      <c r="C129" s="5">
        <v>0</v>
      </c>
      <c r="D129" s="8" t="s">
        <v>125</v>
      </c>
      <c r="E129" s="8" t="s">
        <v>1130</v>
      </c>
      <c r="F129" s="10">
        <v>16995</v>
      </c>
      <c r="G129" s="10">
        <v>-16994</v>
      </c>
      <c r="H129" s="10">
        <v>1</v>
      </c>
    </row>
    <row r="130" spans="1:8" s="23" customFormat="1" x14ac:dyDescent="0.55000000000000004">
      <c r="A130" s="8">
        <v>21</v>
      </c>
      <c r="B130" s="9">
        <v>100000576233</v>
      </c>
      <c r="C130" s="5">
        <v>0</v>
      </c>
      <c r="D130" s="8" t="s">
        <v>125</v>
      </c>
      <c r="E130" s="8" t="s">
        <v>1130</v>
      </c>
      <c r="F130" s="10">
        <v>16995</v>
      </c>
      <c r="G130" s="10">
        <v>-16994</v>
      </c>
      <c r="H130" s="10">
        <v>1</v>
      </c>
    </row>
    <row r="131" spans="1:8" s="23" customFormat="1" x14ac:dyDescent="0.55000000000000004">
      <c r="A131" s="8">
        <v>22</v>
      </c>
      <c r="B131" s="9">
        <v>100000576234</v>
      </c>
      <c r="C131" s="5">
        <v>0</v>
      </c>
      <c r="D131" s="8" t="s">
        <v>125</v>
      </c>
      <c r="E131" s="8" t="s">
        <v>1130</v>
      </c>
      <c r="F131" s="10">
        <v>16995</v>
      </c>
      <c r="G131" s="10">
        <v>-16994</v>
      </c>
      <c r="H131" s="10">
        <v>1</v>
      </c>
    </row>
    <row r="132" spans="1:8" s="23" customFormat="1" x14ac:dyDescent="0.55000000000000004">
      <c r="A132" s="8">
        <v>23</v>
      </c>
      <c r="B132" s="9">
        <v>100000576235</v>
      </c>
      <c r="C132" s="5">
        <v>0</v>
      </c>
      <c r="D132" s="8" t="s">
        <v>125</v>
      </c>
      <c r="E132" s="8" t="s">
        <v>1130</v>
      </c>
      <c r="F132" s="10">
        <v>16995</v>
      </c>
      <c r="G132" s="10">
        <v>-16994</v>
      </c>
      <c r="H132" s="10">
        <v>1</v>
      </c>
    </row>
    <row r="133" spans="1:8" s="23" customFormat="1" x14ac:dyDescent="0.55000000000000004">
      <c r="A133" s="8">
        <v>24</v>
      </c>
      <c r="B133" s="9">
        <v>100000576236</v>
      </c>
      <c r="C133" s="5">
        <v>0</v>
      </c>
      <c r="D133" s="8" t="s">
        <v>125</v>
      </c>
      <c r="E133" s="8" t="s">
        <v>1130</v>
      </c>
      <c r="F133" s="10">
        <v>16995</v>
      </c>
      <c r="G133" s="10">
        <v>-16994</v>
      </c>
      <c r="H133" s="10">
        <v>1</v>
      </c>
    </row>
    <row r="134" spans="1:8" s="23" customFormat="1" x14ac:dyDescent="0.55000000000000004">
      <c r="A134" s="8">
        <v>25</v>
      </c>
      <c r="B134" s="9">
        <v>100000576237</v>
      </c>
      <c r="C134" s="5">
        <v>0</v>
      </c>
      <c r="D134" s="8" t="s">
        <v>125</v>
      </c>
      <c r="E134" s="8" t="s">
        <v>1130</v>
      </c>
      <c r="F134" s="10">
        <v>16995</v>
      </c>
      <c r="G134" s="10">
        <v>-16994</v>
      </c>
      <c r="H134" s="10">
        <v>1</v>
      </c>
    </row>
    <row r="135" spans="1:8" s="23" customFormat="1" x14ac:dyDescent="0.55000000000000004">
      <c r="A135" s="8">
        <v>26</v>
      </c>
      <c r="B135" s="9">
        <v>100000576238</v>
      </c>
      <c r="C135" s="5">
        <v>0</v>
      </c>
      <c r="D135" s="8" t="s">
        <v>125</v>
      </c>
      <c r="E135" s="8" t="s">
        <v>1130</v>
      </c>
      <c r="F135" s="10">
        <v>16995</v>
      </c>
      <c r="G135" s="10">
        <v>-16994</v>
      </c>
      <c r="H135" s="10">
        <v>1</v>
      </c>
    </row>
    <row r="136" spans="1:8" s="23" customFormat="1" x14ac:dyDescent="0.55000000000000004">
      <c r="A136" s="8">
        <v>27</v>
      </c>
      <c r="B136" s="9">
        <v>100000576239</v>
      </c>
      <c r="C136" s="5">
        <v>0</v>
      </c>
      <c r="D136" s="8" t="s">
        <v>125</v>
      </c>
      <c r="E136" s="8" t="s">
        <v>1130</v>
      </c>
      <c r="F136" s="10">
        <v>16995</v>
      </c>
      <c r="G136" s="10">
        <v>-16994</v>
      </c>
      <c r="H136" s="10">
        <v>1</v>
      </c>
    </row>
    <row r="137" spans="1:8" s="23" customFormat="1" x14ac:dyDescent="0.55000000000000004">
      <c r="A137" s="8">
        <v>28</v>
      </c>
      <c r="B137" s="9">
        <v>100000576240</v>
      </c>
      <c r="C137" s="5">
        <v>0</v>
      </c>
      <c r="D137" s="8" t="s">
        <v>125</v>
      </c>
      <c r="E137" s="8" t="s">
        <v>1130</v>
      </c>
      <c r="F137" s="10">
        <v>16995</v>
      </c>
      <c r="G137" s="10">
        <v>-16994</v>
      </c>
      <c r="H137" s="10">
        <v>1</v>
      </c>
    </row>
    <row r="138" spans="1:8" s="23" customFormat="1" x14ac:dyDescent="0.55000000000000004">
      <c r="A138" s="8">
        <v>29</v>
      </c>
      <c r="B138" s="9">
        <v>100000576241</v>
      </c>
      <c r="C138" s="5">
        <v>0</v>
      </c>
      <c r="D138" s="8" t="s">
        <v>125</v>
      </c>
      <c r="E138" s="8" t="s">
        <v>1130</v>
      </c>
      <c r="F138" s="10">
        <v>16995</v>
      </c>
      <c r="G138" s="10">
        <v>-16994</v>
      </c>
      <c r="H138" s="10">
        <v>1</v>
      </c>
    </row>
    <row r="139" spans="1:8" s="23" customFormat="1" x14ac:dyDescent="0.55000000000000004">
      <c r="A139" s="8">
        <v>30</v>
      </c>
      <c r="B139" s="9">
        <v>100000576242</v>
      </c>
      <c r="C139" s="5">
        <v>0</v>
      </c>
      <c r="D139" s="8" t="s">
        <v>125</v>
      </c>
      <c r="E139" s="8" t="s">
        <v>1130</v>
      </c>
      <c r="F139" s="10">
        <v>16995</v>
      </c>
      <c r="G139" s="10">
        <v>-16994</v>
      </c>
      <c r="H139" s="10">
        <v>1</v>
      </c>
    </row>
    <row r="140" spans="1:8" s="23" customFormat="1" x14ac:dyDescent="0.55000000000000004">
      <c r="A140" s="8">
        <v>31</v>
      </c>
      <c r="B140" s="9">
        <v>100000576243</v>
      </c>
      <c r="C140" s="5">
        <v>0</v>
      </c>
      <c r="D140" s="8" t="s">
        <v>125</v>
      </c>
      <c r="E140" s="8" t="s">
        <v>1130</v>
      </c>
      <c r="F140" s="10">
        <v>16927</v>
      </c>
      <c r="G140" s="10">
        <v>-16926</v>
      </c>
      <c r="H140" s="10">
        <v>1</v>
      </c>
    </row>
    <row r="141" spans="1:8" s="23" customFormat="1" x14ac:dyDescent="0.55000000000000004">
      <c r="A141" s="11" t="s">
        <v>8</v>
      </c>
      <c r="B141" s="86" t="str">
        <f>+A108</f>
        <v>หมวดสินทรัพย์ 12061000 คุรภัณฑ์คอมพิวเตอร์ (ที่หมดอายุการใช้งาน)</v>
      </c>
      <c r="C141" s="87"/>
      <c r="D141" s="87"/>
      <c r="E141" s="88"/>
      <c r="F141" s="10">
        <f>SUM(F110:F140)</f>
        <v>682894.2</v>
      </c>
      <c r="G141" s="10">
        <f>SUM(G110:G140)</f>
        <v>-682863.2</v>
      </c>
      <c r="H141" s="10">
        <f>SUM(H110:H140)</f>
        <v>31</v>
      </c>
    </row>
    <row r="142" spans="1:8" s="23" customFormat="1" x14ac:dyDescent="0.55000000000000004">
      <c r="A142" s="8"/>
      <c r="B142" s="89" t="s">
        <v>545</v>
      </c>
      <c r="C142" s="90"/>
      <c r="D142" s="90"/>
      <c r="E142" s="91"/>
      <c r="F142" s="10">
        <f>+F141</f>
        <v>682894.2</v>
      </c>
      <c r="G142" s="10">
        <f t="shared" ref="G142:H142" si="5">+G141</f>
        <v>-682863.2</v>
      </c>
      <c r="H142" s="10">
        <f t="shared" si="5"/>
        <v>31</v>
      </c>
    </row>
    <row r="144" spans="1:8" x14ac:dyDescent="0.55000000000000004">
      <c r="F144" s="13">
        <f>+F142+F105+F99+F92+F60+F7</f>
        <v>47012200.600000001</v>
      </c>
      <c r="G144" s="13">
        <f t="shared" ref="G144:H144" si="6">+G142+G105+G99+G92+G60+G7</f>
        <v>-26502681.5</v>
      </c>
      <c r="H144" s="13">
        <f t="shared" si="6"/>
        <v>20509519.100000001</v>
      </c>
    </row>
  </sheetData>
  <mergeCells count="15">
    <mergeCell ref="B105:E105"/>
    <mergeCell ref="B141:E141"/>
    <mergeCell ref="B142:E142"/>
    <mergeCell ref="B82:E82"/>
    <mergeCell ref="B91:E91"/>
    <mergeCell ref="B92:E92"/>
    <mergeCell ref="B98:E98"/>
    <mergeCell ref="B99:E99"/>
    <mergeCell ref="B104:E104"/>
    <mergeCell ref="B60:E60"/>
    <mergeCell ref="A1:H1"/>
    <mergeCell ref="B6:E6"/>
    <mergeCell ref="B7:E7"/>
    <mergeCell ref="B14:E14"/>
    <mergeCell ref="B59:E59"/>
  </mergeCells>
  <conditionalFormatting sqref="B1:B1048576">
    <cfRule type="duplicateValues" dxfId="2" priority="1"/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L31"/>
  <sheetViews>
    <sheetView zoomScaleNormal="100" workbookViewId="0">
      <selection activeCell="G10" sqref="G10"/>
    </sheetView>
  </sheetViews>
  <sheetFormatPr defaultRowHeight="24" x14ac:dyDescent="0.55000000000000004"/>
  <cols>
    <col min="1" max="1" width="9.125" style="1" bestFit="1" customWidth="1"/>
    <col min="2" max="2" width="10.625" style="1" customWidth="1"/>
    <col min="3" max="3" width="26.625" style="1" customWidth="1"/>
    <col min="4" max="4" width="11.5" style="1" customWidth="1"/>
    <col min="5" max="5" width="9.125" style="1" bestFit="1" customWidth="1"/>
    <col min="6" max="6" width="7.375" style="1" bestFit="1" customWidth="1"/>
    <col min="7" max="7" width="16" style="3" customWidth="1"/>
    <col min="8" max="8" width="15.75" style="3" customWidth="1"/>
    <col min="9" max="9" width="15.875" style="1" customWidth="1"/>
    <col min="10" max="10" width="11.625" style="1" customWidth="1"/>
    <col min="11" max="11" width="13.375" style="1" bestFit="1" customWidth="1"/>
    <col min="12" max="12" width="12.25" style="1" bestFit="1" customWidth="1"/>
    <col min="13" max="257" width="9" style="1"/>
    <col min="258" max="258" width="10.625" style="1" customWidth="1"/>
    <col min="259" max="259" width="26.625" style="1" customWidth="1"/>
    <col min="260" max="260" width="11.5" style="1" customWidth="1"/>
    <col min="261" max="261" width="9" style="1"/>
    <col min="262" max="262" width="7.25" style="1" bestFit="1" customWidth="1"/>
    <col min="263" max="264" width="13" style="1" bestFit="1" customWidth="1"/>
    <col min="265" max="513" width="9" style="1"/>
    <col min="514" max="514" width="10.625" style="1" customWidth="1"/>
    <col min="515" max="515" width="26.625" style="1" customWidth="1"/>
    <col min="516" max="516" width="11.5" style="1" customWidth="1"/>
    <col min="517" max="517" width="9" style="1"/>
    <col min="518" max="518" width="7.25" style="1" bestFit="1" customWidth="1"/>
    <col min="519" max="520" width="13" style="1" bestFit="1" customWidth="1"/>
    <col min="521" max="769" width="9" style="1"/>
    <col min="770" max="770" width="10.625" style="1" customWidth="1"/>
    <col min="771" max="771" width="26.625" style="1" customWidth="1"/>
    <col min="772" max="772" width="11.5" style="1" customWidth="1"/>
    <col min="773" max="773" width="9" style="1"/>
    <col min="774" max="774" width="7.25" style="1" bestFit="1" customWidth="1"/>
    <col min="775" max="776" width="13" style="1" bestFit="1" customWidth="1"/>
    <col min="777" max="1025" width="9" style="1"/>
    <col min="1026" max="1026" width="10.625" style="1" customWidth="1"/>
    <col min="1027" max="1027" width="26.625" style="1" customWidth="1"/>
    <col min="1028" max="1028" width="11.5" style="1" customWidth="1"/>
    <col min="1029" max="1029" width="9" style="1"/>
    <col min="1030" max="1030" width="7.25" style="1" bestFit="1" customWidth="1"/>
    <col min="1031" max="1032" width="13" style="1" bestFit="1" customWidth="1"/>
    <col min="1033" max="1281" width="9" style="1"/>
    <col min="1282" max="1282" width="10.625" style="1" customWidth="1"/>
    <col min="1283" max="1283" width="26.625" style="1" customWidth="1"/>
    <col min="1284" max="1284" width="11.5" style="1" customWidth="1"/>
    <col min="1285" max="1285" width="9" style="1"/>
    <col min="1286" max="1286" width="7.25" style="1" bestFit="1" customWidth="1"/>
    <col min="1287" max="1288" width="13" style="1" bestFit="1" customWidth="1"/>
    <col min="1289" max="1537" width="9" style="1"/>
    <col min="1538" max="1538" width="10.625" style="1" customWidth="1"/>
    <col min="1539" max="1539" width="26.625" style="1" customWidth="1"/>
    <col min="1540" max="1540" width="11.5" style="1" customWidth="1"/>
    <col min="1541" max="1541" width="9" style="1"/>
    <col min="1542" max="1542" width="7.25" style="1" bestFit="1" customWidth="1"/>
    <col min="1543" max="1544" width="13" style="1" bestFit="1" customWidth="1"/>
    <col min="1545" max="1793" width="9" style="1"/>
    <col min="1794" max="1794" width="10.625" style="1" customWidth="1"/>
    <col min="1795" max="1795" width="26.625" style="1" customWidth="1"/>
    <col min="1796" max="1796" width="11.5" style="1" customWidth="1"/>
    <col min="1797" max="1797" width="9" style="1"/>
    <col min="1798" max="1798" width="7.25" style="1" bestFit="1" customWidth="1"/>
    <col min="1799" max="1800" width="13" style="1" bestFit="1" customWidth="1"/>
    <col min="1801" max="2049" width="9" style="1"/>
    <col min="2050" max="2050" width="10.625" style="1" customWidth="1"/>
    <col min="2051" max="2051" width="26.625" style="1" customWidth="1"/>
    <col min="2052" max="2052" width="11.5" style="1" customWidth="1"/>
    <col min="2053" max="2053" width="9" style="1"/>
    <col min="2054" max="2054" width="7.25" style="1" bestFit="1" customWidth="1"/>
    <col min="2055" max="2056" width="13" style="1" bestFit="1" customWidth="1"/>
    <col min="2057" max="2305" width="9" style="1"/>
    <col min="2306" max="2306" width="10.625" style="1" customWidth="1"/>
    <col min="2307" max="2307" width="26.625" style="1" customWidth="1"/>
    <col min="2308" max="2308" width="11.5" style="1" customWidth="1"/>
    <col min="2309" max="2309" width="9" style="1"/>
    <col min="2310" max="2310" width="7.25" style="1" bestFit="1" customWidth="1"/>
    <col min="2311" max="2312" width="13" style="1" bestFit="1" customWidth="1"/>
    <col min="2313" max="2561" width="9" style="1"/>
    <col min="2562" max="2562" width="10.625" style="1" customWidth="1"/>
    <col min="2563" max="2563" width="26.625" style="1" customWidth="1"/>
    <col min="2564" max="2564" width="11.5" style="1" customWidth="1"/>
    <col min="2565" max="2565" width="9" style="1"/>
    <col min="2566" max="2566" width="7.25" style="1" bestFit="1" customWidth="1"/>
    <col min="2567" max="2568" width="13" style="1" bestFit="1" customWidth="1"/>
    <col min="2569" max="2817" width="9" style="1"/>
    <col min="2818" max="2818" width="10.625" style="1" customWidth="1"/>
    <col min="2819" max="2819" width="26.625" style="1" customWidth="1"/>
    <col min="2820" max="2820" width="11.5" style="1" customWidth="1"/>
    <col min="2821" max="2821" width="9" style="1"/>
    <col min="2822" max="2822" width="7.25" style="1" bestFit="1" customWidth="1"/>
    <col min="2823" max="2824" width="13" style="1" bestFit="1" customWidth="1"/>
    <col min="2825" max="3073" width="9" style="1"/>
    <col min="3074" max="3074" width="10.625" style="1" customWidth="1"/>
    <col min="3075" max="3075" width="26.625" style="1" customWidth="1"/>
    <col min="3076" max="3076" width="11.5" style="1" customWidth="1"/>
    <col min="3077" max="3077" width="9" style="1"/>
    <col min="3078" max="3078" width="7.25" style="1" bestFit="1" customWidth="1"/>
    <col min="3079" max="3080" width="13" style="1" bestFit="1" customWidth="1"/>
    <col min="3081" max="3329" width="9" style="1"/>
    <col min="3330" max="3330" width="10.625" style="1" customWidth="1"/>
    <col min="3331" max="3331" width="26.625" style="1" customWidth="1"/>
    <col min="3332" max="3332" width="11.5" style="1" customWidth="1"/>
    <col min="3333" max="3333" width="9" style="1"/>
    <col min="3334" max="3334" width="7.25" style="1" bestFit="1" customWidth="1"/>
    <col min="3335" max="3336" width="13" style="1" bestFit="1" customWidth="1"/>
    <col min="3337" max="3585" width="9" style="1"/>
    <col min="3586" max="3586" width="10.625" style="1" customWidth="1"/>
    <col min="3587" max="3587" width="26.625" style="1" customWidth="1"/>
    <col min="3588" max="3588" width="11.5" style="1" customWidth="1"/>
    <col min="3589" max="3589" width="9" style="1"/>
    <col min="3590" max="3590" width="7.25" style="1" bestFit="1" customWidth="1"/>
    <col min="3591" max="3592" width="13" style="1" bestFit="1" customWidth="1"/>
    <col min="3593" max="3841" width="9" style="1"/>
    <col min="3842" max="3842" width="10.625" style="1" customWidth="1"/>
    <col min="3843" max="3843" width="26.625" style="1" customWidth="1"/>
    <col min="3844" max="3844" width="11.5" style="1" customWidth="1"/>
    <col min="3845" max="3845" width="9" style="1"/>
    <col min="3846" max="3846" width="7.25" style="1" bestFit="1" customWidth="1"/>
    <col min="3847" max="3848" width="13" style="1" bestFit="1" customWidth="1"/>
    <col min="3849" max="4097" width="9" style="1"/>
    <col min="4098" max="4098" width="10.625" style="1" customWidth="1"/>
    <col min="4099" max="4099" width="26.625" style="1" customWidth="1"/>
    <col min="4100" max="4100" width="11.5" style="1" customWidth="1"/>
    <col min="4101" max="4101" width="9" style="1"/>
    <col min="4102" max="4102" width="7.25" style="1" bestFit="1" customWidth="1"/>
    <col min="4103" max="4104" width="13" style="1" bestFit="1" customWidth="1"/>
    <col min="4105" max="4353" width="9" style="1"/>
    <col min="4354" max="4354" width="10.625" style="1" customWidth="1"/>
    <col min="4355" max="4355" width="26.625" style="1" customWidth="1"/>
    <col min="4356" max="4356" width="11.5" style="1" customWidth="1"/>
    <col min="4357" max="4357" width="9" style="1"/>
    <col min="4358" max="4358" width="7.25" style="1" bestFit="1" customWidth="1"/>
    <col min="4359" max="4360" width="13" style="1" bestFit="1" customWidth="1"/>
    <col min="4361" max="4609" width="9" style="1"/>
    <col min="4610" max="4610" width="10.625" style="1" customWidth="1"/>
    <col min="4611" max="4611" width="26.625" style="1" customWidth="1"/>
    <col min="4612" max="4612" width="11.5" style="1" customWidth="1"/>
    <col min="4613" max="4613" width="9" style="1"/>
    <col min="4614" max="4614" width="7.25" style="1" bestFit="1" customWidth="1"/>
    <col min="4615" max="4616" width="13" style="1" bestFit="1" customWidth="1"/>
    <col min="4617" max="4865" width="9" style="1"/>
    <col min="4866" max="4866" width="10.625" style="1" customWidth="1"/>
    <col min="4867" max="4867" width="26.625" style="1" customWidth="1"/>
    <col min="4868" max="4868" width="11.5" style="1" customWidth="1"/>
    <col min="4869" max="4869" width="9" style="1"/>
    <col min="4870" max="4870" width="7.25" style="1" bestFit="1" customWidth="1"/>
    <col min="4871" max="4872" width="13" style="1" bestFit="1" customWidth="1"/>
    <col min="4873" max="5121" width="9" style="1"/>
    <col min="5122" max="5122" width="10.625" style="1" customWidth="1"/>
    <col min="5123" max="5123" width="26.625" style="1" customWidth="1"/>
    <col min="5124" max="5124" width="11.5" style="1" customWidth="1"/>
    <col min="5125" max="5125" width="9" style="1"/>
    <col min="5126" max="5126" width="7.25" style="1" bestFit="1" customWidth="1"/>
    <col min="5127" max="5128" width="13" style="1" bestFit="1" customWidth="1"/>
    <col min="5129" max="5377" width="9" style="1"/>
    <col min="5378" max="5378" width="10.625" style="1" customWidth="1"/>
    <col min="5379" max="5379" width="26.625" style="1" customWidth="1"/>
    <col min="5380" max="5380" width="11.5" style="1" customWidth="1"/>
    <col min="5381" max="5381" width="9" style="1"/>
    <col min="5382" max="5382" width="7.25" style="1" bestFit="1" customWidth="1"/>
    <col min="5383" max="5384" width="13" style="1" bestFit="1" customWidth="1"/>
    <col min="5385" max="5633" width="9" style="1"/>
    <col min="5634" max="5634" width="10.625" style="1" customWidth="1"/>
    <col min="5635" max="5635" width="26.625" style="1" customWidth="1"/>
    <col min="5636" max="5636" width="11.5" style="1" customWidth="1"/>
    <col min="5637" max="5637" width="9" style="1"/>
    <col min="5638" max="5638" width="7.25" style="1" bestFit="1" customWidth="1"/>
    <col min="5639" max="5640" width="13" style="1" bestFit="1" customWidth="1"/>
    <col min="5641" max="5889" width="9" style="1"/>
    <col min="5890" max="5890" width="10.625" style="1" customWidth="1"/>
    <col min="5891" max="5891" width="26.625" style="1" customWidth="1"/>
    <col min="5892" max="5892" width="11.5" style="1" customWidth="1"/>
    <col min="5893" max="5893" width="9" style="1"/>
    <col min="5894" max="5894" width="7.25" style="1" bestFit="1" customWidth="1"/>
    <col min="5895" max="5896" width="13" style="1" bestFit="1" customWidth="1"/>
    <col min="5897" max="6145" width="9" style="1"/>
    <col min="6146" max="6146" width="10.625" style="1" customWidth="1"/>
    <col min="6147" max="6147" width="26.625" style="1" customWidth="1"/>
    <col min="6148" max="6148" width="11.5" style="1" customWidth="1"/>
    <col min="6149" max="6149" width="9" style="1"/>
    <col min="6150" max="6150" width="7.25" style="1" bestFit="1" customWidth="1"/>
    <col min="6151" max="6152" width="13" style="1" bestFit="1" customWidth="1"/>
    <col min="6153" max="6401" width="9" style="1"/>
    <col min="6402" max="6402" width="10.625" style="1" customWidth="1"/>
    <col min="6403" max="6403" width="26.625" style="1" customWidth="1"/>
    <col min="6404" max="6404" width="11.5" style="1" customWidth="1"/>
    <col min="6405" max="6405" width="9" style="1"/>
    <col min="6406" max="6406" width="7.25" style="1" bestFit="1" customWidth="1"/>
    <col min="6407" max="6408" width="13" style="1" bestFit="1" customWidth="1"/>
    <col min="6409" max="6657" width="9" style="1"/>
    <col min="6658" max="6658" width="10.625" style="1" customWidth="1"/>
    <col min="6659" max="6659" width="26.625" style="1" customWidth="1"/>
    <col min="6660" max="6660" width="11.5" style="1" customWidth="1"/>
    <col min="6661" max="6661" width="9" style="1"/>
    <col min="6662" max="6662" width="7.25" style="1" bestFit="1" customWidth="1"/>
    <col min="6663" max="6664" width="13" style="1" bestFit="1" customWidth="1"/>
    <col min="6665" max="6913" width="9" style="1"/>
    <col min="6914" max="6914" width="10.625" style="1" customWidth="1"/>
    <col min="6915" max="6915" width="26.625" style="1" customWidth="1"/>
    <col min="6916" max="6916" width="11.5" style="1" customWidth="1"/>
    <col min="6917" max="6917" width="9" style="1"/>
    <col min="6918" max="6918" width="7.25" style="1" bestFit="1" customWidth="1"/>
    <col min="6919" max="6920" width="13" style="1" bestFit="1" customWidth="1"/>
    <col min="6921" max="7169" width="9" style="1"/>
    <col min="7170" max="7170" width="10.625" style="1" customWidth="1"/>
    <col min="7171" max="7171" width="26.625" style="1" customWidth="1"/>
    <col min="7172" max="7172" width="11.5" style="1" customWidth="1"/>
    <col min="7173" max="7173" width="9" style="1"/>
    <col min="7174" max="7174" width="7.25" style="1" bestFit="1" customWidth="1"/>
    <col min="7175" max="7176" width="13" style="1" bestFit="1" customWidth="1"/>
    <col min="7177" max="7425" width="9" style="1"/>
    <col min="7426" max="7426" width="10.625" style="1" customWidth="1"/>
    <col min="7427" max="7427" width="26.625" style="1" customWidth="1"/>
    <col min="7428" max="7428" width="11.5" style="1" customWidth="1"/>
    <col min="7429" max="7429" width="9" style="1"/>
    <col min="7430" max="7430" width="7.25" style="1" bestFit="1" customWidth="1"/>
    <col min="7431" max="7432" width="13" style="1" bestFit="1" customWidth="1"/>
    <col min="7433" max="7681" width="9" style="1"/>
    <col min="7682" max="7682" width="10.625" style="1" customWidth="1"/>
    <col min="7683" max="7683" width="26.625" style="1" customWidth="1"/>
    <col min="7684" max="7684" width="11.5" style="1" customWidth="1"/>
    <col min="7685" max="7685" width="9" style="1"/>
    <col min="7686" max="7686" width="7.25" style="1" bestFit="1" customWidth="1"/>
    <col min="7687" max="7688" width="13" style="1" bestFit="1" customWidth="1"/>
    <col min="7689" max="7937" width="9" style="1"/>
    <col min="7938" max="7938" width="10.625" style="1" customWidth="1"/>
    <col min="7939" max="7939" width="26.625" style="1" customWidth="1"/>
    <col min="7940" max="7940" width="11.5" style="1" customWidth="1"/>
    <col min="7941" max="7941" width="9" style="1"/>
    <col min="7942" max="7942" width="7.25" style="1" bestFit="1" customWidth="1"/>
    <col min="7943" max="7944" width="13" style="1" bestFit="1" customWidth="1"/>
    <col min="7945" max="8193" width="9" style="1"/>
    <col min="8194" max="8194" width="10.625" style="1" customWidth="1"/>
    <col min="8195" max="8195" width="26.625" style="1" customWidth="1"/>
    <col min="8196" max="8196" width="11.5" style="1" customWidth="1"/>
    <col min="8197" max="8197" width="9" style="1"/>
    <col min="8198" max="8198" width="7.25" style="1" bestFit="1" customWidth="1"/>
    <col min="8199" max="8200" width="13" style="1" bestFit="1" customWidth="1"/>
    <col min="8201" max="8449" width="9" style="1"/>
    <col min="8450" max="8450" width="10.625" style="1" customWidth="1"/>
    <col min="8451" max="8451" width="26.625" style="1" customWidth="1"/>
    <col min="8452" max="8452" width="11.5" style="1" customWidth="1"/>
    <col min="8453" max="8453" width="9" style="1"/>
    <col min="8454" max="8454" width="7.25" style="1" bestFit="1" customWidth="1"/>
    <col min="8455" max="8456" width="13" style="1" bestFit="1" customWidth="1"/>
    <col min="8457" max="8705" width="9" style="1"/>
    <col min="8706" max="8706" width="10.625" style="1" customWidth="1"/>
    <col min="8707" max="8707" width="26.625" style="1" customWidth="1"/>
    <col min="8708" max="8708" width="11.5" style="1" customWidth="1"/>
    <col min="8709" max="8709" width="9" style="1"/>
    <col min="8710" max="8710" width="7.25" style="1" bestFit="1" customWidth="1"/>
    <col min="8711" max="8712" width="13" style="1" bestFit="1" customWidth="1"/>
    <col min="8713" max="8961" width="9" style="1"/>
    <col min="8962" max="8962" width="10.625" style="1" customWidth="1"/>
    <col min="8963" max="8963" width="26.625" style="1" customWidth="1"/>
    <col min="8964" max="8964" width="11.5" style="1" customWidth="1"/>
    <col min="8965" max="8965" width="9" style="1"/>
    <col min="8966" max="8966" width="7.25" style="1" bestFit="1" customWidth="1"/>
    <col min="8967" max="8968" width="13" style="1" bestFit="1" customWidth="1"/>
    <col min="8969" max="9217" width="9" style="1"/>
    <col min="9218" max="9218" width="10.625" style="1" customWidth="1"/>
    <col min="9219" max="9219" width="26.625" style="1" customWidth="1"/>
    <col min="9220" max="9220" width="11.5" style="1" customWidth="1"/>
    <col min="9221" max="9221" width="9" style="1"/>
    <col min="9222" max="9222" width="7.25" style="1" bestFit="1" customWidth="1"/>
    <col min="9223" max="9224" width="13" style="1" bestFit="1" customWidth="1"/>
    <col min="9225" max="9473" width="9" style="1"/>
    <col min="9474" max="9474" width="10.625" style="1" customWidth="1"/>
    <col min="9475" max="9475" width="26.625" style="1" customWidth="1"/>
    <col min="9476" max="9476" width="11.5" style="1" customWidth="1"/>
    <col min="9477" max="9477" width="9" style="1"/>
    <col min="9478" max="9478" width="7.25" style="1" bestFit="1" customWidth="1"/>
    <col min="9479" max="9480" width="13" style="1" bestFit="1" customWidth="1"/>
    <col min="9481" max="9729" width="9" style="1"/>
    <col min="9730" max="9730" width="10.625" style="1" customWidth="1"/>
    <col min="9731" max="9731" width="26.625" style="1" customWidth="1"/>
    <col min="9732" max="9732" width="11.5" style="1" customWidth="1"/>
    <col min="9733" max="9733" width="9" style="1"/>
    <col min="9734" max="9734" width="7.25" style="1" bestFit="1" customWidth="1"/>
    <col min="9735" max="9736" width="13" style="1" bestFit="1" customWidth="1"/>
    <col min="9737" max="9985" width="9" style="1"/>
    <col min="9986" max="9986" width="10.625" style="1" customWidth="1"/>
    <col min="9987" max="9987" width="26.625" style="1" customWidth="1"/>
    <col min="9988" max="9988" width="11.5" style="1" customWidth="1"/>
    <col min="9989" max="9989" width="9" style="1"/>
    <col min="9990" max="9990" width="7.25" style="1" bestFit="1" customWidth="1"/>
    <col min="9991" max="9992" width="13" style="1" bestFit="1" customWidth="1"/>
    <col min="9993" max="10241" width="9" style="1"/>
    <col min="10242" max="10242" width="10.625" style="1" customWidth="1"/>
    <col min="10243" max="10243" width="26.625" style="1" customWidth="1"/>
    <col min="10244" max="10244" width="11.5" style="1" customWidth="1"/>
    <col min="10245" max="10245" width="9" style="1"/>
    <col min="10246" max="10246" width="7.25" style="1" bestFit="1" customWidth="1"/>
    <col min="10247" max="10248" width="13" style="1" bestFit="1" customWidth="1"/>
    <col min="10249" max="10497" width="9" style="1"/>
    <col min="10498" max="10498" width="10.625" style="1" customWidth="1"/>
    <col min="10499" max="10499" width="26.625" style="1" customWidth="1"/>
    <col min="10500" max="10500" width="11.5" style="1" customWidth="1"/>
    <col min="10501" max="10501" width="9" style="1"/>
    <col min="10502" max="10502" width="7.25" style="1" bestFit="1" customWidth="1"/>
    <col min="10503" max="10504" width="13" style="1" bestFit="1" customWidth="1"/>
    <col min="10505" max="10753" width="9" style="1"/>
    <col min="10754" max="10754" width="10.625" style="1" customWidth="1"/>
    <col min="10755" max="10755" width="26.625" style="1" customWidth="1"/>
    <col min="10756" max="10756" width="11.5" style="1" customWidth="1"/>
    <col min="10757" max="10757" width="9" style="1"/>
    <col min="10758" max="10758" width="7.25" style="1" bestFit="1" customWidth="1"/>
    <col min="10759" max="10760" width="13" style="1" bestFit="1" customWidth="1"/>
    <col min="10761" max="11009" width="9" style="1"/>
    <col min="11010" max="11010" width="10.625" style="1" customWidth="1"/>
    <col min="11011" max="11011" width="26.625" style="1" customWidth="1"/>
    <col min="11012" max="11012" width="11.5" style="1" customWidth="1"/>
    <col min="11013" max="11013" width="9" style="1"/>
    <col min="11014" max="11014" width="7.25" style="1" bestFit="1" customWidth="1"/>
    <col min="11015" max="11016" width="13" style="1" bestFit="1" customWidth="1"/>
    <col min="11017" max="11265" width="9" style="1"/>
    <col min="11266" max="11266" width="10.625" style="1" customWidth="1"/>
    <col min="11267" max="11267" width="26.625" style="1" customWidth="1"/>
    <col min="11268" max="11268" width="11.5" style="1" customWidth="1"/>
    <col min="11269" max="11269" width="9" style="1"/>
    <col min="11270" max="11270" width="7.25" style="1" bestFit="1" customWidth="1"/>
    <col min="11271" max="11272" width="13" style="1" bestFit="1" customWidth="1"/>
    <col min="11273" max="11521" width="9" style="1"/>
    <col min="11522" max="11522" width="10.625" style="1" customWidth="1"/>
    <col min="11523" max="11523" width="26.625" style="1" customWidth="1"/>
    <col min="11524" max="11524" width="11.5" style="1" customWidth="1"/>
    <col min="11525" max="11525" width="9" style="1"/>
    <col min="11526" max="11526" width="7.25" style="1" bestFit="1" customWidth="1"/>
    <col min="11527" max="11528" width="13" style="1" bestFit="1" customWidth="1"/>
    <col min="11529" max="11777" width="9" style="1"/>
    <col min="11778" max="11778" width="10.625" style="1" customWidth="1"/>
    <col min="11779" max="11779" width="26.625" style="1" customWidth="1"/>
    <col min="11780" max="11780" width="11.5" style="1" customWidth="1"/>
    <col min="11781" max="11781" width="9" style="1"/>
    <col min="11782" max="11782" width="7.25" style="1" bestFit="1" customWidth="1"/>
    <col min="11783" max="11784" width="13" style="1" bestFit="1" customWidth="1"/>
    <col min="11785" max="12033" width="9" style="1"/>
    <col min="12034" max="12034" width="10.625" style="1" customWidth="1"/>
    <col min="12035" max="12035" width="26.625" style="1" customWidth="1"/>
    <col min="12036" max="12036" width="11.5" style="1" customWidth="1"/>
    <col min="12037" max="12037" width="9" style="1"/>
    <col min="12038" max="12038" width="7.25" style="1" bestFit="1" customWidth="1"/>
    <col min="12039" max="12040" width="13" style="1" bestFit="1" customWidth="1"/>
    <col min="12041" max="12289" width="9" style="1"/>
    <col min="12290" max="12290" width="10.625" style="1" customWidth="1"/>
    <col min="12291" max="12291" width="26.625" style="1" customWidth="1"/>
    <col min="12292" max="12292" width="11.5" style="1" customWidth="1"/>
    <col min="12293" max="12293" width="9" style="1"/>
    <col min="12294" max="12294" width="7.25" style="1" bestFit="1" customWidth="1"/>
    <col min="12295" max="12296" width="13" style="1" bestFit="1" customWidth="1"/>
    <col min="12297" max="12545" width="9" style="1"/>
    <col min="12546" max="12546" width="10.625" style="1" customWidth="1"/>
    <col min="12547" max="12547" width="26.625" style="1" customWidth="1"/>
    <col min="12548" max="12548" width="11.5" style="1" customWidth="1"/>
    <col min="12549" max="12549" width="9" style="1"/>
    <col min="12550" max="12550" width="7.25" style="1" bestFit="1" customWidth="1"/>
    <col min="12551" max="12552" width="13" style="1" bestFit="1" customWidth="1"/>
    <col min="12553" max="12801" width="9" style="1"/>
    <col min="12802" max="12802" width="10.625" style="1" customWidth="1"/>
    <col min="12803" max="12803" width="26.625" style="1" customWidth="1"/>
    <col min="12804" max="12804" width="11.5" style="1" customWidth="1"/>
    <col min="12805" max="12805" width="9" style="1"/>
    <col min="12806" max="12806" width="7.25" style="1" bestFit="1" customWidth="1"/>
    <col min="12807" max="12808" width="13" style="1" bestFit="1" customWidth="1"/>
    <col min="12809" max="13057" width="9" style="1"/>
    <col min="13058" max="13058" width="10.625" style="1" customWidth="1"/>
    <col min="13059" max="13059" width="26.625" style="1" customWidth="1"/>
    <col min="13060" max="13060" width="11.5" style="1" customWidth="1"/>
    <col min="13061" max="13061" width="9" style="1"/>
    <col min="13062" max="13062" width="7.25" style="1" bestFit="1" customWidth="1"/>
    <col min="13063" max="13064" width="13" style="1" bestFit="1" customWidth="1"/>
    <col min="13065" max="13313" width="9" style="1"/>
    <col min="13314" max="13314" width="10.625" style="1" customWidth="1"/>
    <col min="13315" max="13315" width="26.625" style="1" customWidth="1"/>
    <col min="13316" max="13316" width="11.5" style="1" customWidth="1"/>
    <col min="13317" max="13317" width="9" style="1"/>
    <col min="13318" max="13318" width="7.25" style="1" bestFit="1" customWidth="1"/>
    <col min="13319" max="13320" width="13" style="1" bestFit="1" customWidth="1"/>
    <col min="13321" max="13569" width="9" style="1"/>
    <col min="13570" max="13570" width="10.625" style="1" customWidth="1"/>
    <col min="13571" max="13571" width="26.625" style="1" customWidth="1"/>
    <col min="13572" max="13572" width="11.5" style="1" customWidth="1"/>
    <col min="13573" max="13573" width="9" style="1"/>
    <col min="13574" max="13574" width="7.25" style="1" bestFit="1" customWidth="1"/>
    <col min="13575" max="13576" width="13" style="1" bestFit="1" customWidth="1"/>
    <col min="13577" max="13825" width="9" style="1"/>
    <col min="13826" max="13826" width="10.625" style="1" customWidth="1"/>
    <col min="13827" max="13827" width="26.625" style="1" customWidth="1"/>
    <col min="13828" max="13828" width="11.5" style="1" customWidth="1"/>
    <col min="13829" max="13829" width="9" style="1"/>
    <col min="13830" max="13830" width="7.25" style="1" bestFit="1" customWidth="1"/>
    <col min="13831" max="13832" width="13" style="1" bestFit="1" customWidth="1"/>
    <col min="13833" max="14081" width="9" style="1"/>
    <col min="14082" max="14082" width="10.625" style="1" customWidth="1"/>
    <col min="14083" max="14083" width="26.625" style="1" customWidth="1"/>
    <col min="14084" max="14084" width="11.5" style="1" customWidth="1"/>
    <col min="14085" max="14085" width="9" style="1"/>
    <col min="14086" max="14086" width="7.25" style="1" bestFit="1" customWidth="1"/>
    <col min="14087" max="14088" width="13" style="1" bestFit="1" customWidth="1"/>
    <col min="14089" max="14337" width="9" style="1"/>
    <col min="14338" max="14338" width="10.625" style="1" customWidth="1"/>
    <col min="14339" max="14339" width="26.625" style="1" customWidth="1"/>
    <col min="14340" max="14340" width="11.5" style="1" customWidth="1"/>
    <col min="14341" max="14341" width="9" style="1"/>
    <col min="14342" max="14342" width="7.25" style="1" bestFit="1" customWidth="1"/>
    <col min="14343" max="14344" width="13" style="1" bestFit="1" customWidth="1"/>
    <col min="14345" max="14593" width="9" style="1"/>
    <col min="14594" max="14594" width="10.625" style="1" customWidth="1"/>
    <col min="14595" max="14595" width="26.625" style="1" customWidth="1"/>
    <col min="14596" max="14596" width="11.5" style="1" customWidth="1"/>
    <col min="14597" max="14597" width="9" style="1"/>
    <col min="14598" max="14598" width="7.25" style="1" bestFit="1" customWidth="1"/>
    <col min="14599" max="14600" width="13" style="1" bestFit="1" customWidth="1"/>
    <col min="14601" max="14849" width="9" style="1"/>
    <col min="14850" max="14850" width="10.625" style="1" customWidth="1"/>
    <col min="14851" max="14851" width="26.625" style="1" customWidth="1"/>
    <col min="14852" max="14852" width="11.5" style="1" customWidth="1"/>
    <col min="14853" max="14853" width="9" style="1"/>
    <col min="14854" max="14854" width="7.25" style="1" bestFit="1" customWidth="1"/>
    <col min="14855" max="14856" width="13" style="1" bestFit="1" customWidth="1"/>
    <col min="14857" max="15105" width="9" style="1"/>
    <col min="15106" max="15106" width="10.625" style="1" customWidth="1"/>
    <col min="15107" max="15107" width="26.625" style="1" customWidth="1"/>
    <col min="15108" max="15108" width="11.5" style="1" customWidth="1"/>
    <col min="15109" max="15109" width="9" style="1"/>
    <col min="15110" max="15110" width="7.25" style="1" bestFit="1" customWidth="1"/>
    <col min="15111" max="15112" width="13" style="1" bestFit="1" customWidth="1"/>
    <col min="15113" max="15361" width="9" style="1"/>
    <col min="15362" max="15362" width="10.625" style="1" customWidth="1"/>
    <col min="15363" max="15363" width="26.625" style="1" customWidth="1"/>
    <col min="15364" max="15364" width="11.5" style="1" customWidth="1"/>
    <col min="15365" max="15365" width="9" style="1"/>
    <col min="15366" max="15366" width="7.25" style="1" bestFit="1" customWidth="1"/>
    <col min="15367" max="15368" width="13" style="1" bestFit="1" customWidth="1"/>
    <col min="15369" max="15617" width="9" style="1"/>
    <col min="15618" max="15618" width="10.625" style="1" customWidth="1"/>
    <col min="15619" max="15619" width="26.625" style="1" customWidth="1"/>
    <col min="15620" max="15620" width="11.5" style="1" customWidth="1"/>
    <col min="15621" max="15621" width="9" style="1"/>
    <col min="15622" max="15622" width="7.25" style="1" bestFit="1" customWidth="1"/>
    <col min="15623" max="15624" width="13" style="1" bestFit="1" customWidth="1"/>
    <col min="15625" max="15873" width="9" style="1"/>
    <col min="15874" max="15874" width="10.625" style="1" customWidth="1"/>
    <col min="15875" max="15875" width="26.625" style="1" customWidth="1"/>
    <col min="15876" max="15876" width="11.5" style="1" customWidth="1"/>
    <col min="15877" max="15877" width="9" style="1"/>
    <col min="15878" max="15878" width="7.25" style="1" bestFit="1" customWidth="1"/>
    <col min="15879" max="15880" width="13" style="1" bestFit="1" customWidth="1"/>
    <col min="15881" max="16129" width="9" style="1"/>
    <col min="16130" max="16130" width="10.625" style="1" customWidth="1"/>
    <col min="16131" max="16131" width="26.625" style="1" customWidth="1"/>
    <col min="16132" max="16132" width="11.5" style="1" customWidth="1"/>
    <col min="16133" max="16133" width="9" style="1"/>
    <col min="16134" max="16134" width="7.25" style="1" bestFit="1" customWidth="1"/>
    <col min="16135" max="16136" width="13" style="1" bestFit="1" customWidth="1"/>
    <col min="16137" max="16384" width="9" style="1"/>
  </cols>
  <sheetData>
    <row r="1" spans="1:12" x14ac:dyDescent="0.55000000000000004">
      <c r="A1" s="94" t="s">
        <v>2168</v>
      </c>
      <c r="B1" s="94"/>
      <c r="C1" s="94"/>
      <c r="D1" s="94"/>
      <c r="E1" s="94"/>
      <c r="F1" s="94"/>
      <c r="G1" s="94"/>
      <c r="H1" s="94"/>
    </row>
    <row r="2" spans="1:12" ht="72" x14ac:dyDescent="0.55000000000000004">
      <c r="A2" s="66" t="s">
        <v>542</v>
      </c>
      <c r="B2" s="66" t="s">
        <v>2124</v>
      </c>
      <c r="C2" s="66" t="s">
        <v>2125</v>
      </c>
      <c r="D2" s="67" t="s">
        <v>2126</v>
      </c>
      <c r="E2" s="68" t="s">
        <v>2127</v>
      </c>
      <c r="F2" s="68" t="s">
        <v>2128</v>
      </c>
      <c r="G2" s="69" t="s">
        <v>2129</v>
      </c>
      <c r="H2" s="69" t="s">
        <v>2130</v>
      </c>
    </row>
    <row r="3" spans="1:12" x14ac:dyDescent="0.55000000000000004">
      <c r="A3" s="70">
        <v>1</v>
      </c>
      <c r="B3" s="70">
        <v>12050100</v>
      </c>
      <c r="C3" s="71" t="s">
        <v>2131</v>
      </c>
      <c r="D3" s="72">
        <f>+E3+F3</f>
        <v>12</v>
      </c>
      <c r="E3" s="72">
        <v>5</v>
      </c>
      <c r="F3" s="72">
        <v>7</v>
      </c>
      <c r="G3" s="10">
        <v>455304700</v>
      </c>
      <c r="H3" s="73">
        <v>211370110.00999999</v>
      </c>
      <c r="I3" s="74"/>
      <c r="K3" s="74"/>
      <c r="L3" s="74"/>
    </row>
    <row r="4" spans="1:12" x14ac:dyDescent="0.55000000000000004">
      <c r="A4" s="66">
        <v>2</v>
      </c>
      <c r="B4" s="66">
        <v>12050200</v>
      </c>
      <c r="C4" s="75" t="s">
        <v>2132</v>
      </c>
      <c r="D4" s="72">
        <f>+E4+F4</f>
        <v>3</v>
      </c>
      <c r="E4" s="72">
        <v>2</v>
      </c>
      <c r="F4" s="72">
        <v>1</v>
      </c>
      <c r="G4" s="10">
        <v>311489880.30000001</v>
      </c>
      <c r="H4" s="73">
        <v>296812263.54999995</v>
      </c>
      <c r="I4" s="74"/>
    </row>
    <row r="5" spans="1:12" x14ac:dyDescent="0.55000000000000004">
      <c r="A5" s="66">
        <v>3</v>
      </c>
      <c r="B5" s="66">
        <v>12050300</v>
      </c>
      <c r="C5" s="75" t="s">
        <v>2133</v>
      </c>
      <c r="D5" s="72">
        <f t="shared" ref="D5:D25" si="0">+E5+F5</f>
        <v>13</v>
      </c>
      <c r="E5" s="76">
        <v>4</v>
      </c>
      <c r="F5" s="76">
        <v>9</v>
      </c>
      <c r="G5" s="69">
        <v>22516560</v>
      </c>
      <c r="H5" s="69">
        <v>1524341.2999999998</v>
      </c>
      <c r="I5" s="74"/>
    </row>
    <row r="6" spans="1:12" x14ac:dyDescent="0.55000000000000004">
      <c r="A6" s="66">
        <v>4</v>
      </c>
      <c r="B6" s="66">
        <v>12050400</v>
      </c>
      <c r="C6" s="75" t="s">
        <v>2134</v>
      </c>
      <c r="D6" s="72">
        <f t="shared" si="0"/>
        <v>1</v>
      </c>
      <c r="E6" s="76">
        <v>0</v>
      </c>
      <c r="F6" s="76">
        <v>1</v>
      </c>
      <c r="G6" s="69">
        <v>150000</v>
      </c>
      <c r="H6" s="69">
        <v>1</v>
      </c>
      <c r="I6" s="74"/>
    </row>
    <row r="7" spans="1:12" x14ac:dyDescent="0.55000000000000004">
      <c r="A7" s="66">
        <v>5</v>
      </c>
      <c r="B7" s="66">
        <v>12050800</v>
      </c>
      <c r="C7" s="75" t="s">
        <v>2135</v>
      </c>
      <c r="D7" s="72">
        <f t="shared" si="0"/>
        <v>0</v>
      </c>
      <c r="E7" s="76">
        <v>0</v>
      </c>
      <c r="F7" s="76">
        <v>0</v>
      </c>
      <c r="G7" s="77">
        <v>0</v>
      </c>
      <c r="H7" s="77">
        <v>0</v>
      </c>
      <c r="I7" s="74"/>
    </row>
    <row r="8" spans="1:12" x14ac:dyDescent="0.55000000000000004">
      <c r="A8" s="66">
        <v>6</v>
      </c>
      <c r="B8" s="66">
        <v>12060100</v>
      </c>
      <c r="C8" s="75" t="s">
        <v>2136</v>
      </c>
      <c r="D8" s="72">
        <f t="shared" si="0"/>
        <v>57</v>
      </c>
      <c r="E8" s="76">
        <v>52</v>
      </c>
      <c r="F8" s="76">
        <v>5</v>
      </c>
      <c r="G8" s="69">
        <v>18119367.669999998</v>
      </c>
      <c r="H8" s="69">
        <v>14456599.119999999</v>
      </c>
      <c r="I8" s="74"/>
    </row>
    <row r="9" spans="1:12" x14ac:dyDescent="0.55000000000000004">
      <c r="A9" s="66">
        <v>7</v>
      </c>
      <c r="B9" s="66">
        <v>12060200</v>
      </c>
      <c r="C9" s="75" t="s">
        <v>2137</v>
      </c>
      <c r="D9" s="72">
        <f t="shared" si="0"/>
        <v>134</v>
      </c>
      <c r="E9" s="76">
        <v>124</v>
      </c>
      <c r="F9" s="76">
        <v>10</v>
      </c>
      <c r="G9" s="69">
        <v>155864210</v>
      </c>
      <c r="H9" s="69">
        <v>103279624.11000004</v>
      </c>
      <c r="I9" s="74"/>
      <c r="K9" s="74"/>
      <c r="L9" s="74"/>
    </row>
    <row r="10" spans="1:12" x14ac:dyDescent="0.55000000000000004">
      <c r="A10" s="66">
        <v>8</v>
      </c>
      <c r="B10" s="66">
        <v>12060300</v>
      </c>
      <c r="C10" s="75" t="s">
        <v>2138</v>
      </c>
      <c r="D10" s="72">
        <f t="shared" si="0"/>
        <v>526</v>
      </c>
      <c r="E10" s="76">
        <v>521</v>
      </c>
      <c r="F10" s="76">
        <v>5</v>
      </c>
      <c r="G10" s="69">
        <v>129733911.39</v>
      </c>
      <c r="H10" s="69">
        <v>92928729.79999958</v>
      </c>
      <c r="I10" s="74"/>
      <c r="K10" s="74"/>
      <c r="L10" s="74"/>
    </row>
    <row r="11" spans="1:12" x14ac:dyDescent="0.55000000000000004">
      <c r="A11" s="66">
        <v>9</v>
      </c>
      <c r="B11" s="66">
        <v>12060400</v>
      </c>
      <c r="C11" s="75" t="s">
        <v>2139</v>
      </c>
      <c r="D11" s="72">
        <f t="shared" si="0"/>
        <v>16</v>
      </c>
      <c r="E11" s="76">
        <v>15</v>
      </c>
      <c r="F11" s="76">
        <v>1</v>
      </c>
      <c r="G11" s="69">
        <v>5220140</v>
      </c>
      <c r="H11" s="69">
        <v>4401607.5999999996</v>
      </c>
      <c r="I11" s="74"/>
    </row>
    <row r="12" spans="1:12" x14ac:dyDescent="0.55000000000000004">
      <c r="A12" s="66">
        <v>10</v>
      </c>
      <c r="B12" s="66">
        <v>12060500</v>
      </c>
      <c r="C12" s="75" t="s">
        <v>2140</v>
      </c>
      <c r="D12" s="72">
        <f t="shared" si="0"/>
        <v>0</v>
      </c>
      <c r="E12" s="76">
        <v>0</v>
      </c>
      <c r="F12" s="76">
        <v>0</v>
      </c>
      <c r="G12" s="69">
        <v>0</v>
      </c>
      <c r="H12" s="69">
        <v>0</v>
      </c>
      <c r="I12" s="74"/>
    </row>
    <row r="13" spans="1:12" x14ac:dyDescent="0.55000000000000004">
      <c r="A13" s="66">
        <v>11</v>
      </c>
      <c r="B13" s="66">
        <v>12060600</v>
      </c>
      <c r="C13" s="75" t="s">
        <v>2141</v>
      </c>
      <c r="D13" s="72">
        <f t="shared" si="0"/>
        <v>0</v>
      </c>
      <c r="E13" s="76">
        <v>0</v>
      </c>
      <c r="F13" s="76">
        <v>0</v>
      </c>
      <c r="G13" s="69">
        <v>0</v>
      </c>
      <c r="H13" s="69">
        <v>0</v>
      </c>
      <c r="I13" s="74"/>
    </row>
    <row r="14" spans="1:12" x14ac:dyDescent="0.55000000000000004">
      <c r="A14" s="66">
        <v>12</v>
      </c>
      <c r="B14" s="66">
        <v>12060700</v>
      </c>
      <c r="C14" s="75" t="s">
        <v>2142</v>
      </c>
      <c r="D14" s="72">
        <f t="shared" si="0"/>
        <v>0</v>
      </c>
      <c r="E14" s="76">
        <v>0</v>
      </c>
      <c r="F14" s="76">
        <v>0</v>
      </c>
      <c r="G14" s="69">
        <v>0</v>
      </c>
      <c r="H14" s="69">
        <v>0</v>
      </c>
      <c r="I14" s="74"/>
    </row>
    <row r="15" spans="1:12" x14ac:dyDescent="0.55000000000000004">
      <c r="A15" s="66">
        <v>13</v>
      </c>
      <c r="B15" s="66">
        <v>12060800</v>
      </c>
      <c r="C15" s="75" t="s">
        <v>2143</v>
      </c>
      <c r="D15" s="72">
        <f t="shared" si="0"/>
        <v>7</v>
      </c>
      <c r="E15" s="76">
        <v>7</v>
      </c>
      <c r="F15" s="76">
        <v>0</v>
      </c>
      <c r="G15" s="69">
        <v>414050</v>
      </c>
      <c r="H15" s="69">
        <v>109627.98</v>
      </c>
      <c r="I15" s="74"/>
    </row>
    <row r="16" spans="1:12" x14ac:dyDescent="0.55000000000000004">
      <c r="A16" s="66">
        <v>14</v>
      </c>
      <c r="B16" s="66">
        <v>12060900</v>
      </c>
      <c r="C16" s="75" t="s">
        <v>2144</v>
      </c>
      <c r="D16" s="72">
        <f t="shared" si="0"/>
        <v>0</v>
      </c>
      <c r="E16" s="76">
        <v>0</v>
      </c>
      <c r="F16" s="76">
        <v>0</v>
      </c>
      <c r="G16" s="69">
        <v>0</v>
      </c>
      <c r="H16" s="69">
        <v>0</v>
      </c>
      <c r="I16" s="74"/>
    </row>
    <row r="17" spans="1:9" x14ac:dyDescent="0.55000000000000004">
      <c r="A17" s="66">
        <v>15</v>
      </c>
      <c r="B17" s="66">
        <v>12061000</v>
      </c>
      <c r="C17" s="75" t="s">
        <v>2145</v>
      </c>
      <c r="D17" s="72">
        <f t="shared" si="0"/>
        <v>172</v>
      </c>
      <c r="E17" s="76">
        <v>102</v>
      </c>
      <c r="F17" s="76">
        <v>70</v>
      </c>
      <c r="G17" s="69">
        <v>16443907.300000001</v>
      </c>
      <c r="H17" s="69">
        <v>6873307.3199999901</v>
      </c>
      <c r="I17" s="74"/>
    </row>
    <row r="18" spans="1:9" x14ac:dyDescent="0.55000000000000004">
      <c r="A18" s="66">
        <v>16</v>
      </c>
      <c r="B18" s="66">
        <v>12061100</v>
      </c>
      <c r="C18" s="75" t="s">
        <v>2146</v>
      </c>
      <c r="D18" s="72">
        <f t="shared" si="0"/>
        <v>0</v>
      </c>
      <c r="E18" s="76">
        <v>0</v>
      </c>
      <c r="F18" s="76">
        <v>0</v>
      </c>
      <c r="G18" s="77">
        <v>0</v>
      </c>
      <c r="H18" s="77">
        <v>0</v>
      </c>
      <c r="I18" s="74"/>
    </row>
    <row r="19" spans="1:9" x14ac:dyDescent="0.55000000000000004">
      <c r="A19" s="66">
        <v>17</v>
      </c>
      <c r="B19" s="66">
        <v>12061200</v>
      </c>
      <c r="C19" s="75" t="s">
        <v>2147</v>
      </c>
      <c r="D19" s="72">
        <f t="shared" si="0"/>
        <v>19</v>
      </c>
      <c r="E19" s="76">
        <v>18</v>
      </c>
      <c r="F19" s="76">
        <v>1</v>
      </c>
      <c r="G19" s="77">
        <v>184685.93</v>
      </c>
      <c r="H19" s="77">
        <v>63595.900000000023</v>
      </c>
      <c r="I19" s="74"/>
    </row>
    <row r="20" spans="1:9" x14ac:dyDescent="0.55000000000000004">
      <c r="A20" s="66">
        <v>18</v>
      </c>
      <c r="B20" s="66">
        <v>12061300</v>
      </c>
      <c r="C20" s="75" t="s">
        <v>2148</v>
      </c>
      <c r="D20" s="72">
        <f t="shared" si="0"/>
        <v>0</v>
      </c>
      <c r="E20" s="76">
        <v>0</v>
      </c>
      <c r="F20" s="76">
        <v>0</v>
      </c>
      <c r="G20" s="77">
        <v>0</v>
      </c>
      <c r="H20" s="77">
        <v>0</v>
      </c>
      <c r="I20" s="74"/>
    </row>
    <row r="21" spans="1:9" x14ac:dyDescent="0.55000000000000004">
      <c r="A21" s="66">
        <v>19</v>
      </c>
      <c r="B21" s="66">
        <v>12061400</v>
      </c>
      <c r="C21" s="75" t="s">
        <v>2149</v>
      </c>
      <c r="D21" s="72">
        <f t="shared" si="0"/>
        <v>0</v>
      </c>
      <c r="E21" s="76">
        <v>0</v>
      </c>
      <c r="F21" s="76">
        <v>0</v>
      </c>
      <c r="G21" s="77">
        <v>0</v>
      </c>
      <c r="H21" s="77">
        <v>0</v>
      </c>
      <c r="I21" s="74"/>
    </row>
    <row r="22" spans="1:9" x14ac:dyDescent="0.55000000000000004">
      <c r="A22" s="66">
        <v>20</v>
      </c>
      <c r="B22" s="66">
        <v>12061500</v>
      </c>
      <c r="C22" s="75" t="s">
        <v>2150</v>
      </c>
      <c r="D22" s="72">
        <f t="shared" si="0"/>
        <v>262</v>
      </c>
      <c r="E22" s="76">
        <v>200</v>
      </c>
      <c r="F22" s="76">
        <v>62</v>
      </c>
      <c r="G22" s="69">
        <v>12870110.00000003</v>
      </c>
      <c r="H22" s="69">
        <v>4191063.9999999786</v>
      </c>
      <c r="I22" s="74"/>
    </row>
    <row r="23" spans="1:9" x14ac:dyDescent="0.55000000000000004">
      <c r="A23" s="66">
        <v>21</v>
      </c>
      <c r="B23" s="66">
        <v>12061600</v>
      </c>
      <c r="C23" s="75" t="s">
        <v>2151</v>
      </c>
      <c r="D23" s="72">
        <f t="shared" si="0"/>
        <v>29</v>
      </c>
      <c r="E23" s="76">
        <v>28</v>
      </c>
      <c r="F23" s="76">
        <v>1</v>
      </c>
      <c r="G23" s="69">
        <v>45442488.799999997</v>
      </c>
      <c r="H23" s="69">
        <v>34819803.029999994</v>
      </c>
      <c r="I23" s="74"/>
    </row>
    <row r="24" spans="1:9" x14ac:dyDescent="0.55000000000000004">
      <c r="A24" s="66">
        <v>22</v>
      </c>
      <c r="B24" s="66">
        <v>12090100</v>
      </c>
      <c r="C24" s="75" t="s">
        <v>2152</v>
      </c>
      <c r="D24" s="72">
        <f t="shared" si="0"/>
        <v>0</v>
      </c>
      <c r="E24" s="76">
        <v>0</v>
      </c>
      <c r="F24" s="76">
        <v>0</v>
      </c>
      <c r="G24" s="78">
        <v>0</v>
      </c>
      <c r="H24" s="69">
        <v>0</v>
      </c>
      <c r="I24" s="74"/>
    </row>
    <row r="25" spans="1:9" x14ac:dyDescent="0.55000000000000004">
      <c r="A25" s="66">
        <v>23</v>
      </c>
      <c r="B25" s="66">
        <v>12091200</v>
      </c>
      <c r="C25" s="75" t="s">
        <v>2153</v>
      </c>
      <c r="D25" s="72">
        <f t="shared" si="0"/>
        <v>0</v>
      </c>
      <c r="E25" s="76">
        <v>0</v>
      </c>
      <c r="F25" s="76">
        <v>0</v>
      </c>
      <c r="G25" s="77">
        <v>0</v>
      </c>
      <c r="H25" s="77">
        <v>0</v>
      </c>
      <c r="I25" s="74"/>
    </row>
    <row r="26" spans="1:9" x14ac:dyDescent="0.55000000000000004">
      <c r="A26" s="64"/>
      <c r="B26" s="64"/>
      <c r="C26" s="64"/>
      <c r="D26" s="86" t="s">
        <v>2155</v>
      </c>
      <c r="E26" s="87"/>
      <c r="F26" s="88"/>
      <c r="G26" s="7">
        <f>SUM(G3:G25)</f>
        <v>1173754011.3899999</v>
      </c>
      <c r="H26" s="7">
        <f>SUM(H3:H25)</f>
        <v>770830674.71999955</v>
      </c>
      <c r="I26" s="7"/>
    </row>
    <row r="27" spans="1:9" x14ac:dyDescent="0.55000000000000004">
      <c r="D27" s="79"/>
    </row>
    <row r="28" spans="1:9" x14ac:dyDescent="0.55000000000000004">
      <c r="C28" s="3"/>
    </row>
    <row r="29" spans="1:9" s="12" customFormat="1" x14ac:dyDescent="0.55000000000000004">
      <c r="A29" s="12" t="s">
        <v>2170</v>
      </c>
      <c r="B29" s="12" t="s">
        <v>2171</v>
      </c>
      <c r="G29" s="25"/>
      <c r="H29" s="25"/>
    </row>
    <row r="30" spans="1:9" s="12" customFormat="1" x14ac:dyDescent="0.55000000000000004">
      <c r="B30" s="12" t="s">
        <v>2172</v>
      </c>
      <c r="D30" s="57"/>
      <c r="G30" s="25"/>
      <c r="H30" s="25"/>
    </row>
    <row r="31" spans="1:9" s="12" customFormat="1" x14ac:dyDescent="0.55000000000000004">
      <c r="C31" s="25"/>
      <c r="G31" s="25"/>
      <c r="H31" s="25"/>
    </row>
  </sheetData>
  <mergeCells count="2">
    <mergeCell ref="A1:H1"/>
    <mergeCell ref="D26:F26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H1425"/>
  <sheetViews>
    <sheetView zoomScale="85" zoomScaleNormal="85" workbookViewId="0">
      <selection activeCell="H2" sqref="H1:H1048576"/>
    </sheetView>
  </sheetViews>
  <sheetFormatPr defaultRowHeight="24" x14ac:dyDescent="0.55000000000000004"/>
  <cols>
    <col min="1" max="1" width="7" style="12" customWidth="1"/>
    <col min="2" max="2" width="14.75" style="12" customWidth="1"/>
    <col min="3" max="3" width="4.25" style="12" bestFit="1" customWidth="1"/>
    <col min="4" max="4" width="9.625" style="12" bestFit="1" customWidth="1"/>
    <col min="5" max="5" width="36" style="12" customWidth="1"/>
    <col min="6" max="6" width="16.25" style="12" customWidth="1"/>
    <col min="7" max="7" width="16.75" style="12" customWidth="1"/>
    <col min="8" max="8" width="17" style="12" customWidth="1"/>
    <col min="9" max="16384" width="9" style="12"/>
  </cols>
  <sheetData>
    <row r="1" spans="1:8" x14ac:dyDescent="0.55000000000000004">
      <c r="A1" s="92" t="s">
        <v>1131</v>
      </c>
      <c r="B1" s="92"/>
      <c r="C1" s="92"/>
      <c r="D1" s="92"/>
      <c r="E1" s="92"/>
      <c r="F1" s="92"/>
      <c r="G1" s="92"/>
      <c r="H1" s="92"/>
    </row>
    <row r="2" spans="1:8" x14ac:dyDescent="0.55000000000000004">
      <c r="H2" s="4" t="s">
        <v>546</v>
      </c>
    </row>
    <row r="3" spans="1:8" x14ac:dyDescent="0.55000000000000004">
      <c r="A3" s="1" t="s">
        <v>9</v>
      </c>
      <c r="B3" s="2"/>
      <c r="C3" s="14"/>
      <c r="D3" s="1"/>
      <c r="E3" s="1"/>
      <c r="F3" s="3"/>
      <c r="G3" s="3"/>
      <c r="H3" s="3"/>
    </row>
    <row r="4" spans="1:8" x14ac:dyDescent="0.55000000000000004">
      <c r="A4" s="5" t="s">
        <v>542</v>
      </c>
      <c r="B4" s="6" t="s">
        <v>0</v>
      </c>
      <c r="C4" s="5" t="s">
        <v>1</v>
      </c>
      <c r="D4" s="5" t="s">
        <v>2</v>
      </c>
      <c r="E4" s="5" t="s">
        <v>3</v>
      </c>
      <c r="F4" s="7" t="s">
        <v>4</v>
      </c>
      <c r="G4" s="7" t="s">
        <v>543</v>
      </c>
      <c r="H4" s="7" t="s">
        <v>5</v>
      </c>
    </row>
    <row r="5" spans="1:8" x14ac:dyDescent="0.55000000000000004">
      <c r="A5" s="8">
        <v>1</v>
      </c>
      <c r="B5" s="9">
        <v>100000462258</v>
      </c>
      <c r="C5" s="5">
        <v>0</v>
      </c>
      <c r="D5" s="8" t="s">
        <v>12</v>
      </c>
      <c r="E5" s="8" t="s">
        <v>1132</v>
      </c>
      <c r="F5" s="10">
        <v>10756276</v>
      </c>
      <c r="G5" s="10">
        <v>-552141.52</v>
      </c>
      <c r="H5" s="10">
        <v>10204134.48</v>
      </c>
    </row>
    <row r="6" spans="1:8" x14ac:dyDescent="0.55000000000000004">
      <c r="A6" s="8"/>
      <c r="B6" s="9">
        <v>100000462258</v>
      </c>
      <c r="C6" s="5">
        <v>1</v>
      </c>
      <c r="D6" s="8" t="s">
        <v>12</v>
      </c>
      <c r="E6" s="8" t="s">
        <v>1132</v>
      </c>
      <c r="F6" s="10">
        <v>9650888</v>
      </c>
      <c r="G6" s="10">
        <v>-9650887</v>
      </c>
      <c r="H6" s="10">
        <v>1</v>
      </c>
    </row>
    <row r="7" spans="1:8" x14ac:dyDescent="0.55000000000000004">
      <c r="A7" s="8">
        <v>2</v>
      </c>
      <c r="B7" s="9">
        <v>100000462260</v>
      </c>
      <c r="C7" s="5">
        <v>0</v>
      </c>
      <c r="D7" s="8" t="s">
        <v>12</v>
      </c>
      <c r="E7" s="8" t="s">
        <v>1133</v>
      </c>
      <c r="F7" s="10">
        <v>8129482</v>
      </c>
      <c r="G7" s="10">
        <v>-417302.84</v>
      </c>
      <c r="H7" s="10">
        <v>7712179.1600000001</v>
      </c>
    </row>
    <row r="8" spans="1:8" x14ac:dyDescent="0.55000000000000004">
      <c r="A8" s="8"/>
      <c r="B8" s="9">
        <v>100000462260</v>
      </c>
      <c r="C8" s="5">
        <v>1</v>
      </c>
      <c r="D8" s="8" t="s">
        <v>12</v>
      </c>
      <c r="E8" s="8" t="s">
        <v>1133</v>
      </c>
      <c r="F8" s="10">
        <v>7294041</v>
      </c>
      <c r="G8" s="10">
        <v>-7294040</v>
      </c>
      <c r="H8" s="10">
        <v>1</v>
      </c>
    </row>
    <row r="9" spans="1:8" x14ac:dyDescent="0.55000000000000004">
      <c r="A9" s="8">
        <v>3</v>
      </c>
      <c r="B9" s="9">
        <v>100000462262</v>
      </c>
      <c r="C9" s="5">
        <v>0</v>
      </c>
      <c r="D9" s="8" t="s">
        <v>12</v>
      </c>
      <c r="E9" s="8" t="s">
        <v>1134</v>
      </c>
      <c r="F9" s="10">
        <v>9757305</v>
      </c>
      <c r="G9" s="10">
        <v>-500862.3</v>
      </c>
      <c r="H9" s="10">
        <v>9256442.6999999993</v>
      </c>
    </row>
    <row r="10" spans="1:8" x14ac:dyDescent="0.55000000000000004">
      <c r="A10" s="8"/>
      <c r="B10" s="9">
        <v>100000462262</v>
      </c>
      <c r="C10" s="5">
        <v>1</v>
      </c>
      <c r="D10" s="8" t="s">
        <v>12</v>
      </c>
      <c r="E10" s="8" t="s">
        <v>1134</v>
      </c>
      <c r="F10" s="10">
        <v>8754578</v>
      </c>
      <c r="G10" s="10">
        <v>-8754577</v>
      </c>
      <c r="H10" s="10">
        <v>1</v>
      </c>
    </row>
    <row r="11" spans="1:8" x14ac:dyDescent="0.55000000000000004">
      <c r="A11" s="8">
        <v>4</v>
      </c>
      <c r="B11" s="9">
        <v>100000462265</v>
      </c>
      <c r="C11" s="5">
        <v>0</v>
      </c>
      <c r="D11" s="8" t="s">
        <v>12</v>
      </c>
      <c r="E11" s="8" t="s">
        <v>1135</v>
      </c>
      <c r="F11" s="10">
        <v>94719573</v>
      </c>
      <c r="G11" s="10">
        <v>-4440858.32</v>
      </c>
      <c r="H11" s="10">
        <v>90278714.680000007</v>
      </c>
    </row>
    <row r="12" spans="1:8" x14ac:dyDescent="0.55000000000000004">
      <c r="A12" s="8"/>
      <c r="B12" s="9">
        <v>100000462265</v>
      </c>
      <c r="C12" s="5">
        <v>1</v>
      </c>
      <c r="D12" s="8" t="s">
        <v>12</v>
      </c>
      <c r="E12" s="8" t="s">
        <v>1135</v>
      </c>
      <c r="F12" s="10">
        <v>69415427</v>
      </c>
      <c r="G12" s="10">
        <v>-69415426</v>
      </c>
      <c r="H12" s="10">
        <v>1</v>
      </c>
    </row>
    <row r="13" spans="1:8" x14ac:dyDescent="0.55000000000000004">
      <c r="A13" s="8">
        <v>5</v>
      </c>
      <c r="B13" s="9">
        <v>100000462268</v>
      </c>
      <c r="C13" s="5">
        <v>0</v>
      </c>
      <c r="D13" s="8" t="s">
        <v>12</v>
      </c>
      <c r="E13" s="8" t="s">
        <v>1136</v>
      </c>
      <c r="F13" s="10">
        <v>98337669</v>
      </c>
      <c r="G13" s="10">
        <v>-4419042.01</v>
      </c>
      <c r="H13" s="10">
        <v>93918626.989999995</v>
      </c>
    </row>
    <row r="14" spans="1:8" x14ac:dyDescent="0.55000000000000004">
      <c r="A14" s="8"/>
      <c r="B14" s="9">
        <v>100000462268</v>
      </c>
      <c r="C14" s="5">
        <v>1</v>
      </c>
      <c r="D14" s="8" t="s">
        <v>12</v>
      </c>
      <c r="E14" s="8" t="s">
        <v>1136</v>
      </c>
      <c r="F14" s="10">
        <v>64991331</v>
      </c>
      <c r="G14" s="10">
        <v>-64991330</v>
      </c>
      <c r="H14" s="10">
        <v>1</v>
      </c>
    </row>
    <row r="15" spans="1:8" x14ac:dyDescent="0.55000000000000004">
      <c r="A15" s="11" t="s">
        <v>8</v>
      </c>
      <c r="B15" s="86" t="str">
        <f>+A3</f>
        <v>หมวดสินทรัพย์ 12050100 อาคารพักอาศัย</v>
      </c>
      <c r="C15" s="87"/>
      <c r="D15" s="87"/>
      <c r="E15" s="88"/>
      <c r="F15" s="10">
        <f>SUM(F5:F14)</f>
        <v>381806570</v>
      </c>
      <c r="G15" s="10">
        <f>SUM(G5:G14)</f>
        <v>-170436466.99000001</v>
      </c>
      <c r="H15" s="10">
        <f>SUM(H5:H14)</f>
        <v>211370103.00999999</v>
      </c>
    </row>
    <row r="16" spans="1:8" x14ac:dyDescent="0.55000000000000004">
      <c r="A16" s="1"/>
      <c r="B16" s="2"/>
      <c r="C16" s="14"/>
      <c r="D16" s="1"/>
      <c r="E16" s="1"/>
      <c r="F16" s="3"/>
      <c r="G16" s="3"/>
      <c r="H16" s="3"/>
    </row>
    <row r="17" spans="1:8" x14ac:dyDescent="0.55000000000000004">
      <c r="A17" s="1" t="s">
        <v>547</v>
      </c>
      <c r="B17" s="2"/>
      <c r="C17" s="14"/>
      <c r="D17" s="1"/>
      <c r="E17" s="1"/>
      <c r="F17" s="3"/>
      <c r="G17" s="3"/>
      <c r="H17" s="3"/>
    </row>
    <row r="18" spans="1:8" s="22" customFormat="1" x14ac:dyDescent="0.55000000000000004">
      <c r="A18" s="5" t="s">
        <v>542</v>
      </c>
      <c r="B18" s="6" t="s">
        <v>0</v>
      </c>
      <c r="C18" s="5" t="s">
        <v>1</v>
      </c>
      <c r="D18" s="5" t="s">
        <v>2</v>
      </c>
      <c r="E18" s="5" t="s">
        <v>3</v>
      </c>
      <c r="F18" s="7" t="s">
        <v>4</v>
      </c>
      <c r="G18" s="7" t="s">
        <v>543</v>
      </c>
      <c r="H18" s="7" t="s">
        <v>5</v>
      </c>
    </row>
    <row r="19" spans="1:8" x14ac:dyDescent="0.55000000000000004">
      <c r="A19" s="8">
        <v>1</v>
      </c>
      <c r="B19" s="9">
        <v>100000462126</v>
      </c>
      <c r="C19" s="5">
        <v>0</v>
      </c>
      <c r="D19" s="8" t="s">
        <v>820</v>
      </c>
      <c r="E19" s="8" t="s">
        <v>1138</v>
      </c>
      <c r="F19" s="10">
        <v>7263840</v>
      </c>
      <c r="G19" s="10">
        <v>-7263839</v>
      </c>
      <c r="H19" s="10">
        <v>1</v>
      </c>
    </row>
    <row r="20" spans="1:8" x14ac:dyDescent="0.55000000000000004">
      <c r="A20" s="8">
        <v>2</v>
      </c>
      <c r="B20" s="9">
        <v>100000462251</v>
      </c>
      <c r="C20" s="5">
        <v>0</v>
      </c>
      <c r="D20" s="8" t="s">
        <v>820</v>
      </c>
      <c r="E20" s="8" t="s">
        <v>1139</v>
      </c>
      <c r="F20" s="10">
        <v>10237825</v>
      </c>
      <c r="G20" s="10">
        <v>-10237824</v>
      </c>
      <c r="H20" s="10">
        <v>1</v>
      </c>
    </row>
    <row r="21" spans="1:8" x14ac:dyDescent="0.55000000000000004">
      <c r="A21" s="8">
        <v>3</v>
      </c>
      <c r="B21" s="9">
        <v>100000462253</v>
      </c>
      <c r="C21" s="5">
        <v>0</v>
      </c>
      <c r="D21" s="8" t="s">
        <v>820</v>
      </c>
      <c r="E21" s="8" t="s">
        <v>1140</v>
      </c>
      <c r="F21" s="10">
        <v>10237825</v>
      </c>
      <c r="G21" s="10">
        <v>-10237824</v>
      </c>
      <c r="H21" s="10">
        <v>1</v>
      </c>
    </row>
    <row r="22" spans="1:8" x14ac:dyDescent="0.55000000000000004">
      <c r="A22" s="8">
        <v>4</v>
      </c>
      <c r="B22" s="9">
        <v>100000462254</v>
      </c>
      <c r="C22" s="5">
        <v>0</v>
      </c>
      <c r="D22" s="8" t="s">
        <v>820</v>
      </c>
      <c r="E22" s="8" t="s">
        <v>1141</v>
      </c>
      <c r="F22" s="10">
        <v>14825700</v>
      </c>
      <c r="G22" s="10">
        <v>-14825699</v>
      </c>
      <c r="H22" s="10">
        <v>1</v>
      </c>
    </row>
    <row r="23" spans="1:8" x14ac:dyDescent="0.55000000000000004">
      <c r="A23" s="8">
        <v>5</v>
      </c>
      <c r="B23" s="9">
        <v>100000462256</v>
      </c>
      <c r="C23" s="5">
        <v>0</v>
      </c>
      <c r="D23" s="8" t="s">
        <v>820</v>
      </c>
      <c r="E23" s="8" t="s">
        <v>1142</v>
      </c>
      <c r="F23" s="10">
        <v>11834550</v>
      </c>
      <c r="G23" s="10">
        <v>-11834549</v>
      </c>
      <c r="H23" s="10">
        <v>1</v>
      </c>
    </row>
    <row r="24" spans="1:8" x14ac:dyDescent="0.55000000000000004">
      <c r="A24" s="8">
        <v>6</v>
      </c>
      <c r="B24" s="9">
        <v>100000462257</v>
      </c>
      <c r="C24" s="5">
        <v>0</v>
      </c>
      <c r="D24" s="8" t="s">
        <v>820</v>
      </c>
      <c r="E24" s="8" t="s">
        <v>1143</v>
      </c>
      <c r="F24" s="10">
        <v>11834550</v>
      </c>
      <c r="G24" s="10">
        <v>-11834549</v>
      </c>
      <c r="H24" s="10">
        <v>1</v>
      </c>
    </row>
    <row r="25" spans="1:8" x14ac:dyDescent="0.55000000000000004">
      <c r="A25" s="8">
        <v>7</v>
      </c>
      <c r="B25" s="9">
        <v>100000486046</v>
      </c>
      <c r="C25" s="5">
        <v>0</v>
      </c>
      <c r="D25" s="8" t="s">
        <v>820</v>
      </c>
      <c r="E25" s="8" t="s">
        <v>1137</v>
      </c>
      <c r="F25" s="10">
        <v>7263840</v>
      </c>
      <c r="G25" s="10">
        <v>-7263839</v>
      </c>
      <c r="H25" s="10">
        <v>1</v>
      </c>
    </row>
    <row r="26" spans="1:8" x14ac:dyDescent="0.55000000000000004">
      <c r="A26" s="11" t="s">
        <v>8</v>
      </c>
      <c r="B26" s="86" t="str">
        <f>+A17</f>
        <v>หมวดสินทรัพย์ 12050100 อาคารพักอาศัย (ที่หมดอายุการใช้งาน)</v>
      </c>
      <c r="C26" s="87"/>
      <c r="D26" s="87"/>
      <c r="E26" s="88"/>
      <c r="F26" s="10">
        <f>SUM(F19:F25)</f>
        <v>73498130</v>
      </c>
      <c r="G26" s="10">
        <f>SUM(G19:G25)</f>
        <v>-73498123</v>
      </c>
      <c r="H26" s="10">
        <f>SUM(H19:H25)</f>
        <v>7</v>
      </c>
    </row>
    <row r="27" spans="1:8" x14ac:dyDescent="0.55000000000000004">
      <c r="A27" s="8"/>
      <c r="B27" s="89" t="s">
        <v>545</v>
      </c>
      <c r="C27" s="90"/>
      <c r="D27" s="90"/>
      <c r="E27" s="91"/>
      <c r="F27" s="10">
        <f>+F15+F26</f>
        <v>455304700</v>
      </c>
      <c r="G27" s="10">
        <f>+G15+G26</f>
        <v>-243934589.99000001</v>
      </c>
      <c r="H27" s="10">
        <f>+H15+H26</f>
        <v>211370110.00999999</v>
      </c>
    </row>
    <row r="29" spans="1:8" x14ac:dyDescent="0.55000000000000004">
      <c r="A29" s="1" t="s">
        <v>16</v>
      </c>
      <c r="B29" s="2"/>
      <c r="C29" s="14"/>
      <c r="D29" s="1"/>
      <c r="E29" s="1"/>
      <c r="F29" s="3"/>
      <c r="G29" s="3"/>
      <c r="H29" s="3"/>
    </row>
    <row r="30" spans="1:8" x14ac:dyDescent="0.55000000000000004">
      <c r="A30" s="5" t="s">
        <v>542</v>
      </c>
      <c r="B30" s="6" t="s">
        <v>0</v>
      </c>
      <c r="C30" s="5" t="s">
        <v>1</v>
      </c>
      <c r="D30" s="5" t="s">
        <v>2</v>
      </c>
      <c r="E30" s="5" t="s">
        <v>3</v>
      </c>
      <c r="F30" s="7" t="s">
        <v>4</v>
      </c>
      <c r="G30" s="7" t="s">
        <v>543</v>
      </c>
      <c r="H30" s="7" t="s">
        <v>5</v>
      </c>
    </row>
    <row r="31" spans="1:8" x14ac:dyDescent="0.55000000000000004">
      <c r="A31" s="8">
        <v>1</v>
      </c>
      <c r="B31" s="9">
        <v>100000575714</v>
      </c>
      <c r="C31" s="5">
        <v>0</v>
      </c>
      <c r="D31" s="8" t="s">
        <v>125</v>
      </c>
      <c r="E31" s="8" t="s">
        <v>1144</v>
      </c>
      <c r="F31" s="10">
        <v>298251480.30000001</v>
      </c>
      <c r="G31" s="10">
        <v>-11199463.65</v>
      </c>
      <c r="H31" s="10">
        <v>287052016.64999998</v>
      </c>
    </row>
    <row r="32" spans="1:8" x14ac:dyDescent="0.55000000000000004">
      <c r="A32" s="8">
        <v>2</v>
      </c>
      <c r="B32" s="9">
        <v>100000580049</v>
      </c>
      <c r="C32" s="5">
        <v>0</v>
      </c>
      <c r="D32" s="8" t="s">
        <v>1145</v>
      </c>
      <c r="E32" s="8" t="s">
        <v>1146</v>
      </c>
      <c r="F32" s="10">
        <v>10000000</v>
      </c>
      <c r="G32" s="10">
        <v>-239754.1</v>
      </c>
      <c r="H32" s="10">
        <v>9760245.9000000004</v>
      </c>
    </row>
    <row r="33" spans="1:8" x14ac:dyDescent="0.55000000000000004">
      <c r="A33" s="11" t="s">
        <v>8</v>
      </c>
      <c r="B33" s="86" t="str">
        <f>+A29</f>
        <v>หมวดสินทรัพย์ 12050200 อาคารสำนักงาน</v>
      </c>
      <c r="C33" s="87"/>
      <c r="D33" s="87"/>
      <c r="E33" s="88"/>
      <c r="F33" s="10">
        <f>SUM(F31:F32)</f>
        <v>308251480.30000001</v>
      </c>
      <c r="G33" s="10">
        <f>SUM(G31:G32)</f>
        <v>-11439217.75</v>
      </c>
      <c r="H33" s="10">
        <f>SUM(H31:H32)</f>
        <v>296812262.54999995</v>
      </c>
    </row>
    <row r="34" spans="1:8" x14ac:dyDescent="0.55000000000000004">
      <c r="A34" s="1"/>
      <c r="B34" s="2"/>
      <c r="C34" s="14"/>
      <c r="D34" s="1"/>
      <c r="E34" s="1"/>
      <c r="F34" s="3"/>
      <c r="G34" s="3"/>
      <c r="H34" s="3"/>
    </row>
    <row r="35" spans="1:8" x14ac:dyDescent="0.55000000000000004">
      <c r="A35" s="1" t="s">
        <v>544</v>
      </c>
      <c r="B35" s="2"/>
      <c r="C35" s="14"/>
      <c r="D35" s="1"/>
      <c r="E35" s="1"/>
      <c r="F35" s="3"/>
      <c r="G35" s="3"/>
      <c r="H35" s="3"/>
    </row>
    <row r="36" spans="1:8" s="22" customFormat="1" x14ac:dyDescent="0.55000000000000004">
      <c r="A36" s="5" t="s">
        <v>542</v>
      </c>
      <c r="B36" s="6" t="s">
        <v>0</v>
      </c>
      <c r="C36" s="5" t="s">
        <v>1</v>
      </c>
      <c r="D36" s="5" t="s">
        <v>2</v>
      </c>
      <c r="E36" s="5" t="s">
        <v>3</v>
      </c>
      <c r="F36" s="7" t="s">
        <v>4</v>
      </c>
      <c r="G36" s="7" t="s">
        <v>543</v>
      </c>
      <c r="H36" s="7" t="s">
        <v>5</v>
      </c>
    </row>
    <row r="37" spans="1:8" x14ac:dyDescent="0.55000000000000004">
      <c r="A37" s="8">
        <v>1</v>
      </c>
      <c r="B37" s="9">
        <v>100000462359</v>
      </c>
      <c r="C37" s="5">
        <v>0</v>
      </c>
      <c r="D37" s="8" t="s">
        <v>820</v>
      </c>
      <c r="E37" s="8" t="s">
        <v>1147</v>
      </c>
      <c r="F37" s="10">
        <v>3238400</v>
      </c>
      <c r="G37" s="10">
        <v>-3238399</v>
      </c>
      <c r="H37" s="10">
        <v>1</v>
      </c>
    </row>
    <row r="38" spans="1:8" x14ac:dyDescent="0.55000000000000004">
      <c r="A38" s="11" t="s">
        <v>8</v>
      </c>
      <c r="B38" s="86" t="str">
        <f>+A35</f>
        <v>หมวดสินทรัพย์ 12050200 อาคารสำนักงาน (ที่หมดอายุการใช้งาน)</v>
      </c>
      <c r="C38" s="87"/>
      <c r="D38" s="87"/>
      <c r="E38" s="88"/>
      <c r="F38" s="10">
        <f>SUM(F37:F37)</f>
        <v>3238400</v>
      </c>
      <c r="G38" s="10">
        <f>SUM(G37:G37)</f>
        <v>-3238399</v>
      </c>
      <c r="H38" s="10">
        <f>SUM(H37:H37)</f>
        <v>1</v>
      </c>
    </row>
    <row r="39" spans="1:8" x14ac:dyDescent="0.55000000000000004">
      <c r="A39" s="8"/>
      <c r="B39" s="89" t="s">
        <v>545</v>
      </c>
      <c r="C39" s="90"/>
      <c r="D39" s="90"/>
      <c r="E39" s="91"/>
      <c r="F39" s="10">
        <f>+F33+F38</f>
        <v>311489880.30000001</v>
      </c>
      <c r="G39" s="10">
        <f>+G33+G38</f>
        <v>-14677616.75</v>
      </c>
      <c r="H39" s="10">
        <f>+H33+H38</f>
        <v>296812263.54999995</v>
      </c>
    </row>
    <row r="41" spans="1:8" x14ac:dyDescent="0.55000000000000004">
      <c r="A41" s="1" t="s">
        <v>18</v>
      </c>
      <c r="B41" s="2"/>
      <c r="C41" s="14"/>
      <c r="D41" s="1"/>
      <c r="E41" s="1"/>
      <c r="F41" s="3"/>
      <c r="G41" s="3"/>
      <c r="H41" s="3"/>
    </row>
    <row r="42" spans="1:8" x14ac:dyDescent="0.55000000000000004">
      <c r="A42" s="5" t="s">
        <v>542</v>
      </c>
      <c r="B42" s="6" t="s">
        <v>0</v>
      </c>
      <c r="C42" s="5" t="s">
        <v>1</v>
      </c>
      <c r="D42" s="5" t="s">
        <v>2</v>
      </c>
      <c r="E42" s="5" t="s">
        <v>3</v>
      </c>
      <c r="F42" s="7" t="s">
        <v>4</v>
      </c>
      <c r="G42" s="7" t="s">
        <v>543</v>
      </c>
      <c r="H42" s="7" t="s">
        <v>5</v>
      </c>
    </row>
    <row r="43" spans="1:8" x14ac:dyDescent="0.55000000000000004">
      <c r="A43" s="8">
        <v>1</v>
      </c>
      <c r="B43" s="9">
        <v>100000462371</v>
      </c>
      <c r="C43" s="5">
        <v>0</v>
      </c>
      <c r="D43" s="8" t="s">
        <v>12</v>
      </c>
      <c r="E43" s="8" t="s">
        <v>1148</v>
      </c>
      <c r="F43" s="10">
        <v>134933</v>
      </c>
      <c r="G43" s="10">
        <v>-6926.38</v>
      </c>
      <c r="H43" s="10">
        <v>128006.62</v>
      </c>
    </row>
    <row r="44" spans="1:8" x14ac:dyDescent="0.55000000000000004">
      <c r="A44" s="8"/>
      <c r="B44" s="9">
        <v>100000462371</v>
      </c>
      <c r="C44" s="5">
        <v>1</v>
      </c>
      <c r="D44" s="8" t="s">
        <v>12</v>
      </c>
      <c r="E44" s="8" t="s">
        <v>1148</v>
      </c>
      <c r="F44" s="10">
        <v>121067</v>
      </c>
      <c r="G44" s="10">
        <v>-121066</v>
      </c>
      <c r="H44" s="10">
        <v>1</v>
      </c>
    </row>
    <row r="45" spans="1:8" x14ac:dyDescent="0.55000000000000004">
      <c r="A45" s="8">
        <v>2</v>
      </c>
      <c r="B45" s="9">
        <v>100000462472</v>
      </c>
      <c r="C45" s="5">
        <v>0</v>
      </c>
      <c r="D45" s="8" t="s">
        <v>12</v>
      </c>
      <c r="E45" s="8" t="s">
        <v>1149</v>
      </c>
      <c r="F45" s="10">
        <v>271003</v>
      </c>
      <c r="G45" s="10">
        <v>-71843.070000000007</v>
      </c>
      <c r="H45" s="10">
        <v>199159.93</v>
      </c>
    </row>
    <row r="46" spans="1:8" x14ac:dyDescent="0.55000000000000004">
      <c r="A46" s="8"/>
      <c r="B46" s="9">
        <v>100000462472</v>
      </c>
      <c r="C46" s="5">
        <v>1</v>
      </c>
      <c r="D46" s="8" t="s">
        <v>12</v>
      </c>
      <c r="E46" s="8" t="s">
        <v>1149</v>
      </c>
      <c r="F46" s="10">
        <v>2383717</v>
      </c>
      <c r="G46" s="10">
        <v>-2383716</v>
      </c>
      <c r="H46" s="10">
        <v>1</v>
      </c>
    </row>
    <row r="47" spans="1:8" x14ac:dyDescent="0.55000000000000004">
      <c r="A47" s="8">
        <v>3</v>
      </c>
      <c r="B47" s="9">
        <v>100000462482</v>
      </c>
      <c r="C47" s="5">
        <v>0</v>
      </c>
      <c r="D47" s="8" t="s">
        <v>12</v>
      </c>
      <c r="E47" s="8" t="s">
        <v>1150</v>
      </c>
      <c r="F47" s="10">
        <v>676384</v>
      </c>
      <c r="G47" s="10">
        <v>-179309.85</v>
      </c>
      <c r="H47" s="10">
        <v>497074.15</v>
      </c>
    </row>
    <row r="48" spans="1:8" x14ac:dyDescent="0.55000000000000004">
      <c r="A48" s="8"/>
      <c r="B48" s="9">
        <v>100000462482</v>
      </c>
      <c r="C48" s="5">
        <v>1</v>
      </c>
      <c r="D48" s="8" t="s">
        <v>12</v>
      </c>
      <c r="E48" s="8" t="s">
        <v>1150</v>
      </c>
      <c r="F48" s="10">
        <v>5949416</v>
      </c>
      <c r="G48" s="10">
        <v>-5949415</v>
      </c>
      <c r="H48" s="10">
        <v>1</v>
      </c>
    </row>
    <row r="49" spans="1:8" x14ac:dyDescent="0.55000000000000004">
      <c r="A49" s="8">
        <v>4</v>
      </c>
      <c r="B49" s="9">
        <v>100000462485</v>
      </c>
      <c r="C49" s="5">
        <v>0</v>
      </c>
      <c r="D49" s="8" t="s">
        <v>12</v>
      </c>
      <c r="E49" s="8" t="s">
        <v>1151</v>
      </c>
      <c r="F49" s="10">
        <v>786667</v>
      </c>
      <c r="G49" s="10">
        <v>-86579.4</v>
      </c>
      <c r="H49" s="10">
        <v>700087.6</v>
      </c>
    </row>
    <row r="50" spans="1:8" x14ac:dyDescent="0.55000000000000004">
      <c r="A50" s="8"/>
      <c r="B50" s="9">
        <v>100000462485</v>
      </c>
      <c r="C50" s="5">
        <v>1</v>
      </c>
      <c r="D50" s="8" t="s">
        <v>12</v>
      </c>
      <c r="E50" s="8" t="s">
        <v>1151</v>
      </c>
      <c r="F50" s="10">
        <v>1213333</v>
      </c>
      <c r="G50" s="10">
        <v>-1213332</v>
      </c>
      <c r="H50" s="10">
        <v>1</v>
      </c>
    </row>
    <row r="51" spans="1:8" x14ac:dyDescent="0.55000000000000004">
      <c r="A51" s="11" t="s">
        <v>8</v>
      </c>
      <c r="B51" s="86" t="str">
        <f>+A41</f>
        <v>หมวดสินทรัพย์ 12050300 อาคารประโยชน์อื่นๆ</v>
      </c>
      <c r="C51" s="87"/>
      <c r="D51" s="87"/>
      <c r="E51" s="88"/>
      <c r="F51" s="10">
        <f>SUM(F43:F50)</f>
        <v>11536520</v>
      </c>
      <c r="G51" s="10">
        <f>SUM(G43:G50)</f>
        <v>-10012187.700000001</v>
      </c>
      <c r="H51" s="10">
        <f>SUM(H43:H50)</f>
        <v>1524332.2999999998</v>
      </c>
    </row>
    <row r="52" spans="1:8" x14ac:dyDescent="0.55000000000000004">
      <c r="A52" s="1"/>
      <c r="B52" s="2"/>
      <c r="C52" s="14"/>
      <c r="D52" s="1"/>
      <c r="E52" s="1"/>
      <c r="F52" s="3"/>
      <c r="G52" s="3"/>
      <c r="H52" s="3"/>
    </row>
    <row r="53" spans="1:8" x14ac:dyDescent="0.55000000000000004">
      <c r="A53" s="1" t="s">
        <v>901</v>
      </c>
      <c r="B53" s="2"/>
      <c r="C53" s="14"/>
      <c r="D53" s="1"/>
      <c r="E53" s="1"/>
      <c r="F53" s="3"/>
      <c r="G53" s="3"/>
      <c r="H53" s="3"/>
    </row>
    <row r="54" spans="1:8" s="22" customFormat="1" x14ac:dyDescent="0.55000000000000004">
      <c r="A54" s="5" t="s">
        <v>542</v>
      </c>
      <c r="B54" s="6" t="s">
        <v>0</v>
      </c>
      <c r="C54" s="5" t="s">
        <v>1</v>
      </c>
      <c r="D54" s="5" t="s">
        <v>2</v>
      </c>
      <c r="E54" s="5" t="s">
        <v>3</v>
      </c>
      <c r="F54" s="7" t="s">
        <v>4</v>
      </c>
      <c r="G54" s="7" t="s">
        <v>543</v>
      </c>
      <c r="H54" s="7" t="s">
        <v>5</v>
      </c>
    </row>
    <row r="55" spans="1:8" x14ac:dyDescent="0.55000000000000004">
      <c r="A55" s="8">
        <v>1</v>
      </c>
      <c r="B55" s="9">
        <v>100000462364</v>
      </c>
      <c r="C55" s="5">
        <v>0</v>
      </c>
      <c r="D55" s="8" t="s">
        <v>820</v>
      </c>
      <c r="E55" s="8" t="s">
        <v>1152</v>
      </c>
      <c r="F55" s="10">
        <v>1036800</v>
      </c>
      <c r="G55" s="10">
        <v>-1036799</v>
      </c>
      <c r="H55" s="10">
        <v>1</v>
      </c>
    </row>
    <row r="56" spans="1:8" x14ac:dyDescent="0.55000000000000004">
      <c r="A56" s="8">
        <v>2</v>
      </c>
      <c r="B56" s="9">
        <v>100000462366</v>
      </c>
      <c r="C56" s="5">
        <v>0</v>
      </c>
      <c r="D56" s="8" t="s">
        <v>820</v>
      </c>
      <c r="E56" s="8" t="s">
        <v>1153</v>
      </c>
      <c r="F56" s="10">
        <v>102400</v>
      </c>
      <c r="G56" s="10">
        <v>-102399</v>
      </c>
      <c r="H56" s="10">
        <v>1</v>
      </c>
    </row>
    <row r="57" spans="1:8" x14ac:dyDescent="0.55000000000000004">
      <c r="A57" s="8">
        <v>3</v>
      </c>
      <c r="B57" s="9">
        <v>100000462368</v>
      </c>
      <c r="C57" s="5">
        <v>0</v>
      </c>
      <c r="D57" s="8" t="s">
        <v>820</v>
      </c>
      <c r="E57" s="8" t="s">
        <v>1154</v>
      </c>
      <c r="F57" s="10">
        <v>368640</v>
      </c>
      <c r="G57" s="10">
        <v>-368639</v>
      </c>
      <c r="H57" s="10">
        <v>1</v>
      </c>
    </row>
    <row r="58" spans="1:8" x14ac:dyDescent="0.55000000000000004">
      <c r="A58" s="8">
        <v>4</v>
      </c>
      <c r="B58" s="9">
        <v>100000462369</v>
      </c>
      <c r="C58" s="5">
        <v>0</v>
      </c>
      <c r="D58" s="8" t="s">
        <v>820</v>
      </c>
      <c r="E58" s="8" t="s">
        <v>1155</v>
      </c>
      <c r="F58" s="10">
        <v>5440000</v>
      </c>
      <c r="G58" s="10">
        <v>-5439999</v>
      </c>
      <c r="H58" s="10">
        <v>1</v>
      </c>
    </row>
    <row r="59" spans="1:8" x14ac:dyDescent="0.55000000000000004">
      <c r="A59" s="8">
        <v>5</v>
      </c>
      <c r="B59" s="9">
        <v>100000462372</v>
      </c>
      <c r="C59" s="5">
        <v>0</v>
      </c>
      <c r="D59" s="8" t="s">
        <v>820</v>
      </c>
      <c r="E59" s="8" t="s">
        <v>1156</v>
      </c>
      <c r="F59" s="10">
        <v>1566720</v>
      </c>
      <c r="G59" s="10">
        <v>-1566719</v>
      </c>
      <c r="H59" s="10">
        <v>1</v>
      </c>
    </row>
    <row r="60" spans="1:8" x14ac:dyDescent="0.55000000000000004">
      <c r="A60" s="8">
        <v>6</v>
      </c>
      <c r="B60" s="9">
        <v>100000462473</v>
      </c>
      <c r="C60" s="5">
        <v>0</v>
      </c>
      <c r="D60" s="8" t="s">
        <v>820</v>
      </c>
      <c r="E60" s="8" t="s">
        <v>1157</v>
      </c>
      <c r="F60" s="10">
        <v>614400</v>
      </c>
      <c r="G60" s="10">
        <v>-614399</v>
      </c>
      <c r="H60" s="10">
        <v>1</v>
      </c>
    </row>
    <row r="61" spans="1:8" x14ac:dyDescent="0.55000000000000004">
      <c r="A61" s="8">
        <v>7</v>
      </c>
      <c r="B61" s="9">
        <v>100000462481</v>
      </c>
      <c r="C61" s="5">
        <v>0</v>
      </c>
      <c r="D61" s="8" t="s">
        <v>820</v>
      </c>
      <c r="E61" s="8" t="s">
        <v>1153</v>
      </c>
      <c r="F61" s="10">
        <v>212680</v>
      </c>
      <c r="G61" s="10">
        <v>-212679</v>
      </c>
      <c r="H61" s="10">
        <v>1</v>
      </c>
    </row>
    <row r="62" spans="1:8" x14ac:dyDescent="0.55000000000000004">
      <c r="A62" s="8">
        <v>8</v>
      </c>
      <c r="B62" s="9">
        <v>100000462483</v>
      </c>
      <c r="C62" s="5">
        <v>0</v>
      </c>
      <c r="D62" s="8" t="s">
        <v>820</v>
      </c>
      <c r="E62" s="8" t="s">
        <v>1158</v>
      </c>
      <c r="F62" s="10">
        <v>655360</v>
      </c>
      <c r="G62" s="10">
        <v>-655359</v>
      </c>
      <c r="H62" s="10">
        <v>1</v>
      </c>
    </row>
    <row r="63" spans="1:8" x14ac:dyDescent="0.55000000000000004">
      <c r="A63" s="8">
        <v>9</v>
      </c>
      <c r="B63" s="9">
        <v>100000462484</v>
      </c>
      <c r="C63" s="5">
        <v>0</v>
      </c>
      <c r="D63" s="8" t="s">
        <v>820</v>
      </c>
      <c r="E63" s="8" t="s">
        <v>1159</v>
      </c>
      <c r="F63" s="10">
        <v>983040</v>
      </c>
      <c r="G63" s="10">
        <v>-983039</v>
      </c>
      <c r="H63" s="10">
        <v>1</v>
      </c>
    </row>
    <row r="64" spans="1:8" x14ac:dyDescent="0.55000000000000004">
      <c r="A64" s="11" t="s">
        <v>8</v>
      </c>
      <c r="B64" s="86" t="str">
        <f>+A53</f>
        <v>หมวดสินทรัพย์ 12050300 อาคารประโยชน์อื่นๆ (ที่หมดอายุการใช้งาน)</v>
      </c>
      <c r="C64" s="87"/>
      <c r="D64" s="87"/>
      <c r="E64" s="88"/>
      <c r="F64" s="10">
        <f>SUM(F55:F63)</f>
        <v>10980040</v>
      </c>
      <c r="G64" s="10">
        <f>SUM(G55:G63)</f>
        <v>-10980031</v>
      </c>
      <c r="H64" s="10">
        <f>SUM(H55:H63)</f>
        <v>9</v>
      </c>
    </row>
    <row r="65" spans="1:8" x14ac:dyDescent="0.55000000000000004">
      <c r="A65" s="8"/>
      <c r="B65" s="89" t="s">
        <v>545</v>
      </c>
      <c r="C65" s="90"/>
      <c r="D65" s="90"/>
      <c r="E65" s="91"/>
      <c r="F65" s="10">
        <f>+F51+F64</f>
        <v>22516560</v>
      </c>
      <c r="G65" s="10">
        <f>+G51+G64</f>
        <v>-20992218.700000003</v>
      </c>
      <c r="H65" s="10">
        <f>+H51+H64</f>
        <v>1524341.2999999998</v>
      </c>
    </row>
    <row r="67" spans="1:8" x14ac:dyDescent="0.55000000000000004">
      <c r="A67" s="1" t="s">
        <v>20</v>
      </c>
    </row>
    <row r="68" spans="1:8" x14ac:dyDescent="0.55000000000000004">
      <c r="A68" s="1" t="s">
        <v>793</v>
      </c>
      <c r="B68" s="2"/>
      <c r="C68" s="14"/>
      <c r="D68" s="1"/>
      <c r="E68" s="1"/>
      <c r="F68" s="3"/>
      <c r="G68" s="3"/>
      <c r="H68" s="3"/>
    </row>
    <row r="69" spans="1:8" x14ac:dyDescent="0.55000000000000004">
      <c r="A69" s="5" t="s">
        <v>542</v>
      </c>
      <c r="B69" s="6" t="s">
        <v>0</v>
      </c>
      <c r="C69" s="5" t="s">
        <v>1</v>
      </c>
      <c r="D69" s="5" t="s">
        <v>2</v>
      </c>
      <c r="E69" s="5" t="s">
        <v>3</v>
      </c>
      <c r="F69" s="7" t="s">
        <v>4</v>
      </c>
      <c r="G69" s="7" t="s">
        <v>543</v>
      </c>
      <c r="H69" s="7" t="s">
        <v>5</v>
      </c>
    </row>
    <row r="70" spans="1:8" x14ac:dyDescent="0.55000000000000004">
      <c r="A70" s="21">
        <v>1</v>
      </c>
      <c r="B70" s="6">
        <v>100000462491</v>
      </c>
      <c r="C70" s="5">
        <v>1</v>
      </c>
      <c r="D70" s="5" t="s">
        <v>12</v>
      </c>
      <c r="E70" s="5" t="s">
        <v>1160</v>
      </c>
      <c r="F70" s="7">
        <v>150000</v>
      </c>
      <c r="G70" s="7">
        <v>-149999</v>
      </c>
      <c r="H70" s="7">
        <v>1</v>
      </c>
    </row>
    <row r="71" spans="1:8" x14ac:dyDescent="0.55000000000000004">
      <c r="A71" s="11" t="s">
        <v>8</v>
      </c>
      <c r="B71" s="86" t="str">
        <f>+A68</f>
        <v>หมวดสินทรัพย์ 12050400 สิ่งปลูกสร้าง (ที่หมดอายุการใช้งาน)</v>
      </c>
      <c r="C71" s="87"/>
      <c r="D71" s="87"/>
      <c r="E71" s="88"/>
      <c r="F71" s="10">
        <f>SUM(F70:F70)</f>
        <v>150000</v>
      </c>
      <c r="G71" s="10">
        <f>SUM(G70:G70)</f>
        <v>-149999</v>
      </c>
      <c r="H71" s="10">
        <f>SUM(H70:H70)</f>
        <v>1</v>
      </c>
    </row>
    <row r="72" spans="1:8" x14ac:dyDescent="0.55000000000000004">
      <c r="A72" s="8"/>
      <c r="B72" s="89" t="s">
        <v>545</v>
      </c>
      <c r="C72" s="90"/>
      <c r="D72" s="90"/>
      <c r="E72" s="91"/>
      <c r="F72" s="10">
        <f>F71</f>
        <v>150000</v>
      </c>
      <c r="G72" s="10">
        <f t="shared" ref="G72:H72" si="0">G71</f>
        <v>-149999</v>
      </c>
      <c r="H72" s="10">
        <f t="shared" si="0"/>
        <v>1</v>
      </c>
    </row>
    <row r="74" spans="1:8" x14ac:dyDescent="0.55000000000000004">
      <c r="A74" s="1" t="s">
        <v>30</v>
      </c>
      <c r="B74" s="2"/>
      <c r="C74" s="14"/>
      <c r="D74" s="1"/>
      <c r="E74" s="1"/>
      <c r="F74" s="3"/>
      <c r="G74" s="3"/>
      <c r="H74" s="3"/>
    </row>
    <row r="75" spans="1:8" x14ac:dyDescent="0.55000000000000004">
      <c r="A75" s="5" t="s">
        <v>542</v>
      </c>
      <c r="B75" s="6" t="s">
        <v>0</v>
      </c>
      <c r="C75" s="5" t="s">
        <v>1</v>
      </c>
      <c r="D75" s="5" t="s">
        <v>2</v>
      </c>
      <c r="E75" s="5" t="s">
        <v>3</v>
      </c>
      <c r="F75" s="7" t="s">
        <v>4</v>
      </c>
      <c r="G75" s="7" t="s">
        <v>543</v>
      </c>
      <c r="H75" s="7" t="s">
        <v>5</v>
      </c>
    </row>
    <row r="76" spans="1:8" x14ac:dyDescent="0.55000000000000004">
      <c r="A76" s="8">
        <v>1</v>
      </c>
      <c r="B76" s="9">
        <v>100000445634</v>
      </c>
      <c r="C76" s="5">
        <v>0</v>
      </c>
      <c r="D76" s="8" t="s">
        <v>1161</v>
      </c>
      <c r="E76" s="8" t="s">
        <v>1162</v>
      </c>
      <c r="F76" s="10">
        <v>37824.65</v>
      </c>
      <c r="G76" s="10">
        <v>-6062.31</v>
      </c>
      <c r="H76" s="10">
        <v>31762.34</v>
      </c>
    </row>
    <row r="77" spans="1:8" x14ac:dyDescent="0.55000000000000004">
      <c r="A77" s="8">
        <v>2</v>
      </c>
      <c r="B77" s="9">
        <v>100000445635</v>
      </c>
      <c r="C77" s="5">
        <v>0</v>
      </c>
      <c r="D77" s="8" t="s">
        <v>1161</v>
      </c>
      <c r="E77" s="8" t="s">
        <v>1163</v>
      </c>
      <c r="F77" s="10">
        <v>42040.3</v>
      </c>
      <c r="G77" s="10">
        <v>-6737.97</v>
      </c>
      <c r="H77" s="10">
        <v>35302.33</v>
      </c>
    </row>
    <row r="78" spans="1:8" x14ac:dyDescent="0.55000000000000004">
      <c r="A78" s="8">
        <v>3</v>
      </c>
      <c r="B78" s="9">
        <v>100000445636</v>
      </c>
      <c r="C78" s="5">
        <v>0</v>
      </c>
      <c r="D78" s="8" t="s">
        <v>1161</v>
      </c>
      <c r="E78" s="8" t="s">
        <v>1164</v>
      </c>
      <c r="F78" s="10">
        <v>21710.3</v>
      </c>
      <c r="G78" s="10">
        <v>-3479.6</v>
      </c>
      <c r="H78" s="10">
        <v>18230.7</v>
      </c>
    </row>
    <row r="79" spans="1:8" x14ac:dyDescent="0.55000000000000004">
      <c r="A79" s="8">
        <v>4</v>
      </c>
      <c r="B79" s="9">
        <v>100000445637</v>
      </c>
      <c r="C79" s="5">
        <v>0</v>
      </c>
      <c r="D79" s="8" t="s">
        <v>1161</v>
      </c>
      <c r="E79" s="8" t="s">
        <v>1165</v>
      </c>
      <c r="F79" s="10">
        <v>25990.3</v>
      </c>
      <c r="G79" s="10">
        <v>-16662.27</v>
      </c>
      <c r="H79" s="10">
        <v>9328.0300000000007</v>
      </c>
    </row>
    <row r="80" spans="1:8" x14ac:dyDescent="0.55000000000000004">
      <c r="A80" s="8">
        <v>5</v>
      </c>
      <c r="B80" s="9">
        <v>100000445643</v>
      </c>
      <c r="C80" s="5">
        <v>0</v>
      </c>
      <c r="D80" s="8" t="s">
        <v>1161</v>
      </c>
      <c r="E80" s="8" t="s">
        <v>1166</v>
      </c>
      <c r="F80" s="10">
        <v>9052.2000000000007</v>
      </c>
      <c r="G80" s="10">
        <v>-1450.83</v>
      </c>
      <c r="H80" s="10">
        <v>7601.37</v>
      </c>
    </row>
    <row r="81" spans="1:8" x14ac:dyDescent="0.55000000000000004">
      <c r="A81" s="8">
        <v>6</v>
      </c>
      <c r="B81" s="9">
        <v>100000445644</v>
      </c>
      <c r="C81" s="5">
        <v>0</v>
      </c>
      <c r="D81" s="8" t="s">
        <v>1161</v>
      </c>
      <c r="E81" s="8" t="s">
        <v>1167</v>
      </c>
      <c r="F81" s="10">
        <v>13310.8</v>
      </c>
      <c r="G81" s="10">
        <v>-2133.37</v>
      </c>
      <c r="H81" s="10">
        <v>11177.43</v>
      </c>
    </row>
    <row r="82" spans="1:8" x14ac:dyDescent="0.55000000000000004">
      <c r="A82" s="8">
        <v>7</v>
      </c>
      <c r="B82" s="9">
        <v>100000445647</v>
      </c>
      <c r="C82" s="5">
        <v>0</v>
      </c>
      <c r="D82" s="8" t="s">
        <v>1161</v>
      </c>
      <c r="E82" s="8" t="s">
        <v>1168</v>
      </c>
      <c r="F82" s="10">
        <v>11652.3</v>
      </c>
      <c r="G82" s="10">
        <v>-1867.56</v>
      </c>
      <c r="H82" s="10">
        <v>9784.74</v>
      </c>
    </row>
    <row r="83" spans="1:8" x14ac:dyDescent="0.55000000000000004">
      <c r="A83" s="8">
        <v>8</v>
      </c>
      <c r="B83" s="9">
        <v>100000445653</v>
      </c>
      <c r="C83" s="5">
        <v>0</v>
      </c>
      <c r="D83" s="8" t="s">
        <v>1161</v>
      </c>
      <c r="E83" s="8" t="s">
        <v>1169</v>
      </c>
      <c r="F83" s="10">
        <v>8581.4</v>
      </c>
      <c r="G83" s="10">
        <v>-1375.38</v>
      </c>
      <c r="H83" s="10">
        <v>7206.02</v>
      </c>
    </row>
    <row r="84" spans="1:8" x14ac:dyDescent="0.55000000000000004">
      <c r="A84" s="8">
        <v>9</v>
      </c>
      <c r="B84" s="9">
        <v>100000445654</v>
      </c>
      <c r="C84" s="5">
        <v>0</v>
      </c>
      <c r="D84" s="8" t="s">
        <v>1161</v>
      </c>
      <c r="E84" s="8" t="s">
        <v>1170</v>
      </c>
      <c r="F84" s="10">
        <v>13375</v>
      </c>
      <c r="G84" s="10">
        <v>-2143.66</v>
      </c>
      <c r="H84" s="10">
        <v>11231.34</v>
      </c>
    </row>
    <row r="85" spans="1:8" x14ac:dyDescent="0.55000000000000004">
      <c r="A85" s="8">
        <v>10</v>
      </c>
      <c r="B85" s="9">
        <v>100000445655</v>
      </c>
      <c r="C85" s="5">
        <v>0</v>
      </c>
      <c r="D85" s="8" t="s">
        <v>1161</v>
      </c>
      <c r="E85" s="8" t="s">
        <v>1171</v>
      </c>
      <c r="F85" s="10">
        <v>13375</v>
      </c>
      <c r="G85" s="10">
        <v>-2143.66</v>
      </c>
      <c r="H85" s="10">
        <v>11231.34</v>
      </c>
    </row>
    <row r="86" spans="1:8" x14ac:dyDescent="0.55000000000000004">
      <c r="A86" s="8">
        <v>11</v>
      </c>
      <c r="B86" s="9">
        <v>100000445656</v>
      </c>
      <c r="C86" s="5">
        <v>0</v>
      </c>
      <c r="D86" s="8" t="s">
        <v>1161</v>
      </c>
      <c r="E86" s="8" t="s">
        <v>1172</v>
      </c>
      <c r="F86" s="10">
        <v>5232.3</v>
      </c>
      <c r="G86" s="10">
        <v>-838.6</v>
      </c>
      <c r="H86" s="10">
        <v>4393.7</v>
      </c>
    </row>
    <row r="87" spans="1:8" x14ac:dyDescent="0.55000000000000004">
      <c r="A87" s="8">
        <v>12</v>
      </c>
      <c r="B87" s="9">
        <v>100000445982</v>
      </c>
      <c r="C87" s="5">
        <v>0</v>
      </c>
      <c r="D87" s="8" t="s">
        <v>1161</v>
      </c>
      <c r="E87" s="8" t="s">
        <v>1173</v>
      </c>
      <c r="F87" s="10">
        <v>9052.2000000000007</v>
      </c>
      <c r="G87" s="10">
        <v>-1450.83</v>
      </c>
      <c r="H87" s="10">
        <v>7601.37</v>
      </c>
    </row>
    <row r="88" spans="1:8" x14ac:dyDescent="0.55000000000000004">
      <c r="A88" s="8">
        <v>13</v>
      </c>
      <c r="B88" s="9">
        <v>100000445983</v>
      </c>
      <c r="C88" s="5">
        <v>0</v>
      </c>
      <c r="D88" s="8" t="s">
        <v>1161</v>
      </c>
      <c r="E88" s="8" t="s">
        <v>1174</v>
      </c>
      <c r="F88" s="10">
        <v>9052.2000000000007</v>
      </c>
      <c r="G88" s="10">
        <v>-1450.83</v>
      </c>
      <c r="H88" s="10">
        <v>7601.37</v>
      </c>
    </row>
    <row r="89" spans="1:8" x14ac:dyDescent="0.55000000000000004">
      <c r="A89" s="8">
        <v>14</v>
      </c>
      <c r="B89" s="9">
        <v>100000445984</v>
      </c>
      <c r="C89" s="5">
        <v>0</v>
      </c>
      <c r="D89" s="8" t="s">
        <v>1161</v>
      </c>
      <c r="E89" s="8" t="s">
        <v>1174</v>
      </c>
      <c r="F89" s="10">
        <v>9052.2000000000007</v>
      </c>
      <c r="G89" s="10">
        <v>-1450.83</v>
      </c>
      <c r="H89" s="10">
        <v>7601.37</v>
      </c>
    </row>
    <row r="90" spans="1:8" x14ac:dyDescent="0.55000000000000004">
      <c r="A90" s="8">
        <v>15</v>
      </c>
      <c r="B90" s="9">
        <v>100000445985</v>
      </c>
      <c r="C90" s="5">
        <v>0</v>
      </c>
      <c r="D90" s="8" t="s">
        <v>1161</v>
      </c>
      <c r="E90" s="8" t="s">
        <v>1174</v>
      </c>
      <c r="F90" s="10">
        <v>9052.2000000000007</v>
      </c>
      <c r="G90" s="10">
        <v>-1450.83</v>
      </c>
      <c r="H90" s="10">
        <v>7601.37</v>
      </c>
    </row>
    <row r="91" spans="1:8" x14ac:dyDescent="0.55000000000000004">
      <c r="A91" s="8">
        <v>16</v>
      </c>
      <c r="B91" s="9">
        <v>100000445986</v>
      </c>
      <c r="C91" s="5">
        <v>0</v>
      </c>
      <c r="D91" s="8" t="s">
        <v>1161</v>
      </c>
      <c r="E91" s="8" t="s">
        <v>1174</v>
      </c>
      <c r="F91" s="10">
        <v>9052.2000000000007</v>
      </c>
      <c r="G91" s="10">
        <v>-1450.83</v>
      </c>
      <c r="H91" s="10">
        <v>7601.37</v>
      </c>
    </row>
    <row r="92" spans="1:8" x14ac:dyDescent="0.55000000000000004">
      <c r="A92" s="8">
        <v>17</v>
      </c>
      <c r="B92" s="9">
        <v>100000445987</v>
      </c>
      <c r="C92" s="5">
        <v>0</v>
      </c>
      <c r="D92" s="8" t="s">
        <v>1161</v>
      </c>
      <c r="E92" s="8" t="s">
        <v>1174</v>
      </c>
      <c r="F92" s="10">
        <v>9052.2000000000007</v>
      </c>
      <c r="G92" s="10">
        <v>-1450.83</v>
      </c>
      <c r="H92" s="10">
        <v>7601.37</v>
      </c>
    </row>
    <row r="93" spans="1:8" x14ac:dyDescent="0.55000000000000004">
      <c r="A93" s="8">
        <v>18</v>
      </c>
      <c r="B93" s="9">
        <v>100000445988</v>
      </c>
      <c r="C93" s="5">
        <v>0</v>
      </c>
      <c r="D93" s="8" t="s">
        <v>1161</v>
      </c>
      <c r="E93" s="8" t="s">
        <v>1172</v>
      </c>
      <c r="F93" s="10">
        <v>5232.3</v>
      </c>
      <c r="G93" s="10">
        <v>-838.6</v>
      </c>
      <c r="H93" s="10">
        <v>4393.7</v>
      </c>
    </row>
    <row r="94" spans="1:8" x14ac:dyDescent="0.55000000000000004">
      <c r="A94" s="8">
        <v>19</v>
      </c>
      <c r="B94" s="9">
        <v>100000445989</v>
      </c>
      <c r="C94" s="5">
        <v>0</v>
      </c>
      <c r="D94" s="8" t="s">
        <v>1161</v>
      </c>
      <c r="E94" s="8" t="s">
        <v>1172</v>
      </c>
      <c r="F94" s="10">
        <v>5232.3</v>
      </c>
      <c r="G94" s="10">
        <v>-838.6</v>
      </c>
      <c r="H94" s="10">
        <v>4393.7</v>
      </c>
    </row>
    <row r="95" spans="1:8" x14ac:dyDescent="0.55000000000000004">
      <c r="A95" s="8">
        <v>20</v>
      </c>
      <c r="B95" s="9">
        <v>100000445990</v>
      </c>
      <c r="C95" s="5">
        <v>0</v>
      </c>
      <c r="D95" s="8" t="s">
        <v>1161</v>
      </c>
      <c r="E95" s="8" t="s">
        <v>1172</v>
      </c>
      <c r="F95" s="10">
        <v>5232.3</v>
      </c>
      <c r="G95" s="10">
        <v>-838.6</v>
      </c>
      <c r="H95" s="10">
        <v>4393.7</v>
      </c>
    </row>
    <row r="96" spans="1:8" x14ac:dyDescent="0.55000000000000004">
      <c r="A96" s="8">
        <v>21</v>
      </c>
      <c r="B96" s="9">
        <v>100000445991</v>
      </c>
      <c r="C96" s="5">
        <v>0</v>
      </c>
      <c r="D96" s="8" t="s">
        <v>1161</v>
      </c>
      <c r="E96" s="8" t="s">
        <v>1172</v>
      </c>
      <c r="F96" s="10">
        <v>5232.3</v>
      </c>
      <c r="G96" s="10">
        <v>-838.6</v>
      </c>
      <c r="H96" s="10">
        <v>4393.7</v>
      </c>
    </row>
    <row r="97" spans="1:8" x14ac:dyDescent="0.55000000000000004">
      <c r="A97" s="8">
        <v>22</v>
      </c>
      <c r="B97" s="9">
        <v>100000445992</v>
      </c>
      <c r="C97" s="5">
        <v>0</v>
      </c>
      <c r="D97" s="8" t="s">
        <v>1161</v>
      </c>
      <c r="E97" s="8" t="s">
        <v>1172</v>
      </c>
      <c r="F97" s="10">
        <v>5232.3</v>
      </c>
      <c r="G97" s="10">
        <v>-838.6</v>
      </c>
      <c r="H97" s="10">
        <v>4393.7</v>
      </c>
    </row>
    <row r="98" spans="1:8" x14ac:dyDescent="0.55000000000000004">
      <c r="A98" s="8">
        <v>23</v>
      </c>
      <c r="B98" s="9">
        <v>100000445993</v>
      </c>
      <c r="C98" s="5">
        <v>0</v>
      </c>
      <c r="D98" s="8" t="s">
        <v>1161</v>
      </c>
      <c r="E98" s="8" t="s">
        <v>1172</v>
      </c>
      <c r="F98" s="10">
        <v>5232.3</v>
      </c>
      <c r="G98" s="10">
        <v>-838.6</v>
      </c>
      <c r="H98" s="10">
        <v>4393.7</v>
      </c>
    </row>
    <row r="99" spans="1:8" x14ac:dyDescent="0.55000000000000004">
      <c r="A99" s="8">
        <v>24</v>
      </c>
      <c r="B99" s="9">
        <v>100000445994</v>
      </c>
      <c r="C99" s="5">
        <v>0</v>
      </c>
      <c r="D99" s="8" t="s">
        <v>1161</v>
      </c>
      <c r="E99" s="8" t="s">
        <v>1172</v>
      </c>
      <c r="F99" s="10">
        <v>5232.3</v>
      </c>
      <c r="G99" s="10">
        <v>-838.6</v>
      </c>
      <c r="H99" s="10">
        <v>4393.7</v>
      </c>
    </row>
    <row r="100" spans="1:8" x14ac:dyDescent="0.55000000000000004">
      <c r="A100" s="8">
        <v>25</v>
      </c>
      <c r="B100" s="9">
        <v>100000445995</v>
      </c>
      <c r="C100" s="5">
        <v>0</v>
      </c>
      <c r="D100" s="8" t="s">
        <v>1161</v>
      </c>
      <c r="E100" s="8" t="s">
        <v>1172</v>
      </c>
      <c r="F100" s="10">
        <v>5232.3</v>
      </c>
      <c r="G100" s="10">
        <v>-838.6</v>
      </c>
      <c r="H100" s="10">
        <v>4393.7</v>
      </c>
    </row>
    <row r="101" spans="1:8" x14ac:dyDescent="0.55000000000000004">
      <c r="A101" s="8">
        <v>26</v>
      </c>
      <c r="B101" s="9">
        <v>100000445996</v>
      </c>
      <c r="C101" s="5">
        <v>0</v>
      </c>
      <c r="D101" s="8" t="s">
        <v>1161</v>
      </c>
      <c r="E101" s="8" t="s">
        <v>1172</v>
      </c>
      <c r="F101" s="10">
        <v>5232.3</v>
      </c>
      <c r="G101" s="10">
        <v>-838.6</v>
      </c>
      <c r="H101" s="10">
        <v>4393.7</v>
      </c>
    </row>
    <row r="102" spans="1:8" x14ac:dyDescent="0.55000000000000004">
      <c r="A102" s="8">
        <v>27</v>
      </c>
      <c r="B102" s="9">
        <v>100000445997</v>
      </c>
      <c r="C102" s="5">
        <v>0</v>
      </c>
      <c r="D102" s="8" t="s">
        <v>1161</v>
      </c>
      <c r="E102" s="8" t="s">
        <v>1167</v>
      </c>
      <c r="F102" s="10">
        <v>13310.8</v>
      </c>
      <c r="G102" s="10">
        <v>-2133.37</v>
      </c>
      <c r="H102" s="10">
        <v>11177.43</v>
      </c>
    </row>
    <row r="103" spans="1:8" x14ac:dyDescent="0.55000000000000004">
      <c r="A103" s="8">
        <v>28</v>
      </c>
      <c r="B103" s="9">
        <v>100000445998</v>
      </c>
      <c r="C103" s="5">
        <v>0</v>
      </c>
      <c r="D103" s="8" t="s">
        <v>1161</v>
      </c>
      <c r="E103" s="8" t="s">
        <v>1167</v>
      </c>
      <c r="F103" s="10">
        <v>13310.8</v>
      </c>
      <c r="G103" s="10">
        <v>-2133.37</v>
      </c>
      <c r="H103" s="10">
        <v>11177.43</v>
      </c>
    </row>
    <row r="104" spans="1:8" x14ac:dyDescent="0.55000000000000004">
      <c r="A104" s="8">
        <v>29</v>
      </c>
      <c r="B104" s="9">
        <v>100000445999</v>
      </c>
      <c r="C104" s="5">
        <v>0</v>
      </c>
      <c r="D104" s="8" t="s">
        <v>1161</v>
      </c>
      <c r="E104" s="8" t="s">
        <v>1175</v>
      </c>
      <c r="F104" s="10">
        <v>13310.8</v>
      </c>
      <c r="G104" s="10">
        <v>-2133.37</v>
      </c>
      <c r="H104" s="10">
        <v>11177.43</v>
      </c>
    </row>
    <row r="105" spans="1:8" x14ac:dyDescent="0.55000000000000004">
      <c r="A105" s="8">
        <v>30</v>
      </c>
      <c r="B105" s="9">
        <v>100000446000</v>
      </c>
      <c r="C105" s="5">
        <v>0</v>
      </c>
      <c r="D105" s="8" t="s">
        <v>1161</v>
      </c>
      <c r="E105" s="8" t="s">
        <v>1168</v>
      </c>
      <c r="F105" s="10">
        <v>11652.3</v>
      </c>
      <c r="G105" s="10">
        <v>-1867.56</v>
      </c>
      <c r="H105" s="10">
        <v>9784.74</v>
      </c>
    </row>
    <row r="106" spans="1:8" x14ac:dyDescent="0.55000000000000004">
      <c r="A106" s="8">
        <v>31</v>
      </c>
      <c r="B106" s="9">
        <v>100000446001</v>
      </c>
      <c r="C106" s="5">
        <v>0</v>
      </c>
      <c r="D106" s="8" t="s">
        <v>1161</v>
      </c>
      <c r="E106" s="8" t="s">
        <v>1169</v>
      </c>
      <c r="F106" s="10">
        <v>8581.4</v>
      </c>
      <c r="G106" s="10">
        <v>-1375.38</v>
      </c>
      <c r="H106" s="10">
        <v>7206.02</v>
      </c>
    </row>
    <row r="107" spans="1:8" x14ac:dyDescent="0.55000000000000004">
      <c r="A107" s="8">
        <v>32</v>
      </c>
      <c r="B107" s="9">
        <v>100000446002</v>
      </c>
      <c r="C107" s="5">
        <v>0</v>
      </c>
      <c r="D107" s="8" t="s">
        <v>1161</v>
      </c>
      <c r="E107" s="8" t="s">
        <v>1169</v>
      </c>
      <c r="F107" s="10">
        <v>8581.4</v>
      </c>
      <c r="G107" s="10">
        <v>-1375.38</v>
      </c>
      <c r="H107" s="10">
        <v>7206.02</v>
      </c>
    </row>
    <row r="108" spans="1:8" x14ac:dyDescent="0.55000000000000004">
      <c r="A108" s="8">
        <v>33</v>
      </c>
      <c r="B108" s="9">
        <v>100000446003</v>
      </c>
      <c r="C108" s="5">
        <v>0</v>
      </c>
      <c r="D108" s="8" t="s">
        <v>1161</v>
      </c>
      <c r="E108" s="8" t="s">
        <v>1169</v>
      </c>
      <c r="F108" s="10">
        <v>8581.4</v>
      </c>
      <c r="G108" s="10">
        <v>-1375.38</v>
      </c>
      <c r="H108" s="10">
        <v>7206.02</v>
      </c>
    </row>
    <row r="109" spans="1:8" x14ac:dyDescent="0.55000000000000004">
      <c r="A109" s="8">
        <v>34</v>
      </c>
      <c r="B109" s="9">
        <v>100000446004</v>
      </c>
      <c r="C109" s="5">
        <v>0</v>
      </c>
      <c r="D109" s="8" t="s">
        <v>1161</v>
      </c>
      <c r="E109" s="8" t="s">
        <v>1176</v>
      </c>
      <c r="F109" s="10">
        <v>13375</v>
      </c>
      <c r="G109" s="10">
        <v>-2143.66</v>
      </c>
      <c r="H109" s="10">
        <v>11231.34</v>
      </c>
    </row>
    <row r="110" spans="1:8" x14ac:dyDescent="0.55000000000000004">
      <c r="A110" s="8">
        <v>35</v>
      </c>
      <c r="B110" s="9">
        <v>100000446005</v>
      </c>
      <c r="C110" s="5">
        <v>0</v>
      </c>
      <c r="D110" s="8" t="s">
        <v>1161</v>
      </c>
      <c r="E110" s="8" t="s">
        <v>1176</v>
      </c>
      <c r="F110" s="10">
        <v>13375</v>
      </c>
      <c r="G110" s="10">
        <v>-2143.66</v>
      </c>
      <c r="H110" s="10">
        <v>11231.34</v>
      </c>
    </row>
    <row r="111" spans="1:8" x14ac:dyDescent="0.55000000000000004">
      <c r="A111" s="8">
        <v>36</v>
      </c>
      <c r="B111" s="9">
        <v>100000446006</v>
      </c>
      <c r="C111" s="5">
        <v>0</v>
      </c>
      <c r="D111" s="8" t="s">
        <v>1161</v>
      </c>
      <c r="E111" s="8" t="s">
        <v>1170</v>
      </c>
      <c r="F111" s="10">
        <v>13375</v>
      </c>
      <c r="G111" s="10">
        <v>-2143.66</v>
      </c>
      <c r="H111" s="10">
        <v>11231.34</v>
      </c>
    </row>
    <row r="112" spans="1:8" x14ac:dyDescent="0.55000000000000004">
      <c r="A112" s="8">
        <v>37</v>
      </c>
      <c r="B112" s="9">
        <v>100000446007</v>
      </c>
      <c r="C112" s="5">
        <v>0</v>
      </c>
      <c r="D112" s="8" t="s">
        <v>1161</v>
      </c>
      <c r="E112" s="8" t="s">
        <v>29</v>
      </c>
      <c r="F112" s="10">
        <v>13375</v>
      </c>
      <c r="G112" s="10">
        <v>-2143.66</v>
      </c>
      <c r="H112" s="10">
        <v>11231.34</v>
      </c>
    </row>
    <row r="113" spans="1:8" x14ac:dyDescent="0.55000000000000004">
      <c r="A113" s="8">
        <v>38</v>
      </c>
      <c r="B113" s="9">
        <v>100000446008</v>
      </c>
      <c r="C113" s="5">
        <v>0</v>
      </c>
      <c r="D113" s="8" t="s">
        <v>1161</v>
      </c>
      <c r="E113" s="8" t="s">
        <v>1171</v>
      </c>
      <c r="F113" s="10">
        <v>13375</v>
      </c>
      <c r="G113" s="10">
        <v>-2143.66</v>
      </c>
      <c r="H113" s="10">
        <v>11231.34</v>
      </c>
    </row>
    <row r="114" spans="1:8" x14ac:dyDescent="0.55000000000000004">
      <c r="A114" s="8">
        <v>39</v>
      </c>
      <c r="B114" s="9">
        <v>100000446009</v>
      </c>
      <c r="C114" s="5">
        <v>0</v>
      </c>
      <c r="D114" s="8" t="s">
        <v>1161</v>
      </c>
      <c r="E114" s="8" t="s">
        <v>1171</v>
      </c>
      <c r="F114" s="10">
        <v>13375</v>
      </c>
      <c r="G114" s="10">
        <v>-2143.66</v>
      </c>
      <c r="H114" s="10">
        <v>11231.34</v>
      </c>
    </row>
    <row r="115" spans="1:8" x14ac:dyDescent="0.55000000000000004">
      <c r="A115" s="8">
        <v>40</v>
      </c>
      <c r="B115" s="9">
        <v>100000446010</v>
      </c>
      <c r="C115" s="5">
        <v>0</v>
      </c>
      <c r="D115" s="8" t="s">
        <v>1161</v>
      </c>
      <c r="E115" s="8" t="s">
        <v>1177</v>
      </c>
      <c r="F115" s="10">
        <v>13375</v>
      </c>
      <c r="G115" s="10">
        <v>-2143.66</v>
      </c>
      <c r="H115" s="10">
        <v>11231.34</v>
      </c>
    </row>
    <row r="116" spans="1:8" x14ac:dyDescent="0.55000000000000004">
      <c r="A116" s="8">
        <v>41</v>
      </c>
      <c r="B116" s="9">
        <v>100000503768</v>
      </c>
      <c r="C116" s="5">
        <v>0</v>
      </c>
      <c r="D116" s="8" t="s">
        <v>534</v>
      </c>
      <c r="E116" s="8" t="s">
        <v>1179</v>
      </c>
      <c r="F116" s="10">
        <v>25000</v>
      </c>
      <c r="G116" s="10">
        <v>-3125</v>
      </c>
      <c r="H116" s="10">
        <v>21875</v>
      </c>
    </row>
    <row r="117" spans="1:8" x14ac:dyDescent="0.55000000000000004">
      <c r="A117" s="8"/>
      <c r="B117" s="9">
        <v>100000503768</v>
      </c>
      <c r="C117" s="5">
        <v>1</v>
      </c>
      <c r="D117" s="8" t="s">
        <v>534</v>
      </c>
      <c r="E117" s="8" t="s">
        <v>1179</v>
      </c>
      <c r="F117" s="10">
        <v>25000</v>
      </c>
      <c r="G117" s="10">
        <v>-24999</v>
      </c>
      <c r="H117" s="10">
        <v>1</v>
      </c>
    </row>
    <row r="118" spans="1:8" x14ac:dyDescent="0.55000000000000004">
      <c r="A118" s="8">
        <v>42</v>
      </c>
      <c r="B118" s="9">
        <v>100000503769</v>
      </c>
      <c r="C118" s="5">
        <v>0</v>
      </c>
      <c r="D118" s="8" t="s">
        <v>534</v>
      </c>
      <c r="E118" s="8" t="s">
        <v>1180</v>
      </c>
      <c r="F118" s="10">
        <v>10667.71</v>
      </c>
      <c r="G118" s="10">
        <v>-1306.6199999999999</v>
      </c>
      <c r="H118" s="10">
        <v>9361.09</v>
      </c>
    </row>
    <row r="119" spans="1:8" x14ac:dyDescent="0.55000000000000004">
      <c r="A119" s="8"/>
      <c r="B119" s="9">
        <v>100000503769</v>
      </c>
      <c r="C119" s="5">
        <v>1</v>
      </c>
      <c r="D119" s="8" t="s">
        <v>534</v>
      </c>
      <c r="E119" s="8" t="s">
        <v>1180</v>
      </c>
      <c r="F119" s="10">
        <v>10232.290000000001</v>
      </c>
      <c r="G119" s="10">
        <v>-10231.290000000001</v>
      </c>
      <c r="H119" s="10">
        <v>1</v>
      </c>
    </row>
    <row r="120" spans="1:8" x14ac:dyDescent="0.55000000000000004">
      <c r="A120" s="8">
        <v>43</v>
      </c>
      <c r="B120" s="9">
        <v>100000503770</v>
      </c>
      <c r="C120" s="5">
        <v>0</v>
      </c>
      <c r="D120" s="8" t="s">
        <v>534</v>
      </c>
      <c r="E120" s="8" t="s">
        <v>1181</v>
      </c>
      <c r="F120" s="10">
        <v>27156.25</v>
      </c>
      <c r="G120" s="10">
        <v>-2062.4299999999998</v>
      </c>
      <c r="H120" s="10">
        <v>25093.82</v>
      </c>
    </row>
    <row r="121" spans="1:8" x14ac:dyDescent="0.55000000000000004">
      <c r="A121" s="8"/>
      <c r="B121" s="9">
        <v>100000503770</v>
      </c>
      <c r="C121" s="5">
        <v>1</v>
      </c>
      <c r="D121" s="8" t="s">
        <v>534</v>
      </c>
      <c r="E121" s="8" t="s">
        <v>1181</v>
      </c>
      <c r="F121" s="10">
        <v>5843.75</v>
      </c>
      <c r="G121" s="10">
        <v>-5842.75</v>
      </c>
      <c r="H121" s="10">
        <v>1</v>
      </c>
    </row>
    <row r="122" spans="1:8" x14ac:dyDescent="0.55000000000000004">
      <c r="A122" s="8">
        <v>44</v>
      </c>
      <c r="B122" s="9">
        <v>100000503771</v>
      </c>
      <c r="C122" s="5">
        <v>0</v>
      </c>
      <c r="D122" s="8" t="s">
        <v>534</v>
      </c>
      <c r="E122" s="8" t="s">
        <v>1182</v>
      </c>
      <c r="F122" s="10">
        <v>20151.88</v>
      </c>
      <c r="G122" s="10">
        <v>-2628.82</v>
      </c>
      <c r="H122" s="10">
        <v>17523.060000000001</v>
      </c>
    </row>
    <row r="123" spans="1:8" x14ac:dyDescent="0.55000000000000004">
      <c r="A123" s="8"/>
      <c r="B123" s="9">
        <v>100000503771</v>
      </c>
      <c r="C123" s="5">
        <v>1</v>
      </c>
      <c r="D123" s="8" t="s">
        <v>534</v>
      </c>
      <c r="E123" s="8" t="s">
        <v>1182</v>
      </c>
      <c r="F123" s="10">
        <v>21904.19</v>
      </c>
      <c r="G123" s="10">
        <v>-21903.19</v>
      </c>
      <c r="H123" s="10">
        <v>1</v>
      </c>
    </row>
    <row r="124" spans="1:8" x14ac:dyDescent="0.55000000000000004">
      <c r="A124" s="8">
        <v>45</v>
      </c>
      <c r="B124" s="9">
        <v>100000503772</v>
      </c>
      <c r="C124" s="5">
        <v>0</v>
      </c>
      <c r="D124" s="8" t="s">
        <v>534</v>
      </c>
      <c r="E124" s="8" t="s">
        <v>1183</v>
      </c>
      <c r="F124" s="10">
        <v>27083.33</v>
      </c>
      <c r="G124" s="10">
        <v>-3124.34</v>
      </c>
      <c r="H124" s="10">
        <v>23958.99</v>
      </c>
    </row>
    <row r="125" spans="1:8" x14ac:dyDescent="0.55000000000000004">
      <c r="A125" s="8"/>
      <c r="B125" s="9">
        <v>100000503772</v>
      </c>
      <c r="C125" s="5">
        <v>1</v>
      </c>
      <c r="D125" s="8" t="s">
        <v>534</v>
      </c>
      <c r="E125" s="8" t="s">
        <v>1183</v>
      </c>
      <c r="F125" s="10">
        <v>22916.67</v>
      </c>
      <c r="G125" s="10">
        <v>-22915.67</v>
      </c>
      <c r="H125" s="10">
        <v>1</v>
      </c>
    </row>
    <row r="126" spans="1:8" x14ac:dyDescent="0.55000000000000004">
      <c r="A126" s="8">
        <v>46</v>
      </c>
      <c r="B126" s="9">
        <v>100000503773</v>
      </c>
      <c r="C126" s="5">
        <v>0</v>
      </c>
      <c r="D126" s="8" t="s">
        <v>534</v>
      </c>
      <c r="E126" s="8" t="s">
        <v>1184</v>
      </c>
      <c r="F126" s="10">
        <v>25073.99</v>
      </c>
      <c r="G126" s="10">
        <v>-3200</v>
      </c>
      <c r="H126" s="10">
        <v>21873.99</v>
      </c>
    </row>
    <row r="127" spans="1:8" x14ac:dyDescent="0.55000000000000004">
      <c r="A127" s="8"/>
      <c r="B127" s="9">
        <v>100000503773</v>
      </c>
      <c r="C127" s="5">
        <v>1</v>
      </c>
      <c r="D127" s="8" t="s">
        <v>534</v>
      </c>
      <c r="E127" s="8" t="s">
        <v>1184</v>
      </c>
      <c r="F127" s="10">
        <v>26140.959999999999</v>
      </c>
      <c r="G127" s="10">
        <v>-26139.96</v>
      </c>
      <c r="H127" s="10">
        <v>1</v>
      </c>
    </row>
    <row r="128" spans="1:8" x14ac:dyDescent="0.55000000000000004">
      <c r="A128" s="8">
        <v>47</v>
      </c>
      <c r="B128" s="9">
        <v>100000517801</v>
      </c>
      <c r="C128" s="5">
        <v>0</v>
      </c>
      <c r="D128" s="8" t="s">
        <v>2098</v>
      </c>
      <c r="E128" s="8" t="s">
        <v>2099</v>
      </c>
      <c r="F128" s="10">
        <v>16199.8</v>
      </c>
      <c r="G128" s="10">
        <v>-973.76</v>
      </c>
      <c r="H128" s="10">
        <v>15226.04</v>
      </c>
    </row>
    <row r="129" spans="1:8" x14ac:dyDescent="0.55000000000000004">
      <c r="A129" s="8">
        <v>48</v>
      </c>
      <c r="B129" s="9">
        <v>100000517802</v>
      </c>
      <c r="C129" s="5">
        <v>0</v>
      </c>
      <c r="D129" s="8" t="s">
        <v>2098</v>
      </c>
      <c r="E129" s="8" t="s">
        <v>2099</v>
      </c>
      <c r="F129" s="10">
        <v>16199.8</v>
      </c>
      <c r="G129" s="10">
        <v>-973.76</v>
      </c>
      <c r="H129" s="10">
        <v>15226.04</v>
      </c>
    </row>
    <row r="130" spans="1:8" x14ac:dyDescent="0.55000000000000004">
      <c r="A130" s="8">
        <v>49</v>
      </c>
      <c r="B130" s="9">
        <v>100000517868</v>
      </c>
      <c r="C130" s="5">
        <v>0</v>
      </c>
      <c r="D130" s="8" t="s">
        <v>2098</v>
      </c>
      <c r="E130" s="8" t="s">
        <v>2100</v>
      </c>
      <c r="F130" s="10">
        <v>35310</v>
      </c>
      <c r="G130" s="10">
        <v>-2122.46</v>
      </c>
      <c r="H130" s="10">
        <v>33187.54</v>
      </c>
    </row>
    <row r="131" spans="1:8" x14ac:dyDescent="0.55000000000000004">
      <c r="A131" s="8">
        <v>50</v>
      </c>
      <c r="B131" s="9">
        <v>100000518022</v>
      </c>
      <c r="C131" s="5">
        <v>0</v>
      </c>
      <c r="D131" s="8" t="s">
        <v>2101</v>
      </c>
      <c r="E131" s="8" t="s">
        <v>2102</v>
      </c>
      <c r="F131" s="10">
        <v>21400</v>
      </c>
      <c r="G131" s="10">
        <v>-1249.8</v>
      </c>
      <c r="H131" s="10">
        <v>20150.2</v>
      </c>
    </row>
    <row r="132" spans="1:8" x14ac:dyDescent="0.55000000000000004">
      <c r="A132" s="8">
        <v>51</v>
      </c>
      <c r="B132" s="9">
        <v>100000556895</v>
      </c>
      <c r="C132" s="5">
        <v>0</v>
      </c>
      <c r="D132" s="8" t="s">
        <v>1185</v>
      </c>
      <c r="E132" s="8" t="s">
        <v>1186</v>
      </c>
      <c r="F132" s="10">
        <v>30000</v>
      </c>
      <c r="G132" s="10">
        <v>-1524.59</v>
      </c>
      <c r="H132" s="10">
        <v>28475.41</v>
      </c>
    </row>
    <row r="133" spans="1:8" x14ac:dyDescent="0.55000000000000004">
      <c r="A133" s="8">
        <v>52</v>
      </c>
      <c r="B133" s="9">
        <v>100000575726</v>
      </c>
      <c r="C133" s="5">
        <v>0</v>
      </c>
      <c r="D133" s="8" t="s">
        <v>125</v>
      </c>
      <c r="E133" s="8" t="s">
        <v>1187</v>
      </c>
      <c r="F133" s="10">
        <v>17076087.199999999</v>
      </c>
      <c r="G133" s="10">
        <v>-3237405.59</v>
      </c>
      <c r="H133" s="10">
        <v>13838681.609999999</v>
      </c>
    </row>
    <row r="134" spans="1:8" x14ac:dyDescent="0.55000000000000004">
      <c r="A134" s="11" t="s">
        <v>8</v>
      </c>
      <c r="B134" s="86" t="str">
        <f>+A74</f>
        <v>หมวดสินทรัพย์ 12060100 ครุภัณฑ์สนง.</v>
      </c>
      <c r="C134" s="87"/>
      <c r="D134" s="87"/>
      <c r="E134" s="88"/>
      <c r="F134" s="10">
        <f>SUM(F76:F133)</f>
        <v>17916870.169999998</v>
      </c>
      <c r="G134" s="10">
        <f>SUM(G76:G133)</f>
        <v>-3460276.05</v>
      </c>
      <c r="H134" s="10">
        <f>SUM(H76:H133)</f>
        <v>14456594.119999999</v>
      </c>
    </row>
    <row r="135" spans="1:8" x14ac:dyDescent="0.55000000000000004">
      <c r="A135" s="1"/>
      <c r="B135" s="2"/>
      <c r="C135" s="14"/>
      <c r="D135" s="1"/>
      <c r="E135" s="1"/>
      <c r="F135" s="3"/>
      <c r="G135" s="3"/>
      <c r="H135" s="3"/>
    </row>
    <row r="136" spans="1:8" x14ac:dyDescent="0.55000000000000004">
      <c r="A136" s="1" t="s">
        <v>548</v>
      </c>
      <c r="B136" s="2"/>
      <c r="C136" s="14"/>
      <c r="D136" s="1"/>
      <c r="E136" s="1"/>
      <c r="F136" s="3"/>
      <c r="G136" s="3"/>
      <c r="H136" s="3"/>
    </row>
    <row r="137" spans="1:8" s="22" customFormat="1" x14ac:dyDescent="0.55000000000000004">
      <c r="A137" s="5" t="s">
        <v>542</v>
      </c>
      <c r="B137" s="6" t="s">
        <v>0</v>
      </c>
      <c r="C137" s="5" t="s">
        <v>1</v>
      </c>
      <c r="D137" s="5" t="s">
        <v>2</v>
      </c>
      <c r="E137" s="5" t="s">
        <v>3</v>
      </c>
      <c r="F137" s="7" t="s">
        <v>4</v>
      </c>
      <c r="G137" s="7" t="s">
        <v>543</v>
      </c>
      <c r="H137" s="7" t="s">
        <v>5</v>
      </c>
    </row>
    <row r="138" spans="1:8" x14ac:dyDescent="0.55000000000000004">
      <c r="A138" s="8">
        <v>1</v>
      </c>
      <c r="B138" s="9">
        <v>100000314301</v>
      </c>
      <c r="C138" s="5">
        <v>0</v>
      </c>
      <c r="D138" s="8" t="s">
        <v>1178</v>
      </c>
      <c r="E138" s="8" t="s">
        <v>24</v>
      </c>
      <c r="F138" s="10">
        <v>40499.5</v>
      </c>
      <c r="G138" s="10">
        <v>-40498.5</v>
      </c>
      <c r="H138" s="10">
        <v>1</v>
      </c>
    </row>
    <row r="139" spans="1:8" x14ac:dyDescent="0.55000000000000004">
      <c r="A139" s="8">
        <v>2</v>
      </c>
      <c r="B139" s="9">
        <v>100000314302</v>
      </c>
      <c r="C139" s="5">
        <v>0</v>
      </c>
      <c r="D139" s="8" t="s">
        <v>1178</v>
      </c>
      <c r="E139" s="8" t="s">
        <v>24</v>
      </c>
      <c r="F139" s="10">
        <v>40499.5</v>
      </c>
      <c r="G139" s="10">
        <v>-40498.5</v>
      </c>
      <c r="H139" s="10">
        <v>1</v>
      </c>
    </row>
    <row r="140" spans="1:8" x14ac:dyDescent="0.55000000000000004">
      <c r="A140" s="8">
        <v>3</v>
      </c>
      <c r="B140" s="9">
        <v>100000314303</v>
      </c>
      <c r="C140" s="5">
        <v>0</v>
      </c>
      <c r="D140" s="8" t="s">
        <v>1178</v>
      </c>
      <c r="E140" s="8" t="s">
        <v>24</v>
      </c>
      <c r="F140" s="10">
        <v>40499.5</v>
      </c>
      <c r="G140" s="10">
        <v>-40498.5</v>
      </c>
      <c r="H140" s="10">
        <v>1</v>
      </c>
    </row>
    <row r="141" spans="1:8" x14ac:dyDescent="0.55000000000000004">
      <c r="A141" s="8">
        <v>4</v>
      </c>
      <c r="B141" s="9">
        <v>100000314304</v>
      </c>
      <c r="C141" s="5">
        <v>0</v>
      </c>
      <c r="D141" s="8" t="s">
        <v>1178</v>
      </c>
      <c r="E141" s="8" t="s">
        <v>24</v>
      </c>
      <c r="F141" s="10">
        <v>40499.5</v>
      </c>
      <c r="G141" s="10">
        <v>-40498.5</v>
      </c>
      <c r="H141" s="10">
        <v>1</v>
      </c>
    </row>
    <row r="142" spans="1:8" x14ac:dyDescent="0.55000000000000004">
      <c r="A142" s="8">
        <v>5</v>
      </c>
      <c r="B142" s="9">
        <v>100000314305</v>
      </c>
      <c r="C142" s="5">
        <v>0</v>
      </c>
      <c r="D142" s="8" t="s">
        <v>1178</v>
      </c>
      <c r="E142" s="8" t="s">
        <v>24</v>
      </c>
      <c r="F142" s="10">
        <v>40499.5</v>
      </c>
      <c r="G142" s="10">
        <v>-40498.5</v>
      </c>
      <c r="H142" s="10">
        <v>1</v>
      </c>
    </row>
    <row r="143" spans="1:8" x14ac:dyDescent="0.55000000000000004">
      <c r="A143" s="11" t="s">
        <v>8</v>
      </c>
      <c r="B143" s="86" t="str">
        <f>+A136</f>
        <v>หมวดสินทรัพย์ 12060100 ครุภัณฑ์สนง. (ที่หมดอายุการใช้งาน)</v>
      </c>
      <c r="C143" s="87"/>
      <c r="D143" s="87"/>
      <c r="E143" s="88"/>
      <c r="F143" s="10">
        <f>SUM(F138:F142)</f>
        <v>202497.5</v>
      </c>
      <c r="G143" s="10">
        <f>SUM(G138:G142)</f>
        <v>-202492.5</v>
      </c>
      <c r="H143" s="10">
        <f>SUM(H138:H142)</f>
        <v>5</v>
      </c>
    </row>
    <row r="144" spans="1:8" x14ac:dyDescent="0.55000000000000004">
      <c r="A144" s="8"/>
      <c r="B144" s="89" t="s">
        <v>545</v>
      </c>
      <c r="C144" s="90"/>
      <c r="D144" s="90"/>
      <c r="E144" s="91"/>
      <c r="F144" s="10">
        <f>+F134+F143</f>
        <v>18119367.669999998</v>
      </c>
      <c r="G144" s="10">
        <f>+G134+G143</f>
        <v>-3662768.55</v>
      </c>
      <c r="H144" s="10">
        <f>+H134+H143</f>
        <v>14456599.119999999</v>
      </c>
    </row>
    <row r="146" spans="1:8" x14ac:dyDescent="0.55000000000000004">
      <c r="A146" s="1" t="s">
        <v>129</v>
      </c>
      <c r="B146" s="2"/>
      <c r="C146" s="14"/>
      <c r="D146" s="1"/>
      <c r="E146" s="1"/>
      <c r="F146" s="3"/>
      <c r="G146" s="3"/>
      <c r="H146" s="3"/>
    </row>
    <row r="147" spans="1:8" x14ac:dyDescent="0.55000000000000004">
      <c r="A147" s="5" t="s">
        <v>542</v>
      </c>
      <c r="B147" s="6" t="s">
        <v>0</v>
      </c>
      <c r="C147" s="5" t="s">
        <v>1</v>
      </c>
      <c r="D147" s="5" t="s">
        <v>2</v>
      </c>
      <c r="E147" s="5" t="s">
        <v>3</v>
      </c>
      <c r="F147" s="7" t="s">
        <v>4</v>
      </c>
      <c r="G147" s="7" t="s">
        <v>543</v>
      </c>
      <c r="H147" s="7" t="s">
        <v>5</v>
      </c>
    </row>
    <row r="148" spans="1:8" x14ac:dyDescent="0.55000000000000004">
      <c r="A148" s="8">
        <v>1</v>
      </c>
      <c r="B148" s="9">
        <v>100000184058</v>
      </c>
      <c r="C148" s="5">
        <v>0</v>
      </c>
      <c r="D148" s="8" t="s">
        <v>1188</v>
      </c>
      <c r="E148" s="8" t="s">
        <v>1189</v>
      </c>
      <c r="F148" s="10">
        <v>4500000</v>
      </c>
      <c r="G148" s="10">
        <v>-3504452.05</v>
      </c>
      <c r="H148" s="10">
        <v>995547.95</v>
      </c>
    </row>
    <row r="149" spans="1:8" x14ac:dyDescent="0.55000000000000004">
      <c r="A149" s="8">
        <v>2</v>
      </c>
      <c r="B149" s="9">
        <v>100000206914</v>
      </c>
      <c r="C149" s="5">
        <v>0</v>
      </c>
      <c r="D149" s="8" t="s">
        <v>1114</v>
      </c>
      <c r="E149" s="8" t="s">
        <v>1115</v>
      </c>
      <c r="F149" s="10">
        <v>1290420</v>
      </c>
      <c r="G149" s="10">
        <v>-928681.25</v>
      </c>
      <c r="H149" s="10">
        <v>361738.75</v>
      </c>
    </row>
    <row r="150" spans="1:8" x14ac:dyDescent="0.55000000000000004">
      <c r="A150" s="8">
        <v>3</v>
      </c>
      <c r="B150" s="9">
        <v>100000239458</v>
      </c>
      <c r="C150" s="5">
        <v>0</v>
      </c>
      <c r="D150" s="8" t="s">
        <v>1190</v>
      </c>
      <c r="E150" s="8" t="s">
        <v>1191</v>
      </c>
      <c r="F150" s="10">
        <v>1014214.58</v>
      </c>
      <c r="G150" s="10">
        <v>-944623.44</v>
      </c>
      <c r="H150" s="10">
        <v>69591.14</v>
      </c>
    </row>
    <row r="151" spans="1:8" x14ac:dyDescent="0.55000000000000004">
      <c r="A151" s="8"/>
      <c r="B151" s="9">
        <v>100000239458</v>
      </c>
      <c r="C151" s="5">
        <v>1</v>
      </c>
      <c r="D151" s="8" t="s">
        <v>1190</v>
      </c>
      <c r="E151" s="8" t="s">
        <v>1191</v>
      </c>
      <c r="F151" s="10">
        <v>664485.42000000004</v>
      </c>
      <c r="G151" s="10">
        <v>-664484.42000000004</v>
      </c>
      <c r="H151" s="10">
        <v>1</v>
      </c>
    </row>
    <row r="152" spans="1:8" x14ac:dyDescent="0.55000000000000004">
      <c r="A152" s="8">
        <v>4</v>
      </c>
      <c r="B152" s="9">
        <v>100000239463</v>
      </c>
      <c r="C152" s="5">
        <v>0</v>
      </c>
      <c r="D152" s="8" t="s">
        <v>1190</v>
      </c>
      <c r="E152" s="8" t="s">
        <v>1192</v>
      </c>
      <c r="F152" s="10">
        <v>1678700</v>
      </c>
      <c r="G152" s="10">
        <v>-1563514.66</v>
      </c>
      <c r="H152" s="10">
        <v>115185.34</v>
      </c>
    </row>
    <row r="153" spans="1:8" x14ac:dyDescent="0.55000000000000004">
      <c r="A153" s="8">
        <v>5</v>
      </c>
      <c r="B153" s="9">
        <v>100000239565</v>
      </c>
      <c r="C153" s="5">
        <v>0</v>
      </c>
      <c r="D153" s="8" t="s">
        <v>1190</v>
      </c>
      <c r="E153" s="8" t="s">
        <v>1193</v>
      </c>
      <c r="F153" s="10">
        <v>528766.67000000004</v>
      </c>
      <c r="G153" s="10">
        <v>-492484.92</v>
      </c>
      <c r="H153" s="10">
        <v>36281.75</v>
      </c>
    </row>
    <row r="154" spans="1:8" x14ac:dyDescent="0.55000000000000004">
      <c r="A154" s="8"/>
      <c r="B154" s="9">
        <v>100000239565</v>
      </c>
      <c r="C154" s="5">
        <v>1</v>
      </c>
      <c r="D154" s="8" t="s">
        <v>1190</v>
      </c>
      <c r="E154" s="8" t="s">
        <v>1193</v>
      </c>
      <c r="F154" s="10">
        <v>346433.33</v>
      </c>
      <c r="G154" s="10">
        <v>-346432.33</v>
      </c>
      <c r="H154" s="10">
        <v>1</v>
      </c>
    </row>
    <row r="155" spans="1:8" x14ac:dyDescent="0.55000000000000004">
      <c r="A155" s="8">
        <v>6</v>
      </c>
      <c r="B155" s="9">
        <v>100000239566</v>
      </c>
      <c r="C155" s="5">
        <v>0</v>
      </c>
      <c r="D155" s="8" t="s">
        <v>1190</v>
      </c>
      <c r="E155" s="8" t="s">
        <v>1194</v>
      </c>
      <c r="F155" s="10">
        <v>528766.67000000004</v>
      </c>
      <c r="G155" s="10">
        <v>-492484.92</v>
      </c>
      <c r="H155" s="10">
        <v>36281.75</v>
      </c>
    </row>
    <row r="156" spans="1:8" x14ac:dyDescent="0.55000000000000004">
      <c r="A156" s="8"/>
      <c r="B156" s="9">
        <v>100000239566</v>
      </c>
      <c r="C156" s="5">
        <v>1</v>
      </c>
      <c r="D156" s="8" t="s">
        <v>1190</v>
      </c>
      <c r="E156" s="8" t="s">
        <v>1194</v>
      </c>
      <c r="F156" s="10">
        <v>346433.33</v>
      </c>
      <c r="G156" s="10">
        <v>-346432.33</v>
      </c>
      <c r="H156" s="10">
        <v>1</v>
      </c>
    </row>
    <row r="157" spans="1:8" x14ac:dyDescent="0.55000000000000004">
      <c r="A157" s="8">
        <v>7</v>
      </c>
      <c r="B157" s="9">
        <v>100000239578</v>
      </c>
      <c r="C157" s="5">
        <v>0</v>
      </c>
      <c r="D157" s="8" t="s">
        <v>1190</v>
      </c>
      <c r="E157" s="8" t="s">
        <v>1195</v>
      </c>
      <c r="F157" s="10">
        <v>521154.17</v>
      </c>
      <c r="G157" s="10">
        <v>-485394.76</v>
      </c>
      <c r="H157" s="10">
        <v>35759.410000000003</v>
      </c>
    </row>
    <row r="158" spans="1:8" x14ac:dyDescent="0.55000000000000004">
      <c r="A158" s="8"/>
      <c r="B158" s="9">
        <v>100000239578</v>
      </c>
      <c r="C158" s="5">
        <v>1</v>
      </c>
      <c r="D158" s="8" t="s">
        <v>1190</v>
      </c>
      <c r="E158" s="8" t="s">
        <v>1195</v>
      </c>
      <c r="F158" s="10">
        <v>341445.83</v>
      </c>
      <c r="G158" s="10">
        <v>-341444.83</v>
      </c>
      <c r="H158" s="10">
        <v>1</v>
      </c>
    </row>
    <row r="159" spans="1:8" x14ac:dyDescent="0.55000000000000004">
      <c r="A159" s="8">
        <v>8</v>
      </c>
      <c r="B159" s="9">
        <v>100000239582</v>
      </c>
      <c r="C159" s="5">
        <v>0</v>
      </c>
      <c r="D159" s="8" t="s">
        <v>1190</v>
      </c>
      <c r="E159" s="8" t="s">
        <v>1196</v>
      </c>
      <c r="F159" s="10">
        <v>639510.42000000004</v>
      </c>
      <c r="G159" s="10">
        <v>-595629.9</v>
      </c>
      <c r="H159" s="10">
        <v>43880.52</v>
      </c>
    </row>
    <row r="160" spans="1:8" x14ac:dyDescent="0.55000000000000004">
      <c r="A160" s="8"/>
      <c r="B160" s="9">
        <v>100000239582</v>
      </c>
      <c r="C160" s="5">
        <v>1</v>
      </c>
      <c r="D160" s="8" t="s">
        <v>1190</v>
      </c>
      <c r="E160" s="8" t="s">
        <v>1196</v>
      </c>
      <c r="F160" s="10">
        <v>418989.58</v>
      </c>
      <c r="G160" s="10">
        <v>-418988.58</v>
      </c>
      <c r="H160" s="10">
        <v>1</v>
      </c>
    </row>
    <row r="161" spans="1:8" x14ac:dyDescent="0.55000000000000004">
      <c r="A161" s="8">
        <v>9</v>
      </c>
      <c r="B161" s="9">
        <v>100000239583</v>
      </c>
      <c r="C161" s="5">
        <v>0</v>
      </c>
      <c r="D161" s="8" t="s">
        <v>1190</v>
      </c>
      <c r="E161" s="8" t="s">
        <v>1197</v>
      </c>
      <c r="F161" s="10">
        <v>639510.42000000004</v>
      </c>
      <c r="G161" s="10">
        <v>-595629.9</v>
      </c>
      <c r="H161" s="10">
        <v>43880.52</v>
      </c>
    </row>
    <row r="162" spans="1:8" x14ac:dyDescent="0.55000000000000004">
      <c r="A162" s="8"/>
      <c r="B162" s="9">
        <v>100000239583</v>
      </c>
      <c r="C162" s="5">
        <v>1</v>
      </c>
      <c r="D162" s="8" t="s">
        <v>1190</v>
      </c>
      <c r="E162" s="8" t="s">
        <v>1197</v>
      </c>
      <c r="F162" s="10">
        <v>418989.58</v>
      </c>
      <c r="G162" s="10">
        <v>-418988.58</v>
      </c>
      <c r="H162" s="10">
        <v>1</v>
      </c>
    </row>
    <row r="163" spans="1:8" x14ac:dyDescent="0.55000000000000004">
      <c r="A163" s="8">
        <v>10</v>
      </c>
      <c r="B163" s="9">
        <v>100000239584</v>
      </c>
      <c r="C163" s="5">
        <v>0</v>
      </c>
      <c r="D163" s="8" t="s">
        <v>1190</v>
      </c>
      <c r="E163" s="8" t="s">
        <v>1198</v>
      </c>
      <c r="F163" s="10">
        <v>30450</v>
      </c>
      <c r="G163" s="10">
        <v>-28360.65</v>
      </c>
      <c r="H163" s="10">
        <v>2089.35</v>
      </c>
    </row>
    <row r="164" spans="1:8" x14ac:dyDescent="0.55000000000000004">
      <c r="A164" s="8"/>
      <c r="B164" s="9">
        <v>100000239584</v>
      </c>
      <c r="C164" s="5">
        <v>1</v>
      </c>
      <c r="D164" s="8" t="s">
        <v>1190</v>
      </c>
      <c r="E164" s="8" t="s">
        <v>1198</v>
      </c>
      <c r="F164" s="10">
        <v>19950</v>
      </c>
      <c r="G164" s="10">
        <v>-19949</v>
      </c>
      <c r="H164" s="10">
        <v>1</v>
      </c>
    </row>
    <row r="165" spans="1:8" x14ac:dyDescent="0.55000000000000004">
      <c r="A165" s="8">
        <v>11</v>
      </c>
      <c r="B165" s="9">
        <v>100000239585</v>
      </c>
      <c r="C165" s="5">
        <v>0</v>
      </c>
      <c r="D165" s="8" t="s">
        <v>1190</v>
      </c>
      <c r="E165" s="8" t="s">
        <v>1199</v>
      </c>
      <c r="F165" s="10">
        <v>30450</v>
      </c>
      <c r="G165" s="10">
        <v>-28360.65</v>
      </c>
      <c r="H165" s="10">
        <v>2089.35</v>
      </c>
    </row>
    <row r="166" spans="1:8" x14ac:dyDescent="0.55000000000000004">
      <c r="A166" s="8"/>
      <c r="B166" s="9">
        <v>100000239585</v>
      </c>
      <c r="C166" s="5">
        <v>1</v>
      </c>
      <c r="D166" s="8" t="s">
        <v>1190</v>
      </c>
      <c r="E166" s="8" t="s">
        <v>1199</v>
      </c>
      <c r="F166" s="10">
        <v>19950</v>
      </c>
      <c r="G166" s="10">
        <v>-19949</v>
      </c>
      <c r="H166" s="10">
        <v>1</v>
      </c>
    </row>
    <row r="167" spans="1:8" x14ac:dyDescent="0.55000000000000004">
      <c r="A167" s="8">
        <v>12</v>
      </c>
      <c r="B167" s="9">
        <v>100000239598</v>
      </c>
      <c r="C167" s="5">
        <v>0</v>
      </c>
      <c r="D167" s="8" t="s">
        <v>1190</v>
      </c>
      <c r="E167" s="8" t="s">
        <v>1200</v>
      </c>
      <c r="F167" s="10">
        <v>30875</v>
      </c>
      <c r="G167" s="10">
        <v>-29254.16</v>
      </c>
      <c r="H167" s="10">
        <v>1620.84</v>
      </c>
    </row>
    <row r="168" spans="1:8" x14ac:dyDescent="0.55000000000000004">
      <c r="A168" s="8"/>
      <c r="B168" s="9">
        <v>100000239598</v>
      </c>
      <c r="C168" s="5">
        <v>1</v>
      </c>
      <c r="D168" s="8" t="s">
        <v>1190</v>
      </c>
      <c r="E168" s="8" t="s">
        <v>1200</v>
      </c>
      <c r="F168" s="10">
        <v>21125</v>
      </c>
      <c r="G168" s="10">
        <v>-21124</v>
      </c>
      <c r="H168" s="10">
        <v>1</v>
      </c>
    </row>
    <row r="169" spans="1:8" x14ac:dyDescent="0.55000000000000004">
      <c r="A169" s="8">
        <v>13</v>
      </c>
      <c r="B169" s="9">
        <v>100000239599</v>
      </c>
      <c r="C169" s="5">
        <v>0</v>
      </c>
      <c r="D169" s="8" t="s">
        <v>1190</v>
      </c>
      <c r="E169" s="8" t="s">
        <v>1201</v>
      </c>
      <c r="F169" s="10">
        <v>30875</v>
      </c>
      <c r="G169" s="10">
        <v>-29254.16</v>
      </c>
      <c r="H169" s="10">
        <v>1620.84</v>
      </c>
    </row>
    <row r="170" spans="1:8" x14ac:dyDescent="0.55000000000000004">
      <c r="A170" s="8"/>
      <c r="B170" s="9">
        <v>100000239599</v>
      </c>
      <c r="C170" s="5">
        <v>1</v>
      </c>
      <c r="D170" s="8" t="s">
        <v>1190</v>
      </c>
      <c r="E170" s="8" t="s">
        <v>1201</v>
      </c>
      <c r="F170" s="10">
        <v>21125</v>
      </c>
      <c r="G170" s="10">
        <v>-21124</v>
      </c>
      <c r="H170" s="10">
        <v>1</v>
      </c>
    </row>
    <row r="171" spans="1:8" x14ac:dyDescent="0.55000000000000004">
      <c r="A171" s="8">
        <v>14</v>
      </c>
      <c r="B171" s="9">
        <v>100000241348</v>
      </c>
      <c r="C171" s="5">
        <v>0</v>
      </c>
      <c r="D171" s="8" t="s">
        <v>67</v>
      </c>
      <c r="E171" s="8" t="s">
        <v>68</v>
      </c>
      <c r="F171" s="10">
        <v>45500</v>
      </c>
      <c r="G171" s="10">
        <v>-32292.93</v>
      </c>
      <c r="H171" s="10">
        <v>13207.07</v>
      </c>
    </row>
    <row r="172" spans="1:8" x14ac:dyDescent="0.55000000000000004">
      <c r="A172" s="8">
        <v>15</v>
      </c>
      <c r="B172" s="9">
        <v>100000241349</v>
      </c>
      <c r="C172" s="5">
        <v>0</v>
      </c>
      <c r="D172" s="8" t="s">
        <v>67</v>
      </c>
      <c r="E172" s="8" t="s">
        <v>68</v>
      </c>
      <c r="F172" s="10">
        <v>45500</v>
      </c>
      <c r="G172" s="10">
        <v>-32292.93</v>
      </c>
      <c r="H172" s="10">
        <v>13207.07</v>
      </c>
    </row>
    <row r="173" spans="1:8" x14ac:dyDescent="0.55000000000000004">
      <c r="A173" s="8">
        <v>16</v>
      </c>
      <c r="B173" s="9">
        <v>100000241350</v>
      </c>
      <c r="C173" s="5">
        <v>0</v>
      </c>
      <c r="D173" s="8" t="s">
        <v>67</v>
      </c>
      <c r="E173" s="8" t="s">
        <v>68</v>
      </c>
      <c r="F173" s="10">
        <v>45500</v>
      </c>
      <c r="G173" s="10">
        <v>-32292.93</v>
      </c>
      <c r="H173" s="10">
        <v>13207.07</v>
      </c>
    </row>
    <row r="174" spans="1:8" x14ac:dyDescent="0.55000000000000004">
      <c r="A174" s="8">
        <v>17</v>
      </c>
      <c r="B174" s="9">
        <v>100000241351</v>
      </c>
      <c r="C174" s="5">
        <v>0</v>
      </c>
      <c r="D174" s="8" t="s">
        <v>67</v>
      </c>
      <c r="E174" s="8" t="s">
        <v>68</v>
      </c>
      <c r="F174" s="10">
        <v>45500</v>
      </c>
      <c r="G174" s="10">
        <v>-32292.93</v>
      </c>
      <c r="H174" s="10">
        <v>13207.07</v>
      </c>
    </row>
    <row r="175" spans="1:8" x14ac:dyDescent="0.55000000000000004">
      <c r="A175" s="8">
        <v>18</v>
      </c>
      <c r="B175" s="9">
        <v>100000241352</v>
      </c>
      <c r="C175" s="5">
        <v>0</v>
      </c>
      <c r="D175" s="8" t="s">
        <v>67</v>
      </c>
      <c r="E175" s="8" t="s">
        <v>68</v>
      </c>
      <c r="F175" s="10">
        <v>45500</v>
      </c>
      <c r="G175" s="10">
        <v>-32292.93</v>
      </c>
      <c r="H175" s="10">
        <v>13207.07</v>
      </c>
    </row>
    <row r="176" spans="1:8" x14ac:dyDescent="0.55000000000000004">
      <c r="A176" s="8">
        <v>19</v>
      </c>
      <c r="B176" s="9">
        <v>100000241353</v>
      </c>
      <c r="C176" s="5">
        <v>0</v>
      </c>
      <c r="D176" s="8" t="s">
        <v>67</v>
      </c>
      <c r="E176" s="8" t="s">
        <v>68</v>
      </c>
      <c r="F176" s="10">
        <v>45500</v>
      </c>
      <c r="G176" s="10">
        <v>-32292.93</v>
      </c>
      <c r="H176" s="10">
        <v>13207.07</v>
      </c>
    </row>
    <row r="177" spans="1:8" x14ac:dyDescent="0.55000000000000004">
      <c r="A177" s="8">
        <v>20</v>
      </c>
      <c r="B177" s="9">
        <v>100000241354</v>
      </c>
      <c r="C177" s="5">
        <v>0</v>
      </c>
      <c r="D177" s="8" t="s">
        <v>67</v>
      </c>
      <c r="E177" s="8" t="s">
        <v>68</v>
      </c>
      <c r="F177" s="10">
        <v>45500</v>
      </c>
      <c r="G177" s="10">
        <v>-32292.93</v>
      </c>
      <c r="H177" s="10">
        <v>13207.07</v>
      </c>
    </row>
    <row r="178" spans="1:8" x14ac:dyDescent="0.55000000000000004">
      <c r="A178" s="8">
        <v>21</v>
      </c>
      <c r="B178" s="9">
        <v>100000241355</v>
      </c>
      <c r="C178" s="5">
        <v>0</v>
      </c>
      <c r="D178" s="8" t="s">
        <v>67</v>
      </c>
      <c r="E178" s="8" t="s">
        <v>68</v>
      </c>
      <c r="F178" s="10">
        <v>45500</v>
      </c>
      <c r="G178" s="10">
        <v>-32292.93</v>
      </c>
      <c r="H178" s="10">
        <v>13207.07</v>
      </c>
    </row>
    <row r="179" spans="1:8" x14ac:dyDescent="0.55000000000000004">
      <c r="A179" s="8">
        <v>22</v>
      </c>
      <c r="B179" s="9">
        <v>100000397117</v>
      </c>
      <c r="C179" s="5">
        <v>0</v>
      </c>
      <c r="D179" s="8" t="s">
        <v>151</v>
      </c>
      <c r="E179" s="8" t="s">
        <v>1202</v>
      </c>
      <c r="F179" s="10">
        <v>2500000</v>
      </c>
      <c r="G179" s="10">
        <v>-1041095.89</v>
      </c>
      <c r="H179" s="10">
        <v>1458904.11</v>
      </c>
    </row>
    <row r="180" spans="1:8" x14ac:dyDescent="0.55000000000000004">
      <c r="A180" s="8">
        <v>23</v>
      </c>
      <c r="B180" s="9">
        <v>100000436390</v>
      </c>
      <c r="C180" s="5">
        <v>0</v>
      </c>
      <c r="D180" s="8" t="s">
        <v>1203</v>
      </c>
      <c r="E180" s="8" t="s">
        <v>1204</v>
      </c>
      <c r="F180" s="10">
        <v>164780</v>
      </c>
      <c r="G180" s="10">
        <v>-44964.62</v>
      </c>
      <c r="H180" s="10">
        <v>119815.38</v>
      </c>
    </row>
    <row r="181" spans="1:8" x14ac:dyDescent="0.55000000000000004">
      <c r="A181" s="8">
        <v>24</v>
      </c>
      <c r="B181" s="9">
        <v>100000436391</v>
      </c>
      <c r="C181" s="5">
        <v>0</v>
      </c>
      <c r="D181" s="8" t="s">
        <v>1203</v>
      </c>
      <c r="E181" s="8" t="s">
        <v>1204</v>
      </c>
      <c r="F181" s="10">
        <v>164780</v>
      </c>
      <c r="G181" s="10">
        <v>-44964.62</v>
      </c>
      <c r="H181" s="10">
        <v>119815.38</v>
      </c>
    </row>
    <row r="182" spans="1:8" x14ac:dyDescent="0.55000000000000004">
      <c r="A182" s="8">
        <v>25</v>
      </c>
      <c r="B182" s="9">
        <v>100000436392</v>
      </c>
      <c r="C182" s="5">
        <v>0</v>
      </c>
      <c r="D182" s="8" t="s">
        <v>1203</v>
      </c>
      <c r="E182" s="8" t="s">
        <v>1204</v>
      </c>
      <c r="F182" s="10">
        <v>164780</v>
      </c>
      <c r="G182" s="10">
        <v>-44964.62</v>
      </c>
      <c r="H182" s="10">
        <v>119815.38</v>
      </c>
    </row>
    <row r="183" spans="1:8" x14ac:dyDescent="0.55000000000000004">
      <c r="A183" s="8">
        <v>26</v>
      </c>
      <c r="B183" s="9">
        <v>100000436393</v>
      </c>
      <c r="C183" s="5">
        <v>0</v>
      </c>
      <c r="D183" s="8" t="s">
        <v>1203</v>
      </c>
      <c r="E183" s="8" t="s">
        <v>1204</v>
      </c>
      <c r="F183" s="10">
        <v>164780</v>
      </c>
      <c r="G183" s="10">
        <v>-44964.62</v>
      </c>
      <c r="H183" s="10">
        <v>119815.38</v>
      </c>
    </row>
    <row r="184" spans="1:8" x14ac:dyDescent="0.55000000000000004">
      <c r="A184" s="8">
        <v>27</v>
      </c>
      <c r="B184" s="9">
        <v>100000436394</v>
      </c>
      <c r="C184" s="5">
        <v>0</v>
      </c>
      <c r="D184" s="8" t="s">
        <v>1203</v>
      </c>
      <c r="E184" s="8" t="s">
        <v>1204</v>
      </c>
      <c r="F184" s="10">
        <v>164780</v>
      </c>
      <c r="G184" s="10">
        <v>-44964.62</v>
      </c>
      <c r="H184" s="10">
        <v>119815.38</v>
      </c>
    </row>
    <row r="185" spans="1:8" x14ac:dyDescent="0.55000000000000004">
      <c r="A185" s="8">
        <v>28</v>
      </c>
      <c r="B185" s="9">
        <v>100000436395</v>
      </c>
      <c r="C185" s="5">
        <v>0</v>
      </c>
      <c r="D185" s="8" t="s">
        <v>1203</v>
      </c>
      <c r="E185" s="8" t="s">
        <v>1204</v>
      </c>
      <c r="F185" s="10">
        <v>164780</v>
      </c>
      <c r="G185" s="10">
        <v>-44964.62</v>
      </c>
      <c r="H185" s="10">
        <v>119815.38</v>
      </c>
    </row>
    <row r="186" spans="1:8" x14ac:dyDescent="0.55000000000000004">
      <c r="A186" s="8">
        <v>29</v>
      </c>
      <c r="B186" s="9">
        <v>100000436396</v>
      </c>
      <c r="C186" s="5">
        <v>0</v>
      </c>
      <c r="D186" s="8" t="s">
        <v>1203</v>
      </c>
      <c r="E186" s="8" t="s">
        <v>1204</v>
      </c>
      <c r="F186" s="10">
        <v>164780</v>
      </c>
      <c r="G186" s="10">
        <v>-44964.62</v>
      </c>
      <c r="H186" s="10">
        <v>119815.38</v>
      </c>
    </row>
    <row r="187" spans="1:8" x14ac:dyDescent="0.55000000000000004">
      <c r="A187" s="8">
        <v>30</v>
      </c>
      <c r="B187" s="9">
        <v>100000436397</v>
      </c>
      <c r="C187" s="5">
        <v>0</v>
      </c>
      <c r="D187" s="8" t="s">
        <v>1203</v>
      </c>
      <c r="E187" s="8" t="s">
        <v>1204</v>
      </c>
      <c r="F187" s="10">
        <v>164780</v>
      </c>
      <c r="G187" s="10">
        <v>-44964.62</v>
      </c>
      <c r="H187" s="10">
        <v>119815.38</v>
      </c>
    </row>
    <row r="188" spans="1:8" x14ac:dyDescent="0.55000000000000004">
      <c r="A188" s="8">
        <v>31</v>
      </c>
      <c r="B188" s="9">
        <v>100000436398</v>
      </c>
      <c r="C188" s="5">
        <v>0</v>
      </c>
      <c r="D188" s="8" t="s">
        <v>1203</v>
      </c>
      <c r="E188" s="8" t="s">
        <v>1204</v>
      </c>
      <c r="F188" s="10">
        <v>164780</v>
      </c>
      <c r="G188" s="10">
        <v>-44964.62</v>
      </c>
      <c r="H188" s="10">
        <v>119815.38</v>
      </c>
    </row>
    <row r="189" spans="1:8" x14ac:dyDescent="0.55000000000000004">
      <c r="A189" s="8">
        <v>32</v>
      </c>
      <c r="B189" s="9">
        <v>100000436399</v>
      </c>
      <c r="C189" s="5">
        <v>0</v>
      </c>
      <c r="D189" s="8" t="s">
        <v>1203</v>
      </c>
      <c r="E189" s="8" t="s">
        <v>1204</v>
      </c>
      <c r="F189" s="10">
        <v>164780</v>
      </c>
      <c r="G189" s="10">
        <v>-44964.62</v>
      </c>
      <c r="H189" s="10">
        <v>119815.38</v>
      </c>
    </row>
    <row r="190" spans="1:8" x14ac:dyDescent="0.55000000000000004">
      <c r="A190" s="8">
        <v>33</v>
      </c>
      <c r="B190" s="9">
        <v>100000436400</v>
      </c>
      <c r="C190" s="5">
        <v>0</v>
      </c>
      <c r="D190" s="8" t="s">
        <v>1203</v>
      </c>
      <c r="E190" s="8" t="s">
        <v>1204</v>
      </c>
      <c r="F190" s="10">
        <v>164780</v>
      </c>
      <c r="G190" s="10">
        <v>-44964.62</v>
      </c>
      <c r="H190" s="10">
        <v>119815.38</v>
      </c>
    </row>
    <row r="191" spans="1:8" x14ac:dyDescent="0.55000000000000004">
      <c r="A191" s="8">
        <v>34</v>
      </c>
      <c r="B191" s="9">
        <v>100000436401</v>
      </c>
      <c r="C191" s="5">
        <v>0</v>
      </c>
      <c r="D191" s="8" t="s">
        <v>1203</v>
      </c>
      <c r="E191" s="8" t="s">
        <v>1205</v>
      </c>
      <c r="F191" s="10">
        <v>278200</v>
      </c>
      <c r="G191" s="10">
        <v>-75914.3</v>
      </c>
      <c r="H191" s="10">
        <v>202285.7</v>
      </c>
    </row>
    <row r="192" spans="1:8" x14ac:dyDescent="0.55000000000000004">
      <c r="A192" s="8">
        <v>35</v>
      </c>
      <c r="B192" s="9">
        <v>100000436402</v>
      </c>
      <c r="C192" s="5">
        <v>0</v>
      </c>
      <c r="D192" s="8" t="s">
        <v>1203</v>
      </c>
      <c r="E192" s="8" t="s">
        <v>1206</v>
      </c>
      <c r="F192" s="10">
        <v>278200</v>
      </c>
      <c r="G192" s="10">
        <v>-75914.3</v>
      </c>
      <c r="H192" s="10">
        <v>202285.7</v>
      </c>
    </row>
    <row r="193" spans="1:8" x14ac:dyDescent="0.55000000000000004">
      <c r="A193" s="8">
        <v>36</v>
      </c>
      <c r="B193" s="9">
        <v>100000436403</v>
      </c>
      <c r="C193" s="5">
        <v>0</v>
      </c>
      <c r="D193" s="8" t="s">
        <v>1203</v>
      </c>
      <c r="E193" s="8" t="s">
        <v>1206</v>
      </c>
      <c r="F193" s="10">
        <v>278200</v>
      </c>
      <c r="G193" s="10">
        <v>-75914.3</v>
      </c>
      <c r="H193" s="10">
        <v>202285.7</v>
      </c>
    </row>
    <row r="194" spans="1:8" x14ac:dyDescent="0.55000000000000004">
      <c r="A194" s="8">
        <v>37</v>
      </c>
      <c r="B194" s="9">
        <v>100000436404</v>
      </c>
      <c r="C194" s="5">
        <v>0</v>
      </c>
      <c r="D194" s="8" t="s">
        <v>1203</v>
      </c>
      <c r="E194" s="8" t="s">
        <v>1206</v>
      </c>
      <c r="F194" s="10">
        <v>278200</v>
      </c>
      <c r="G194" s="10">
        <v>-75914.3</v>
      </c>
      <c r="H194" s="10">
        <v>202285.7</v>
      </c>
    </row>
    <row r="195" spans="1:8" x14ac:dyDescent="0.55000000000000004">
      <c r="A195" s="8">
        <v>38</v>
      </c>
      <c r="B195" s="9">
        <v>100000436405</v>
      </c>
      <c r="C195" s="5">
        <v>0</v>
      </c>
      <c r="D195" s="8" t="s">
        <v>1203</v>
      </c>
      <c r="E195" s="8" t="s">
        <v>1206</v>
      </c>
      <c r="F195" s="10">
        <v>278200</v>
      </c>
      <c r="G195" s="10">
        <v>-75914.3</v>
      </c>
      <c r="H195" s="10">
        <v>202285.7</v>
      </c>
    </row>
    <row r="196" spans="1:8" x14ac:dyDescent="0.55000000000000004">
      <c r="A196" s="8">
        <v>39</v>
      </c>
      <c r="B196" s="9">
        <v>100000436406</v>
      </c>
      <c r="C196" s="5">
        <v>0</v>
      </c>
      <c r="D196" s="8" t="s">
        <v>1203</v>
      </c>
      <c r="E196" s="8" t="s">
        <v>1206</v>
      </c>
      <c r="F196" s="10">
        <v>278200</v>
      </c>
      <c r="G196" s="10">
        <v>-75914.3</v>
      </c>
      <c r="H196" s="10">
        <v>202285.7</v>
      </c>
    </row>
    <row r="197" spans="1:8" x14ac:dyDescent="0.55000000000000004">
      <c r="A197" s="8">
        <v>40</v>
      </c>
      <c r="B197" s="9">
        <v>100000436407</v>
      </c>
      <c r="C197" s="5">
        <v>0</v>
      </c>
      <c r="D197" s="8" t="s">
        <v>1203</v>
      </c>
      <c r="E197" s="8" t="s">
        <v>1206</v>
      </c>
      <c r="F197" s="10">
        <v>278200</v>
      </c>
      <c r="G197" s="10">
        <v>-75914.3</v>
      </c>
      <c r="H197" s="10">
        <v>202285.7</v>
      </c>
    </row>
    <row r="198" spans="1:8" x14ac:dyDescent="0.55000000000000004">
      <c r="A198" s="8">
        <v>41</v>
      </c>
      <c r="B198" s="9">
        <v>100000436408</v>
      </c>
      <c r="C198" s="5">
        <v>0</v>
      </c>
      <c r="D198" s="8" t="s">
        <v>1203</v>
      </c>
      <c r="E198" s="8" t="s">
        <v>1206</v>
      </c>
      <c r="F198" s="10">
        <v>278200</v>
      </c>
      <c r="G198" s="10">
        <v>-75914.3</v>
      </c>
      <c r="H198" s="10">
        <v>202285.7</v>
      </c>
    </row>
    <row r="199" spans="1:8" x14ac:dyDescent="0.55000000000000004">
      <c r="A199" s="8">
        <v>42</v>
      </c>
      <c r="B199" s="9">
        <v>100000436409</v>
      </c>
      <c r="C199" s="5">
        <v>0</v>
      </c>
      <c r="D199" s="8" t="s">
        <v>1203</v>
      </c>
      <c r="E199" s="8" t="s">
        <v>1207</v>
      </c>
      <c r="F199" s="10">
        <v>2488000</v>
      </c>
      <c r="G199" s="10">
        <v>-678917.26</v>
      </c>
      <c r="H199" s="10">
        <v>1809082.74</v>
      </c>
    </row>
    <row r="200" spans="1:8" x14ac:dyDescent="0.55000000000000004">
      <c r="A200" s="8">
        <v>43</v>
      </c>
      <c r="B200" s="9">
        <v>100000436410</v>
      </c>
      <c r="C200" s="5">
        <v>0</v>
      </c>
      <c r="D200" s="8" t="s">
        <v>1203</v>
      </c>
      <c r="E200" s="8" t="s">
        <v>1207</v>
      </c>
      <c r="F200" s="10">
        <v>2488000</v>
      </c>
      <c r="G200" s="10">
        <v>-678917.26</v>
      </c>
      <c r="H200" s="10">
        <v>1809082.74</v>
      </c>
    </row>
    <row r="201" spans="1:8" x14ac:dyDescent="0.55000000000000004">
      <c r="A201" s="8">
        <v>44</v>
      </c>
      <c r="B201" s="9">
        <v>100000443121</v>
      </c>
      <c r="C201" s="5">
        <v>0</v>
      </c>
      <c r="D201" s="8" t="s">
        <v>1208</v>
      </c>
      <c r="E201" s="8" t="s">
        <v>1209</v>
      </c>
      <c r="F201" s="10">
        <v>1424000</v>
      </c>
      <c r="G201" s="10">
        <v>-383114.52</v>
      </c>
      <c r="H201" s="10">
        <v>1040885.48</v>
      </c>
    </row>
    <row r="202" spans="1:8" x14ac:dyDescent="0.55000000000000004">
      <c r="A202" s="8">
        <v>45</v>
      </c>
      <c r="B202" s="9">
        <v>100000443122</v>
      </c>
      <c r="C202" s="5">
        <v>0</v>
      </c>
      <c r="D202" s="8" t="s">
        <v>1208</v>
      </c>
      <c r="E202" s="8" t="s">
        <v>1209</v>
      </c>
      <c r="F202" s="10">
        <v>1424000</v>
      </c>
      <c r="G202" s="10">
        <v>-383114.52</v>
      </c>
      <c r="H202" s="10">
        <v>1040885.48</v>
      </c>
    </row>
    <row r="203" spans="1:8" x14ac:dyDescent="0.55000000000000004">
      <c r="A203" s="8">
        <v>46</v>
      </c>
      <c r="B203" s="9">
        <v>100000443123</v>
      </c>
      <c r="C203" s="5">
        <v>0</v>
      </c>
      <c r="D203" s="8" t="s">
        <v>1208</v>
      </c>
      <c r="E203" s="8" t="s">
        <v>1210</v>
      </c>
      <c r="F203" s="10">
        <v>1424000</v>
      </c>
      <c r="G203" s="10">
        <v>-383114.52</v>
      </c>
      <c r="H203" s="10">
        <v>1040885.48</v>
      </c>
    </row>
    <row r="204" spans="1:8" x14ac:dyDescent="0.55000000000000004">
      <c r="A204" s="8">
        <v>47</v>
      </c>
      <c r="B204" s="9">
        <v>100000443125</v>
      </c>
      <c r="C204" s="5">
        <v>0</v>
      </c>
      <c r="D204" s="8" t="s">
        <v>1208</v>
      </c>
      <c r="E204" s="8" t="s">
        <v>1211</v>
      </c>
      <c r="F204" s="10">
        <v>1424000</v>
      </c>
      <c r="G204" s="10">
        <v>-383114.52</v>
      </c>
      <c r="H204" s="10">
        <v>1040885.48</v>
      </c>
    </row>
    <row r="205" spans="1:8" x14ac:dyDescent="0.55000000000000004">
      <c r="A205" s="8">
        <v>48</v>
      </c>
      <c r="B205" s="9">
        <v>100000443126</v>
      </c>
      <c r="C205" s="5">
        <v>0</v>
      </c>
      <c r="D205" s="8" t="s">
        <v>1208</v>
      </c>
      <c r="E205" s="8" t="s">
        <v>1210</v>
      </c>
      <c r="F205" s="10">
        <v>1424000</v>
      </c>
      <c r="G205" s="10">
        <v>-383114.52</v>
      </c>
      <c r="H205" s="10">
        <v>1040885.48</v>
      </c>
    </row>
    <row r="206" spans="1:8" x14ac:dyDescent="0.55000000000000004">
      <c r="A206" s="8">
        <v>49</v>
      </c>
      <c r="B206" s="9">
        <v>100000443131</v>
      </c>
      <c r="C206" s="5">
        <v>0</v>
      </c>
      <c r="D206" s="8" t="s">
        <v>1208</v>
      </c>
      <c r="E206" s="8" t="s">
        <v>1212</v>
      </c>
      <c r="F206" s="10">
        <v>946000</v>
      </c>
      <c r="G206" s="10">
        <v>-254512.88</v>
      </c>
      <c r="H206" s="10">
        <v>691487.12</v>
      </c>
    </row>
    <row r="207" spans="1:8" x14ac:dyDescent="0.55000000000000004">
      <c r="A207" s="8">
        <v>50</v>
      </c>
      <c r="B207" s="9">
        <v>100000443132</v>
      </c>
      <c r="C207" s="5">
        <v>0</v>
      </c>
      <c r="D207" s="8" t="s">
        <v>1208</v>
      </c>
      <c r="E207" s="8" t="s">
        <v>1212</v>
      </c>
      <c r="F207" s="10">
        <v>946000</v>
      </c>
      <c r="G207" s="10">
        <v>-254512.88</v>
      </c>
      <c r="H207" s="10">
        <v>691487.12</v>
      </c>
    </row>
    <row r="208" spans="1:8" x14ac:dyDescent="0.55000000000000004">
      <c r="A208" s="8">
        <v>51</v>
      </c>
      <c r="B208" s="9">
        <v>100000443133</v>
      </c>
      <c r="C208" s="5">
        <v>0</v>
      </c>
      <c r="D208" s="8" t="s">
        <v>1208</v>
      </c>
      <c r="E208" s="8" t="s">
        <v>1212</v>
      </c>
      <c r="F208" s="10">
        <v>946000</v>
      </c>
      <c r="G208" s="10">
        <v>-254512.88</v>
      </c>
      <c r="H208" s="10">
        <v>691487.12</v>
      </c>
    </row>
    <row r="209" spans="1:8" x14ac:dyDescent="0.55000000000000004">
      <c r="A209" s="8">
        <v>52</v>
      </c>
      <c r="B209" s="9">
        <v>100000443134</v>
      </c>
      <c r="C209" s="5">
        <v>0</v>
      </c>
      <c r="D209" s="8" t="s">
        <v>1208</v>
      </c>
      <c r="E209" s="8" t="s">
        <v>1212</v>
      </c>
      <c r="F209" s="10">
        <v>946000</v>
      </c>
      <c r="G209" s="10">
        <v>-254512.88</v>
      </c>
      <c r="H209" s="10">
        <v>691487.12</v>
      </c>
    </row>
    <row r="210" spans="1:8" x14ac:dyDescent="0.55000000000000004">
      <c r="A210" s="8">
        <v>53</v>
      </c>
      <c r="B210" s="9">
        <v>100000443135</v>
      </c>
      <c r="C210" s="5">
        <v>0</v>
      </c>
      <c r="D210" s="8" t="s">
        <v>1217</v>
      </c>
      <c r="E210" s="8" t="s">
        <v>1212</v>
      </c>
      <c r="F210" s="10">
        <v>946000</v>
      </c>
      <c r="G210" s="10">
        <v>-257204.19</v>
      </c>
      <c r="H210" s="10">
        <v>688795.81</v>
      </c>
    </row>
    <row r="211" spans="1:8" x14ac:dyDescent="0.55000000000000004">
      <c r="A211" s="8">
        <v>54</v>
      </c>
      <c r="B211" s="9">
        <v>100000443136</v>
      </c>
      <c r="C211" s="5">
        <v>0</v>
      </c>
      <c r="D211" s="8" t="s">
        <v>1208</v>
      </c>
      <c r="E211" s="8" t="s">
        <v>1212</v>
      </c>
      <c r="F211" s="10">
        <v>946000</v>
      </c>
      <c r="G211" s="10">
        <v>-254512.88</v>
      </c>
      <c r="H211" s="10">
        <v>691487.12</v>
      </c>
    </row>
    <row r="212" spans="1:8" x14ac:dyDescent="0.55000000000000004">
      <c r="A212" s="8">
        <v>55</v>
      </c>
      <c r="B212" s="9">
        <v>100000443137</v>
      </c>
      <c r="C212" s="5">
        <v>0</v>
      </c>
      <c r="D212" s="8" t="s">
        <v>1208</v>
      </c>
      <c r="E212" s="8" t="s">
        <v>1212</v>
      </c>
      <c r="F212" s="10">
        <v>946000</v>
      </c>
      <c r="G212" s="10">
        <v>-254512.88</v>
      </c>
      <c r="H212" s="10">
        <v>691487.12</v>
      </c>
    </row>
    <row r="213" spans="1:8" x14ac:dyDescent="0.55000000000000004">
      <c r="A213" s="8">
        <v>56</v>
      </c>
      <c r="B213" s="9">
        <v>100000443138</v>
      </c>
      <c r="C213" s="5">
        <v>0</v>
      </c>
      <c r="D213" s="8" t="s">
        <v>1208</v>
      </c>
      <c r="E213" s="8" t="s">
        <v>1212</v>
      </c>
      <c r="F213" s="10">
        <v>946000</v>
      </c>
      <c r="G213" s="10">
        <v>-254512.88</v>
      </c>
      <c r="H213" s="10">
        <v>691487.12</v>
      </c>
    </row>
    <row r="214" spans="1:8" x14ac:dyDescent="0.55000000000000004">
      <c r="A214" s="8">
        <v>57</v>
      </c>
      <c r="B214" s="9">
        <v>100000443139</v>
      </c>
      <c r="C214" s="5">
        <v>0</v>
      </c>
      <c r="D214" s="8" t="s">
        <v>1208</v>
      </c>
      <c r="E214" s="8" t="s">
        <v>1212</v>
      </c>
      <c r="F214" s="10">
        <v>946000</v>
      </c>
      <c r="G214" s="10">
        <v>-254512.88</v>
      </c>
      <c r="H214" s="10">
        <v>691487.12</v>
      </c>
    </row>
    <row r="215" spans="1:8" x14ac:dyDescent="0.55000000000000004">
      <c r="A215" s="8">
        <v>58</v>
      </c>
      <c r="B215" s="9">
        <v>100000443140</v>
      </c>
      <c r="C215" s="5">
        <v>0</v>
      </c>
      <c r="D215" s="8" t="s">
        <v>1208</v>
      </c>
      <c r="E215" s="8" t="s">
        <v>1212</v>
      </c>
      <c r="F215" s="10">
        <v>946000</v>
      </c>
      <c r="G215" s="10">
        <v>-254512.88</v>
      </c>
      <c r="H215" s="10">
        <v>691487.12</v>
      </c>
    </row>
    <row r="216" spans="1:8" x14ac:dyDescent="0.55000000000000004">
      <c r="A216" s="8">
        <v>59</v>
      </c>
      <c r="B216" s="9">
        <v>100000443141</v>
      </c>
      <c r="C216" s="5">
        <v>0</v>
      </c>
      <c r="D216" s="8" t="s">
        <v>1208</v>
      </c>
      <c r="E216" s="8" t="s">
        <v>1212</v>
      </c>
      <c r="F216" s="10">
        <v>946000</v>
      </c>
      <c r="G216" s="10">
        <v>-254512.88</v>
      </c>
      <c r="H216" s="10">
        <v>691487.12</v>
      </c>
    </row>
    <row r="217" spans="1:8" x14ac:dyDescent="0.55000000000000004">
      <c r="A217" s="8">
        <v>60</v>
      </c>
      <c r="B217" s="9">
        <v>100000443142</v>
      </c>
      <c r="C217" s="5">
        <v>0</v>
      </c>
      <c r="D217" s="8" t="s">
        <v>1208</v>
      </c>
      <c r="E217" s="8" t="s">
        <v>1212</v>
      </c>
      <c r="F217" s="10">
        <v>946000</v>
      </c>
      <c r="G217" s="10">
        <v>-254512.88</v>
      </c>
      <c r="H217" s="10">
        <v>691487.12</v>
      </c>
    </row>
    <row r="218" spans="1:8" x14ac:dyDescent="0.55000000000000004">
      <c r="A218" s="8">
        <v>61</v>
      </c>
      <c r="B218" s="9">
        <v>100000443143</v>
      </c>
      <c r="C218" s="5">
        <v>0</v>
      </c>
      <c r="D218" s="8" t="s">
        <v>1208</v>
      </c>
      <c r="E218" s="8" t="s">
        <v>1212</v>
      </c>
      <c r="F218" s="10">
        <v>946000</v>
      </c>
      <c r="G218" s="10">
        <v>-254512.88</v>
      </c>
      <c r="H218" s="10">
        <v>691487.12</v>
      </c>
    </row>
    <row r="219" spans="1:8" x14ac:dyDescent="0.55000000000000004">
      <c r="A219" s="8">
        <v>62</v>
      </c>
      <c r="B219" s="9">
        <v>100000443144</v>
      </c>
      <c r="C219" s="5">
        <v>0</v>
      </c>
      <c r="D219" s="8" t="s">
        <v>1208</v>
      </c>
      <c r="E219" s="8" t="s">
        <v>1212</v>
      </c>
      <c r="F219" s="10">
        <v>946000</v>
      </c>
      <c r="G219" s="10">
        <v>-254512.88</v>
      </c>
      <c r="H219" s="10">
        <v>691487.12</v>
      </c>
    </row>
    <row r="220" spans="1:8" x14ac:dyDescent="0.55000000000000004">
      <c r="A220" s="8">
        <v>63</v>
      </c>
      <c r="B220" s="9">
        <v>100000443145</v>
      </c>
      <c r="C220" s="5">
        <v>0</v>
      </c>
      <c r="D220" s="8" t="s">
        <v>1208</v>
      </c>
      <c r="E220" s="8" t="s">
        <v>1212</v>
      </c>
      <c r="F220" s="10">
        <v>946000</v>
      </c>
      <c r="G220" s="10">
        <v>-254512.88</v>
      </c>
      <c r="H220" s="10">
        <v>691487.12</v>
      </c>
    </row>
    <row r="221" spans="1:8" x14ac:dyDescent="0.55000000000000004">
      <c r="A221" s="8">
        <v>64</v>
      </c>
      <c r="B221" s="9">
        <v>100000485903</v>
      </c>
      <c r="C221" s="5">
        <v>0</v>
      </c>
      <c r="D221" s="8" t="s">
        <v>115</v>
      </c>
      <c r="E221" s="8" t="s">
        <v>116</v>
      </c>
      <c r="F221" s="10">
        <v>12323090</v>
      </c>
      <c r="G221" s="10">
        <v>-2419854.62</v>
      </c>
      <c r="H221" s="10">
        <v>9903235.3800000008</v>
      </c>
    </row>
    <row r="222" spans="1:8" x14ac:dyDescent="0.55000000000000004">
      <c r="A222" s="8">
        <v>65</v>
      </c>
      <c r="B222" s="9">
        <v>100000489738</v>
      </c>
      <c r="C222" s="5">
        <v>0</v>
      </c>
      <c r="D222" s="8" t="s">
        <v>1218</v>
      </c>
      <c r="E222" s="8" t="s">
        <v>1219</v>
      </c>
      <c r="F222" s="10">
        <v>729000</v>
      </c>
      <c r="G222" s="10">
        <v>-100785.25</v>
      </c>
      <c r="H222" s="10">
        <v>628214.75</v>
      </c>
    </row>
    <row r="223" spans="1:8" x14ac:dyDescent="0.55000000000000004">
      <c r="A223" s="8">
        <v>66</v>
      </c>
      <c r="B223" s="9">
        <v>100000523779</v>
      </c>
      <c r="C223" s="5">
        <v>0</v>
      </c>
      <c r="D223" s="8" t="s">
        <v>118</v>
      </c>
      <c r="E223" s="8" t="s">
        <v>119</v>
      </c>
      <c r="F223" s="10">
        <v>701600</v>
      </c>
      <c r="G223" s="10">
        <v>-192926.07999999999</v>
      </c>
      <c r="H223" s="10">
        <v>508673.92</v>
      </c>
    </row>
    <row r="224" spans="1:8" x14ac:dyDescent="0.55000000000000004">
      <c r="A224" s="8">
        <v>67</v>
      </c>
      <c r="B224" s="9">
        <v>100000523780</v>
      </c>
      <c r="C224" s="5">
        <v>0</v>
      </c>
      <c r="D224" s="8" t="s">
        <v>118</v>
      </c>
      <c r="E224" s="8" t="s">
        <v>119</v>
      </c>
      <c r="F224" s="10">
        <v>701600</v>
      </c>
      <c r="G224" s="10">
        <v>-192926.07999999999</v>
      </c>
      <c r="H224" s="10">
        <v>508673.92</v>
      </c>
    </row>
    <row r="225" spans="1:8" x14ac:dyDescent="0.55000000000000004">
      <c r="A225" s="8">
        <v>68</v>
      </c>
      <c r="B225" s="9">
        <v>100000523781</v>
      </c>
      <c r="C225" s="5">
        <v>0</v>
      </c>
      <c r="D225" s="8" t="s">
        <v>118</v>
      </c>
      <c r="E225" s="8" t="s">
        <v>119</v>
      </c>
      <c r="F225" s="10">
        <v>701600</v>
      </c>
      <c r="G225" s="10">
        <v>-192926.07</v>
      </c>
      <c r="H225" s="10">
        <v>508673.93</v>
      </c>
    </row>
    <row r="226" spans="1:8" x14ac:dyDescent="0.55000000000000004">
      <c r="A226" s="8">
        <v>69</v>
      </c>
      <c r="B226" s="9">
        <v>100000523782</v>
      </c>
      <c r="C226" s="5">
        <v>0</v>
      </c>
      <c r="D226" s="8" t="s">
        <v>118</v>
      </c>
      <c r="E226" s="8" t="s">
        <v>119</v>
      </c>
      <c r="F226" s="10">
        <v>701600</v>
      </c>
      <c r="G226" s="10">
        <v>-192926.07999999999</v>
      </c>
      <c r="H226" s="10">
        <v>508673.92</v>
      </c>
    </row>
    <row r="227" spans="1:8" x14ac:dyDescent="0.55000000000000004">
      <c r="A227" s="8">
        <v>70</v>
      </c>
      <c r="B227" s="9">
        <v>100000523783</v>
      </c>
      <c r="C227" s="5">
        <v>0</v>
      </c>
      <c r="D227" s="8" t="s">
        <v>118</v>
      </c>
      <c r="E227" s="8" t="s">
        <v>119</v>
      </c>
      <c r="F227" s="10">
        <v>701600</v>
      </c>
      <c r="G227" s="10">
        <v>-192926.07</v>
      </c>
      <c r="H227" s="10">
        <v>508673.93</v>
      </c>
    </row>
    <row r="228" spans="1:8" x14ac:dyDescent="0.55000000000000004">
      <c r="A228" s="8">
        <v>71</v>
      </c>
      <c r="B228" s="9">
        <v>100000523784</v>
      </c>
      <c r="C228" s="5">
        <v>0</v>
      </c>
      <c r="D228" s="8" t="s">
        <v>118</v>
      </c>
      <c r="E228" s="8" t="s">
        <v>119</v>
      </c>
      <c r="F228" s="10">
        <v>701600</v>
      </c>
      <c r="G228" s="10">
        <v>-192926.07999999999</v>
      </c>
      <c r="H228" s="10">
        <v>508673.92</v>
      </c>
    </row>
    <row r="229" spans="1:8" x14ac:dyDescent="0.55000000000000004">
      <c r="A229" s="8">
        <v>72</v>
      </c>
      <c r="B229" s="9">
        <v>100000523785</v>
      </c>
      <c r="C229" s="5">
        <v>0</v>
      </c>
      <c r="D229" s="8" t="s">
        <v>118</v>
      </c>
      <c r="E229" s="8" t="s">
        <v>119</v>
      </c>
      <c r="F229" s="10">
        <v>701600</v>
      </c>
      <c r="G229" s="10">
        <v>-192926.07</v>
      </c>
      <c r="H229" s="10">
        <v>508673.93</v>
      </c>
    </row>
    <row r="230" spans="1:8" x14ac:dyDescent="0.55000000000000004">
      <c r="A230" s="8">
        <v>73</v>
      </c>
      <c r="B230" s="9">
        <v>100000523786</v>
      </c>
      <c r="C230" s="5">
        <v>0</v>
      </c>
      <c r="D230" s="8" t="s">
        <v>118</v>
      </c>
      <c r="E230" s="8" t="s">
        <v>119</v>
      </c>
      <c r="F230" s="10">
        <v>701600</v>
      </c>
      <c r="G230" s="10">
        <v>-192926.07</v>
      </c>
      <c r="H230" s="10">
        <v>508673.93</v>
      </c>
    </row>
    <row r="231" spans="1:8" x14ac:dyDescent="0.55000000000000004">
      <c r="A231" s="8">
        <v>74</v>
      </c>
      <c r="B231" s="9">
        <v>100000523787</v>
      </c>
      <c r="C231" s="5">
        <v>0</v>
      </c>
      <c r="D231" s="8" t="s">
        <v>118</v>
      </c>
      <c r="E231" s="8" t="s">
        <v>119</v>
      </c>
      <c r="F231" s="10">
        <v>701600</v>
      </c>
      <c r="G231" s="10">
        <v>-192926.07999999999</v>
      </c>
      <c r="H231" s="10">
        <v>508673.92</v>
      </c>
    </row>
    <row r="232" spans="1:8" x14ac:dyDescent="0.55000000000000004">
      <c r="A232" s="8">
        <v>75</v>
      </c>
      <c r="B232" s="9">
        <v>100000523788</v>
      </c>
      <c r="C232" s="5">
        <v>0</v>
      </c>
      <c r="D232" s="8" t="s">
        <v>118</v>
      </c>
      <c r="E232" s="8" t="s">
        <v>119</v>
      </c>
      <c r="F232" s="10">
        <v>701600</v>
      </c>
      <c r="G232" s="10">
        <v>-192926.07999999999</v>
      </c>
      <c r="H232" s="10">
        <v>508673.92</v>
      </c>
    </row>
    <row r="233" spans="1:8" x14ac:dyDescent="0.55000000000000004">
      <c r="A233" s="8">
        <v>76</v>
      </c>
      <c r="B233" s="9">
        <v>100000523789</v>
      </c>
      <c r="C233" s="5">
        <v>0</v>
      </c>
      <c r="D233" s="8" t="s">
        <v>118</v>
      </c>
      <c r="E233" s="8" t="s">
        <v>119</v>
      </c>
      <c r="F233" s="10">
        <v>701600</v>
      </c>
      <c r="G233" s="10">
        <v>-192926.07</v>
      </c>
      <c r="H233" s="10">
        <v>508673.93</v>
      </c>
    </row>
    <row r="234" spans="1:8" x14ac:dyDescent="0.55000000000000004">
      <c r="A234" s="8">
        <v>77</v>
      </c>
      <c r="B234" s="9">
        <v>100000523790</v>
      </c>
      <c r="C234" s="5">
        <v>0</v>
      </c>
      <c r="D234" s="8" t="s">
        <v>118</v>
      </c>
      <c r="E234" s="8" t="s">
        <v>119</v>
      </c>
      <c r="F234" s="10">
        <v>701600</v>
      </c>
      <c r="G234" s="10">
        <v>-192926.07</v>
      </c>
      <c r="H234" s="10">
        <v>508673.93</v>
      </c>
    </row>
    <row r="235" spans="1:8" x14ac:dyDescent="0.55000000000000004">
      <c r="A235" s="8">
        <v>78</v>
      </c>
      <c r="B235" s="9">
        <v>100000523791</v>
      </c>
      <c r="C235" s="5">
        <v>0</v>
      </c>
      <c r="D235" s="8" t="s">
        <v>118</v>
      </c>
      <c r="E235" s="8" t="s">
        <v>119</v>
      </c>
      <c r="F235" s="10">
        <v>701600</v>
      </c>
      <c r="G235" s="10">
        <v>-192926.07999999999</v>
      </c>
      <c r="H235" s="10">
        <v>508673.92</v>
      </c>
    </row>
    <row r="236" spans="1:8" x14ac:dyDescent="0.55000000000000004">
      <c r="A236" s="8">
        <v>79</v>
      </c>
      <c r="B236" s="9">
        <v>100000523792</v>
      </c>
      <c r="C236" s="5">
        <v>0</v>
      </c>
      <c r="D236" s="8" t="s">
        <v>118</v>
      </c>
      <c r="E236" s="8" t="s">
        <v>119</v>
      </c>
      <c r="F236" s="10">
        <v>701600</v>
      </c>
      <c r="G236" s="10">
        <v>-192926.07999999999</v>
      </c>
      <c r="H236" s="10">
        <v>508673.92</v>
      </c>
    </row>
    <row r="237" spans="1:8" x14ac:dyDescent="0.55000000000000004">
      <c r="A237" s="8">
        <v>80</v>
      </c>
      <c r="B237" s="9">
        <v>100000523793</v>
      </c>
      <c r="C237" s="5">
        <v>0</v>
      </c>
      <c r="D237" s="8" t="s">
        <v>118</v>
      </c>
      <c r="E237" s="8" t="s">
        <v>119</v>
      </c>
      <c r="F237" s="10">
        <v>701600</v>
      </c>
      <c r="G237" s="10">
        <v>-192926.07</v>
      </c>
      <c r="H237" s="10">
        <v>508673.93</v>
      </c>
    </row>
    <row r="238" spans="1:8" x14ac:dyDescent="0.55000000000000004">
      <c r="A238" s="8">
        <v>81</v>
      </c>
      <c r="B238" s="9">
        <v>100000523794</v>
      </c>
      <c r="C238" s="5">
        <v>0</v>
      </c>
      <c r="D238" s="8" t="s">
        <v>118</v>
      </c>
      <c r="E238" s="8" t="s">
        <v>119</v>
      </c>
      <c r="F238" s="10">
        <v>701600</v>
      </c>
      <c r="G238" s="10">
        <v>-192926.07</v>
      </c>
      <c r="H238" s="10">
        <v>508673.93</v>
      </c>
    </row>
    <row r="239" spans="1:8" x14ac:dyDescent="0.55000000000000004">
      <c r="A239" s="8">
        <v>82</v>
      </c>
      <c r="B239" s="9">
        <v>100000523795</v>
      </c>
      <c r="C239" s="5">
        <v>0</v>
      </c>
      <c r="D239" s="8" t="s">
        <v>118</v>
      </c>
      <c r="E239" s="8" t="s">
        <v>119</v>
      </c>
      <c r="F239" s="10">
        <v>701600</v>
      </c>
      <c r="G239" s="10">
        <v>-192926.07999999999</v>
      </c>
      <c r="H239" s="10">
        <v>508673.92</v>
      </c>
    </row>
    <row r="240" spans="1:8" x14ac:dyDescent="0.55000000000000004">
      <c r="A240" s="8">
        <v>83</v>
      </c>
      <c r="B240" s="9">
        <v>100000523796</v>
      </c>
      <c r="C240" s="5">
        <v>0</v>
      </c>
      <c r="D240" s="8" t="s">
        <v>118</v>
      </c>
      <c r="E240" s="8" t="s">
        <v>119</v>
      </c>
      <c r="F240" s="10">
        <v>701600</v>
      </c>
      <c r="G240" s="10">
        <v>-192926.07999999999</v>
      </c>
      <c r="H240" s="10">
        <v>508673.92</v>
      </c>
    </row>
    <row r="241" spans="1:8" x14ac:dyDescent="0.55000000000000004">
      <c r="A241" s="8">
        <v>84</v>
      </c>
      <c r="B241" s="9">
        <v>100000523797</v>
      </c>
      <c r="C241" s="5">
        <v>0</v>
      </c>
      <c r="D241" s="8" t="s">
        <v>118</v>
      </c>
      <c r="E241" s="8" t="s">
        <v>119</v>
      </c>
      <c r="F241" s="10">
        <v>701600</v>
      </c>
      <c r="G241" s="10">
        <v>-192926.07</v>
      </c>
      <c r="H241" s="10">
        <v>508673.93</v>
      </c>
    </row>
    <row r="242" spans="1:8" x14ac:dyDescent="0.55000000000000004">
      <c r="A242" s="8">
        <v>85</v>
      </c>
      <c r="B242" s="9">
        <v>100000523798</v>
      </c>
      <c r="C242" s="5">
        <v>0</v>
      </c>
      <c r="D242" s="8" t="s">
        <v>118</v>
      </c>
      <c r="E242" s="8" t="s">
        <v>119</v>
      </c>
      <c r="F242" s="10">
        <v>701600</v>
      </c>
      <c r="G242" s="10">
        <v>-192926.07</v>
      </c>
      <c r="H242" s="10">
        <v>508673.93</v>
      </c>
    </row>
    <row r="243" spans="1:8" x14ac:dyDescent="0.55000000000000004">
      <c r="A243" s="8">
        <v>86</v>
      </c>
      <c r="B243" s="9">
        <v>100000523799</v>
      </c>
      <c r="C243" s="5">
        <v>0</v>
      </c>
      <c r="D243" s="8" t="s">
        <v>118</v>
      </c>
      <c r="E243" s="8" t="s">
        <v>119</v>
      </c>
      <c r="F243" s="10">
        <v>701600</v>
      </c>
      <c r="G243" s="10">
        <v>-192926.07999999999</v>
      </c>
      <c r="H243" s="10">
        <v>508673.92</v>
      </c>
    </row>
    <row r="244" spans="1:8" x14ac:dyDescent="0.55000000000000004">
      <c r="A244" s="8">
        <v>87</v>
      </c>
      <c r="B244" s="9">
        <v>100000523800</v>
      </c>
      <c r="C244" s="5">
        <v>0</v>
      </c>
      <c r="D244" s="8" t="s">
        <v>118</v>
      </c>
      <c r="E244" s="8" t="s">
        <v>119</v>
      </c>
      <c r="F244" s="10">
        <v>701600</v>
      </c>
      <c r="G244" s="10">
        <v>-192926.07999999999</v>
      </c>
      <c r="H244" s="10">
        <v>508673.92</v>
      </c>
    </row>
    <row r="245" spans="1:8" x14ac:dyDescent="0.55000000000000004">
      <c r="A245" s="8">
        <v>88</v>
      </c>
      <c r="B245" s="9">
        <v>100000523801</v>
      </c>
      <c r="C245" s="5">
        <v>0</v>
      </c>
      <c r="D245" s="8" t="s">
        <v>118</v>
      </c>
      <c r="E245" s="8" t="s">
        <v>119</v>
      </c>
      <c r="F245" s="10">
        <v>701600</v>
      </c>
      <c r="G245" s="10">
        <v>-192926.07</v>
      </c>
      <c r="H245" s="10">
        <v>508673.93</v>
      </c>
    </row>
    <row r="246" spans="1:8" x14ac:dyDescent="0.55000000000000004">
      <c r="A246" s="8">
        <v>89</v>
      </c>
      <c r="B246" s="9">
        <v>100000523802</v>
      </c>
      <c r="C246" s="5">
        <v>0</v>
      </c>
      <c r="D246" s="8" t="s">
        <v>118</v>
      </c>
      <c r="E246" s="8" t="s">
        <v>119</v>
      </c>
      <c r="F246" s="10">
        <v>701600</v>
      </c>
      <c r="G246" s="10">
        <v>-192926.07</v>
      </c>
      <c r="H246" s="10">
        <v>508673.93</v>
      </c>
    </row>
    <row r="247" spans="1:8" x14ac:dyDescent="0.55000000000000004">
      <c r="A247" s="8">
        <v>90</v>
      </c>
      <c r="B247" s="9">
        <v>100000523803</v>
      </c>
      <c r="C247" s="5">
        <v>0</v>
      </c>
      <c r="D247" s="8" t="s">
        <v>118</v>
      </c>
      <c r="E247" s="8" t="s">
        <v>119</v>
      </c>
      <c r="F247" s="10">
        <v>701600</v>
      </c>
      <c r="G247" s="10">
        <v>-192926.07999999999</v>
      </c>
      <c r="H247" s="10">
        <v>508673.92</v>
      </c>
    </row>
    <row r="248" spans="1:8" x14ac:dyDescent="0.55000000000000004">
      <c r="A248" s="8">
        <v>91</v>
      </c>
      <c r="B248" s="9">
        <v>100000523804</v>
      </c>
      <c r="C248" s="5">
        <v>0</v>
      </c>
      <c r="D248" s="8" t="s">
        <v>118</v>
      </c>
      <c r="E248" s="8" t="s">
        <v>119</v>
      </c>
      <c r="F248" s="10">
        <v>701600</v>
      </c>
      <c r="G248" s="10">
        <v>-192926.07999999999</v>
      </c>
      <c r="H248" s="10">
        <v>508673.92</v>
      </c>
    </row>
    <row r="249" spans="1:8" x14ac:dyDescent="0.55000000000000004">
      <c r="A249" s="8">
        <v>92</v>
      </c>
      <c r="B249" s="9">
        <v>100000523805</v>
      </c>
      <c r="C249" s="5">
        <v>0</v>
      </c>
      <c r="D249" s="8" t="s">
        <v>118</v>
      </c>
      <c r="E249" s="8" t="s">
        <v>119</v>
      </c>
      <c r="F249" s="10">
        <v>701600</v>
      </c>
      <c r="G249" s="10">
        <v>-192926.07</v>
      </c>
      <c r="H249" s="10">
        <v>508673.93</v>
      </c>
    </row>
    <row r="250" spans="1:8" x14ac:dyDescent="0.55000000000000004">
      <c r="A250" s="8">
        <v>93</v>
      </c>
      <c r="B250" s="9">
        <v>100000523806</v>
      </c>
      <c r="C250" s="5">
        <v>0</v>
      </c>
      <c r="D250" s="8" t="s">
        <v>118</v>
      </c>
      <c r="E250" s="8" t="s">
        <v>119</v>
      </c>
      <c r="F250" s="10">
        <v>701600</v>
      </c>
      <c r="G250" s="10">
        <v>-192926.07999999999</v>
      </c>
      <c r="H250" s="10">
        <v>508673.92</v>
      </c>
    </row>
    <row r="251" spans="1:8" x14ac:dyDescent="0.55000000000000004">
      <c r="A251" s="8">
        <v>94</v>
      </c>
      <c r="B251" s="9">
        <v>100000523807</v>
      </c>
      <c r="C251" s="5">
        <v>0</v>
      </c>
      <c r="D251" s="8" t="s">
        <v>118</v>
      </c>
      <c r="E251" s="8" t="s">
        <v>119</v>
      </c>
      <c r="F251" s="10">
        <v>701600</v>
      </c>
      <c r="G251" s="10">
        <v>-192926.07</v>
      </c>
      <c r="H251" s="10">
        <v>508673.93</v>
      </c>
    </row>
    <row r="252" spans="1:8" x14ac:dyDescent="0.55000000000000004">
      <c r="A252" s="8">
        <v>95</v>
      </c>
      <c r="B252" s="9">
        <v>100000523808</v>
      </c>
      <c r="C252" s="5">
        <v>0</v>
      </c>
      <c r="D252" s="8" t="s">
        <v>118</v>
      </c>
      <c r="E252" s="8" t="s">
        <v>119</v>
      </c>
      <c r="F252" s="10">
        <v>701600</v>
      </c>
      <c r="G252" s="10">
        <v>-192926.07999999999</v>
      </c>
      <c r="H252" s="10">
        <v>508673.92</v>
      </c>
    </row>
    <row r="253" spans="1:8" x14ac:dyDescent="0.55000000000000004">
      <c r="A253" s="8">
        <v>96</v>
      </c>
      <c r="B253" s="9">
        <v>100000523809</v>
      </c>
      <c r="C253" s="5">
        <v>0</v>
      </c>
      <c r="D253" s="8" t="s">
        <v>118</v>
      </c>
      <c r="E253" s="8" t="s">
        <v>119</v>
      </c>
      <c r="F253" s="10">
        <v>701600</v>
      </c>
      <c r="G253" s="10">
        <v>-192926.07</v>
      </c>
      <c r="H253" s="10">
        <v>508673.93</v>
      </c>
    </row>
    <row r="254" spans="1:8" x14ac:dyDescent="0.55000000000000004">
      <c r="A254" s="8">
        <v>97</v>
      </c>
      <c r="B254" s="9">
        <v>100000523810</v>
      </c>
      <c r="C254" s="5">
        <v>0</v>
      </c>
      <c r="D254" s="8" t="s">
        <v>118</v>
      </c>
      <c r="E254" s="8" t="s">
        <v>119</v>
      </c>
      <c r="F254" s="10">
        <v>701600</v>
      </c>
      <c r="G254" s="10">
        <v>-192926.06</v>
      </c>
      <c r="H254" s="10">
        <v>508673.94</v>
      </c>
    </row>
    <row r="255" spans="1:8" x14ac:dyDescent="0.55000000000000004">
      <c r="A255" s="8">
        <v>98</v>
      </c>
      <c r="B255" s="9">
        <v>100000523811</v>
      </c>
      <c r="C255" s="5">
        <v>0</v>
      </c>
      <c r="D255" s="8" t="s">
        <v>118</v>
      </c>
      <c r="E255" s="8" t="s">
        <v>119</v>
      </c>
      <c r="F255" s="10">
        <v>701600</v>
      </c>
      <c r="G255" s="10">
        <v>-192926.07999999999</v>
      </c>
      <c r="H255" s="10">
        <v>508673.92</v>
      </c>
    </row>
    <row r="256" spans="1:8" x14ac:dyDescent="0.55000000000000004">
      <c r="A256" s="8">
        <v>99</v>
      </c>
      <c r="B256" s="9">
        <v>100000523812</v>
      </c>
      <c r="C256" s="5">
        <v>0</v>
      </c>
      <c r="D256" s="8" t="s">
        <v>118</v>
      </c>
      <c r="E256" s="8" t="s">
        <v>119</v>
      </c>
      <c r="F256" s="10">
        <v>701600</v>
      </c>
      <c r="G256" s="10">
        <v>-192926.06</v>
      </c>
      <c r="H256" s="10">
        <v>508673.94</v>
      </c>
    </row>
    <row r="257" spans="1:8" x14ac:dyDescent="0.55000000000000004">
      <c r="A257" s="8">
        <v>100</v>
      </c>
      <c r="B257" s="9">
        <v>100000523813</v>
      </c>
      <c r="C257" s="5">
        <v>0</v>
      </c>
      <c r="D257" s="8" t="s">
        <v>118</v>
      </c>
      <c r="E257" s="8" t="s">
        <v>119</v>
      </c>
      <c r="F257" s="10">
        <v>701600</v>
      </c>
      <c r="G257" s="10">
        <v>-192926.07999999999</v>
      </c>
      <c r="H257" s="10">
        <v>508673.92</v>
      </c>
    </row>
    <row r="258" spans="1:8" x14ac:dyDescent="0.55000000000000004">
      <c r="A258" s="8">
        <v>101</v>
      </c>
      <c r="B258" s="9">
        <v>100000523814</v>
      </c>
      <c r="C258" s="5">
        <v>0</v>
      </c>
      <c r="D258" s="8" t="s">
        <v>118</v>
      </c>
      <c r="E258" s="8" t="s">
        <v>119</v>
      </c>
      <c r="F258" s="10">
        <v>701600</v>
      </c>
      <c r="G258" s="10">
        <v>-192926.07999999999</v>
      </c>
      <c r="H258" s="10">
        <v>508673.92</v>
      </c>
    </row>
    <row r="259" spans="1:8" x14ac:dyDescent="0.55000000000000004">
      <c r="A259" s="8">
        <v>102</v>
      </c>
      <c r="B259" s="9">
        <v>100000523815</v>
      </c>
      <c r="C259" s="5">
        <v>0</v>
      </c>
      <c r="D259" s="8" t="s">
        <v>118</v>
      </c>
      <c r="E259" s="8" t="s">
        <v>119</v>
      </c>
      <c r="F259" s="10">
        <v>701600</v>
      </c>
      <c r="G259" s="10">
        <v>-192926.06</v>
      </c>
      <c r="H259" s="10">
        <v>508673.94</v>
      </c>
    </row>
    <row r="260" spans="1:8" x14ac:dyDescent="0.55000000000000004">
      <c r="A260" s="8">
        <v>103</v>
      </c>
      <c r="B260" s="9">
        <v>100000523816</v>
      </c>
      <c r="C260" s="5">
        <v>0</v>
      </c>
      <c r="D260" s="8" t="s">
        <v>118</v>
      </c>
      <c r="E260" s="8" t="s">
        <v>119</v>
      </c>
      <c r="F260" s="10">
        <v>701600</v>
      </c>
      <c r="G260" s="10">
        <v>-192926.07999999999</v>
      </c>
      <c r="H260" s="10">
        <v>508673.92</v>
      </c>
    </row>
    <row r="261" spans="1:8" x14ac:dyDescent="0.55000000000000004">
      <c r="A261" s="8">
        <v>104</v>
      </c>
      <c r="B261" s="9">
        <v>100000523817</v>
      </c>
      <c r="C261" s="5">
        <v>0</v>
      </c>
      <c r="D261" s="8" t="s">
        <v>118</v>
      </c>
      <c r="E261" s="8" t="s">
        <v>119</v>
      </c>
      <c r="F261" s="10">
        <v>701600</v>
      </c>
      <c r="G261" s="10">
        <v>-192926.06</v>
      </c>
      <c r="H261" s="10">
        <v>508673.94</v>
      </c>
    </row>
    <row r="262" spans="1:8" x14ac:dyDescent="0.55000000000000004">
      <c r="A262" s="8">
        <v>105</v>
      </c>
      <c r="B262" s="9">
        <v>100000523818</v>
      </c>
      <c r="C262" s="5">
        <v>0</v>
      </c>
      <c r="D262" s="8" t="s">
        <v>118</v>
      </c>
      <c r="E262" s="8" t="s">
        <v>119</v>
      </c>
      <c r="F262" s="10">
        <v>701600</v>
      </c>
      <c r="G262" s="10">
        <v>-192926.07999999999</v>
      </c>
      <c r="H262" s="10">
        <v>508673.92</v>
      </c>
    </row>
    <row r="263" spans="1:8" x14ac:dyDescent="0.55000000000000004">
      <c r="A263" s="8">
        <v>106</v>
      </c>
      <c r="B263" s="9">
        <v>100000523819</v>
      </c>
      <c r="C263" s="5">
        <v>0</v>
      </c>
      <c r="D263" s="8" t="s">
        <v>118</v>
      </c>
      <c r="E263" s="8" t="s">
        <v>119</v>
      </c>
      <c r="F263" s="10">
        <v>701600</v>
      </c>
      <c r="G263" s="10">
        <v>-192926.06</v>
      </c>
      <c r="H263" s="10">
        <v>508673.94</v>
      </c>
    </row>
    <row r="264" spans="1:8" x14ac:dyDescent="0.55000000000000004">
      <c r="A264" s="8">
        <v>107</v>
      </c>
      <c r="B264" s="9">
        <v>100000523820</v>
      </c>
      <c r="C264" s="5">
        <v>0</v>
      </c>
      <c r="D264" s="8" t="s">
        <v>118</v>
      </c>
      <c r="E264" s="8" t="s">
        <v>119</v>
      </c>
      <c r="F264" s="10">
        <v>701600</v>
      </c>
      <c r="G264" s="10">
        <v>-192926.07999999999</v>
      </c>
      <c r="H264" s="10">
        <v>508673.92</v>
      </c>
    </row>
    <row r="265" spans="1:8" x14ac:dyDescent="0.55000000000000004">
      <c r="A265" s="8">
        <v>108</v>
      </c>
      <c r="B265" s="9">
        <v>100000523821</v>
      </c>
      <c r="C265" s="5">
        <v>0</v>
      </c>
      <c r="D265" s="8" t="s">
        <v>118</v>
      </c>
      <c r="E265" s="8" t="s">
        <v>119</v>
      </c>
      <c r="F265" s="10">
        <v>701600</v>
      </c>
      <c r="G265" s="10">
        <v>-192926.06</v>
      </c>
      <c r="H265" s="10">
        <v>508673.94</v>
      </c>
    </row>
    <row r="266" spans="1:8" x14ac:dyDescent="0.55000000000000004">
      <c r="A266" s="8">
        <v>109</v>
      </c>
      <c r="B266" s="9">
        <v>100000523876</v>
      </c>
      <c r="C266" s="5">
        <v>0</v>
      </c>
      <c r="D266" s="8" t="s">
        <v>118</v>
      </c>
      <c r="E266" s="8" t="s">
        <v>119</v>
      </c>
      <c r="F266" s="10">
        <v>701600</v>
      </c>
      <c r="G266" s="10">
        <v>-192926.07999999999</v>
      </c>
      <c r="H266" s="10">
        <v>508673.92</v>
      </c>
    </row>
    <row r="267" spans="1:8" x14ac:dyDescent="0.55000000000000004">
      <c r="A267" s="8">
        <v>110</v>
      </c>
      <c r="B267" s="9">
        <v>100000530269</v>
      </c>
      <c r="C267" s="5">
        <v>0</v>
      </c>
      <c r="D267" s="8" t="s">
        <v>118</v>
      </c>
      <c r="E267" s="8" t="s">
        <v>974</v>
      </c>
      <c r="F267" s="10">
        <v>1097000</v>
      </c>
      <c r="G267" s="10">
        <v>-527414.78</v>
      </c>
      <c r="H267" s="10">
        <v>569585.22</v>
      </c>
    </row>
    <row r="268" spans="1:8" x14ac:dyDescent="0.55000000000000004">
      <c r="A268" s="8">
        <v>111</v>
      </c>
      <c r="B268" s="9">
        <v>100000530579</v>
      </c>
      <c r="C268" s="5">
        <v>0</v>
      </c>
      <c r="D268" s="8" t="s">
        <v>118</v>
      </c>
      <c r="E268" s="8" t="s">
        <v>1124</v>
      </c>
      <c r="F268" s="10">
        <v>679000</v>
      </c>
      <c r="G268" s="10">
        <v>-308413.87</v>
      </c>
      <c r="H268" s="10">
        <v>370586.13</v>
      </c>
    </row>
    <row r="269" spans="1:8" x14ac:dyDescent="0.55000000000000004">
      <c r="A269" s="8">
        <v>112</v>
      </c>
      <c r="B269" s="9">
        <v>100000530709</v>
      </c>
      <c r="C269" s="5">
        <v>0</v>
      </c>
      <c r="D269" s="8" t="s">
        <v>118</v>
      </c>
      <c r="E269" s="8" t="s">
        <v>120</v>
      </c>
      <c r="F269" s="10">
        <v>1183420</v>
      </c>
      <c r="G269" s="10">
        <v>-529465.57999999996</v>
      </c>
      <c r="H269" s="10">
        <v>653954.42000000004</v>
      </c>
    </row>
    <row r="270" spans="1:8" x14ac:dyDescent="0.55000000000000004">
      <c r="A270" s="8">
        <v>113</v>
      </c>
      <c r="B270" s="9">
        <v>100000571141</v>
      </c>
      <c r="C270" s="5">
        <v>0</v>
      </c>
      <c r="D270" s="8" t="s">
        <v>6</v>
      </c>
      <c r="E270" s="8" t="s">
        <v>1220</v>
      </c>
      <c r="F270" s="10">
        <v>19824000</v>
      </c>
      <c r="G270" s="10">
        <v>-2629741.91</v>
      </c>
      <c r="H270" s="10">
        <v>17194258.09</v>
      </c>
    </row>
    <row r="271" spans="1:8" x14ac:dyDescent="0.55000000000000004">
      <c r="A271" s="8">
        <v>114</v>
      </c>
      <c r="B271" s="9">
        <v>100000571143</v>
      </c>
      <c r="C271" s="5">
        <v>0</v>
      </c>
      <c r="D271" s="8" t="s">
        <v>6</v>
      </c>
      <c r="E271" s="8" t="s">
        <v>1220</v>
      </c>
      <c r="F271" s="10">
        <v>19824000</v>
      </c>
      <c r="G271" s="10">
        <v>-2629741.9</v>
      </c>
      <c r="H271" s="10">
        <v>17194258.100000001</v>
      </c>
    </row>
    <row r="272" spans="1:8" x14ac:dyDescent="0.55000000000000004">
      <c r="A272" s="8">
        <v>115</v>
      </c>
      <c r="B272" s="9">
        <v>100000574551</v>
      </c>
      <c r="C272" s="5">
        <v>0</v>
      </c>
      <c r="D272" s="8" t="s">
        <v>125</v>
      </c>
      <c r="E272" s="8" t="s">
        <v>2103</v>
      </c>
      <c r="F272" s="10">
        <v>1428200</v>
      </c>
      <c r="G272" s="10">
        <v>-535637.47</v>
      </c>
      <c r="H272" s="10">
        <v>892562.53</v>
      </c>
    </row>
    <row r="273" spans="1:8" x14ac:dyDescent="0.55000000000000004">
      <c r="A273" s="8">
        <v>116</v>
      </c>
      <c r="B273" s="9">
        <v>100000574552</v>
      </c>
      <c r="C273" s="5">
        <v>0</v>
      </c>
      <c r="D273" s="8" t="s">
        <v>125</v>
      </c>
      <c r="E273" s="8" t="s">
        <v>2103</v>
      </c>
      <c r="F273" s="10">
        <v>1428200</v>
      </c>
      <c r="G273" s="10">
        <v>-535637.48</v>
      </c>
      <c r="H273" s="10">
        <v>892562.52</v>
      </c>
    </row>
    <row r="274" spans="1:8" x14ac:dyDescent="0.55000000000000004">
      <c r="A274" s="8">
        <v>117</v>
      </c>
      <c r="B274" s="9">
        <v>100000574553</v>
      </c>
      <c r="C274" s="5">
        <v>0</v>
      </c>
      <c r="D274" s="8" t="s">
        <v>125</v>
      </c>
      <c r="E274" s="8" t="s">
        <v>2103</v>
      </c>
      <c r="F274" s="10">
        <v>1428200</v>
      </c>
      <c r="G274" s="10">
        <v>-535637.47</v>
      </c>
      <c r="H274" s="10">
        <v>892562.53</v>
      </c>
    </row>
    <row r="275" spans="1:8" x14ac:dyDescent="0.55000000000000004">
      <c r="A275" s="8">
        <v>118</v>
      </c>
      <c r="B275" s="9">
        <v>100000574554</v>
      </c>
      <c r="C275" s="5">
        <v>0</v>
      </c>
      <c r="D275" s="8" t="s">
        <v>125</v>
      </c>
      <c r="E275" s="8" t="s">
        <v>2103</v>
      </c>
      <c r="F275" s="10">
        <v>1428200</v>
      </c>
      <c r="G275" s="10">
        <v>-535637.48</v>
      </c>
      <c r="H275" s="10">
        <v>892562.52</v>
      </c>
    </row>
    <row r="276" spans="1:8" x14ac:dyDescent="0.55000000000000004">
      <c r="A276" s="8">
        <v>119</v>
      </c>
      <c r="B276" s="9">
        <v>100000574555</v>
      </c>
      <c r="C276" s="5">
        <v>0</v>
      </c>
      <c r="D276" s="8" t="s">
        <v>125</v>
      </c>
      <c r="E276" s="8" t="s">
        <v>2103</v>
      </c>
      <c r="F276" s="10">
        <v>1428200</v>
      </c>
      <c r="G276" s="10">
        <v>-535637.47</v>
      </c>
      <c r="H276" s="10">
        <v>892562.53</v>
      </c>
    </row>
    <row r="277" spans="1:8" x14ac:dyDescent="0.55000000000000004">
      <c r="A277" s="8">
        <v>120</v>
      </c>
      <c r="B277" s="9">
        <v>100000574556</v>
      </c>
      <c r="C277" s="5">
        <v>0</v>
      </c>
      <c r="D277" s="8" t="s">
        <v>125</v>
      </c>
      <c r="E277" s="8" t="s">
        <v>2103</v>
      </c>
      <c r="F277" s="10">
        <v>1428200</v>
      </c>
      <c r="G277" s="10">
        <v>-535637.48</v>
      </c>
      <c r="H277" s="10">
        <v>892562.52</v>
      </c>
    </row>
    <row r="278" spans="1:8" x14ac:dyDescent="0.55000000000000004">
      <c r="A278" s="8">
        <v>121</v>
      </c>
      <c r="B278" s="9">
        <v>100000574557</v>
      </c>
      <c r="C278" s="5">
        <v>0</v>
      </c>
      <c r="D278" s="8" t="s">
        <v>125</v>
      </c>
      <c r="E278" s="8" t="s">
        <v>2103</v>
      </c>
      <c r="F278" s="10">
        <v>1428200</v>
      </c>
      <c r="G278" s="10">
        <v>-535637.47</v>
      </c>
      <c r="H278" s="10">
        <v>892562.53</v>
      </c>
    </row>
    <row r="279" spans="1:8" x14ac:dyDescent="0.55000000000000004">
      <c r="A279" s="8">
        <v>122</v>
      </c>
      <c r="B279" s="9">
        <v>100000574558</v>
      </c>
      <c r="C279" s="5">
        <v>0</v>
      </c>
      <c r="D279" s="8" t="s">
        <v>125</v>
      </c>
      <c r="E279" s="8" t="s">
        <v>2103</v>
      </c>
      <c r="F279" s="10">
        <v>1428200</v>
      </c>
      <c r="G279" s="10">
        <v>-535637.49</v>
      </c>
      <c r="H279" s="10">
        <v>892562.51</v>
      </c>
    </row>
    <row r="280" spans="1:8" x14ac:dyDescent="0.55000000000000004">
      <c r="A280" s="8">
        <v>123</v>
      </c>
      <c r="B280" s="9">
        <v>100000574559</v>
      </c>
      <c r="C280" s="5">
        <v>0</v>
      </c>
      <c r="D280" s="8" t="s">
        <v>125</v>
      </c>
      <c r="E280" s="8" t="s">
        <v>2103</v>
      </c>
      <c r="F280" s="10">
        <v>1428200</v>
      </c>
      <c r="G280" s="10">
        <v>-535637.47</v>
      </c>
      <c r="H280" s="10">
        <v>892562.53</v>
      </c>
    </row>
    <row r="281" spans="1:8" x14ac:dyDescent="0.55000000000000004">
      <c r="A281" s="8">
        <v>124</v>
      </c>
      <c r="B281" s="9">
        <v>100000574560</v>
      </c>
      <c r="C281" s="5">
        <v>0</v>
      </c>
      <c r="D281" s="8" t="s">
        <v>125</v>
      </c>
      <c r="E281" s="8" t="s">
        <v>2103</v>
      </c>
      <c r="F281" s="10">
        <v>1428200</v>
      </c>
      <c r="G281" s="10">
        <v>-515994.78</v>
      </c>
      <c r="H281" s="10">
        <v>912205.22</v>
      </c>
    </row>
    <row r="282" spans="1:8" x14ac:dyDescent="0.55000000000000004">
      <c r="A282" s="11" t="s">
        <v>8</v>
      </c>
      <c r="B282" s="86" t="str">
        <f>+A146</f>
        <v>หมวดสินทรัพย์ 12060200 คุรภัณฑ์ยานพาหนะ</v>
      </c>
      <c r="C282" s="87"/>
      <c r="D282" s="87"/>
      <c r="E282" s="88"/>
      <c r="F282" s="10">
        <f>SUM(F148:F281)</f>
        <v>148082710</v>
      </c>
      <c r="G282" s="10">
        <f>SUM(G148:G281)</f>
        <v>-44803095.889999919</v>
      </c>
      <c r="H282" s="10">
        <f>SUM(H148:H281)</f>
        <v>103279614.11000004</v>
      </c>
    </row>
    <row r="283" spans="1:8" x14ac:dyDescent="0.55000000000000004">
      <c r="A283" s="1"/>
      <c r="B283" s="2"/>
      <c r="C283" s="14"/>
      <c r="D283" s="1"/>
      <c r="E283" s="1"/>
      <c r="F283" s="3"/>
      <c r="G283" s="3"/>
      <c r="H283" s="3"/>
    </row>
    <row r="284" spans="1:8" x14ac:dyDescent="0.55000000000000004">
      <c r="A284" s="1" t="s">
        <v>549</v>
      </c>
      <c r="B284" s="2"/>
      <c r="C284" s="14"/>
      <c r="D284" s="1"/>
      <c r="E284" s="1"/>
      <c r="F284" s="3"/>
      <c r="G284" s="3"/>
      <c r="H284" s="3"/>
    </row>
    <row r="285" spans="1:8" s="22" customFormat="1" x14ac:dyDescent="0.55000000000000004">
      <c r="A285" s="5" t="s">
        <v>542</v>
      </c>
      <c r="B285" s="6" t="s">
        <v>0</v>
      </c>
      <c r="C285" s="5" t="s">
        <v>1</v>
      </c>
      <c r="D285" s="5" t="s">
        <v>2</v>
      </c>
      <c r="E285" s="5" t="s">
        <v>3</v>
      </c>
      <c r="F285" s="7" t="s">
        <v>4</v>
      </c>
      <c r="G285" s="7" t="s">
        <v>543</v>
      </c>
      <c r="H285" s="7" t="s">
        <v>5</v>
      </c>
    </row>
    <row r="286" spans="1:8" x14ac:dyDescent="0.55000000000000004">
      <c r="A286" s="8">
        <v>1</v>
      </c>
      <c r="B286" s="9">
        <v>100000067530</v>
      </c>
      <c r="C286" s="5">
        <v>0</v>
      </c>
      <c r="D286" s="8" t="s">
        <v>1213</v>
      </c>
      <c r="E286" s="8" t="s">
        <v>1214</v>
      </c>
      <c r="F286" s="10">
        <v>56928.58</v>
      </c>
      <c r="G286" s="10">
        <v>-56927.58</v>
      </c>
      <c r="H286" s="10">
        <v>1</v>
      </c>
    </row>
    <row r="287" spans="1:8" x14ac:dyDescent="0.55000000000000004">
      <c r="A287" s="8">
        <v>2</v>
      </c>
      <c r="B287" s="9">
        <v>100000067531</v>
      </c>
      <c r="C287" s="5">
        <v>0</v>
      </c>
      <c r="D287" s="8" t="s">
        <v>1213</v>
      </c>
      <c r="E287" s="8" t="s">
        <v>1214</v>
      </c>
      <c r="F287" s="10">
        <v>56928.57</v>
      </c>
      <c r="G287" s="10">
        <v>-56927.57</v>
      </c>
      <c r="H287" s="10">
        <v>1</v>
      </c>
    </row>
    <row r="288" spans="1:8" x14ac:dyDescent="0.55000000000000004">
      <c r="A288" s="8">
        <v>3</v>
      </c>
      <c r="B288" s="9">
        <v>100000067532</v>
      </c>
      <c r="C288" s="5">
        <v>0</v>
      </c>
      <c r="D288" s="8" t="s">
        <v>1213</v>
      </c>
      <c r="E288" s="8" t="s">
        <v>1214</v>
      </c>
      <c r="F288" s="10">
        <v>56928.57</v>
      </c>
      <c r="G288" s="10">
        <v>-56927.57</v>
      </c>
      <c r="H288" s="10">
        <v>1</v>
      </c>
    </row>
    <row r="289" spans="1:8" x14ac:dyDescent="0.55000000000000004">
      <c r="A289" s="8">
        <v>4</v>
      </c>
      <c r="B289" s="9">
        <v>100000067533</v>
      </c>
      <c r="C289" s="5">
        <v>0</v>
      </c>
      <c r="D289" s="8" t="s">
        <v>1213</v>
      </c>
      <c r="E289" s="8" t="s">
        <v>1214</v>
      </c>
      <c r="F289" s="10">
        <v>56928.57</v>
      </c>
      <c r="G289" s="10">
        <v>-56927.57</v>
      </c>
      <c r="H289" s="10">
        <v>1</v>
      </c>
    </row>
    <row r="290" spans="1:8" x14ac:dyDescent="0.55000000000000004">
      <c r="A290" s="8">
        <v>5</v>
      </c>
      <c r="B290" s="9">
        <v>100000067534</v>
      </c>
      <c r="C290" s="5">
        <v>0</v>
      </c>
      <c r="D290" s="8" t="s">
        <v>1213</v>
      </c>
      <c r="E290" s="8" t="s">
        <v>1214</v>
      </c>
      <c r="F290" s="10">
        <v>56928.57</v>
      </c>
      <c r="G290" s="10">
        <v>-56927.57</v>
      </c>
      <c r="H290" s="10">
        <v>1</v>
      </c>
    </row>
    <row r="291" spans="1:8" x14ac:dyDescent="0.55000000000000004">
      <c r="A291" s="8">
        <v>6</v>
      </c>
      <c r="B291" s="9">
        <v>100000067535</v>
      </c>
      <c r="C291" s="5">
        <v>0</v>
      </c>
      <c r="D291" s="8" t="s">
        <v>1213</v>
      </c>
      <c r="E291" s="8" t="s">
        <v>1214</v>
      </c>
      <c r="F291" s="10">
        <v>56928.57</v>
      </c>
      <c r="G291" s="10">
        <v>-56927.57</v>
      </c>
      <c r="H291" s="10">
        <v>1</v>
      </c>
    </row>
    <row r="292" spans="1:8" x14ac:dyDescent="0.55000000000000004">
      <c r="A292" s="8">
        <v>7</v>
      </c>
      <c r="B292" s="9">
        <v>100000067536</v>
      </c>
      <c r="C292" s="5">
        <v>0</v>
      </c>
      <c r="D292" s="8" t="s">
        <v>1213</v>
      </c>
      <c r="E292" s="8" t="s">
        <v>1214</v>
      </c>
      <c r="F292" s="10">
        <v>56928.57</v>
      </c>
      <c r="G292" s="10">
        <v>-56927.57</v>
      </c>
      <c r="H292" s="10">
        <v>1</v>
      </c>
    </row>
    <row r="293" spans="1:8" x14ac:dyDescent="0.55000000000000004">
      <c r="A293" s="8">
        <v>8</v>
      </c>
      <c r="B293" s="9">
        <v>100000308037</v>
      </c>
      <c r="C293" s="5">
        <v>0</v>
      </c>
      <c r="D293" s="8" t="s">
        <v>1215</v>
      </c>
      <c r="E293" s="8" t="s">
        <v>1216</v>
      </c>
      <c r="F293" s="10">
        <v>2461000</v>
      </c>
      <c r="G293" s="10">
        <v>-2460999</v>
      </c>
      <c r="H293" s="10">
        <v>1</v>
      </c>
    </row>
    <row r="294" spans="1:8" x14ac:dyDescent="0.55000000000000004">
      <c r="A294" s="8">
        <v>9</v>
      </c>
      <c r="B294" s="9">
        <v>100000308038</v>
      </c>
      <c r="C294" s="5">
        <v>0</v>
      </c>
      <c r="D294" s="8" t="s">
        <v>1215</v>
      </c>
      <c r="E294" s="8" t="s">
        <v>1216</v>
      </c>
      <c r="F294" s="10">
        <v>2461000</v>
      </c>
      <c r="G294" s="10">
        <v>-2460999</v>
      </c>
      <c r="H294" s="10">
        <v>1</v>
      </c>
    </row>
    <row r="295" spans="1:8" x14ac:dyDescent="0.55000000000000004">
      <c r="A295" s="8">
        <v>10</v>
      </c>
      <c r="B295" s="9">
        <v>100000308039</v>
      </c>
      <c r="C295" s="5">
        <v>0</v>
      </c>
      <c r="D295" s="8" t="s">
        <v>1215</v>
      </c>
      <c r="E295" s="8" t="s">
        <v>1216</v>
      </c>
      <c r="F295" s="10">
        <v>2461000</v>
      </c>
      <c r="G295" s="10">
        <v>-2460999</v>
      </c>
      <c r="H295" s="10">
        <v>1</v>
      </c>
    </row>
    <row r="296" spans="1:8" x14ac:dyDescent="0.55000000000000004">
      <c r="A296" s="11" t="s">
        <v>8</v>
      </c>
      <c r="B296" s="86" t="str">
        <f>+A284</f>
        <v>หมวดสินทรัพย์ 12060200 คุรภัณฑ์ยานพาหนะ (ที่หมดอายุการใช้งาน)</v>
      </c>
      <c r="C296" s="87"/>
      <c r="D296" s="87"/>
      <c r="E296" s="88"/>
      <c r="F296" s="10">
        <f>SUM(F286:F295)</f>
        <v>7781500</v>
      </c>
      <c r="G296" s="10">
        <f>SUM(G286:G295)</f>
        <v>-7781490</v>
      </c>
      <c r="H296" s="10">
        <f>SUM(H286:H295)</f>
        <v>10</v>
      </c>
    </row>
    <row r="297" spans="1:8" x14ac:dyDescent="0.55000000000000004">
      <c r="A297" s="8"/>
      <c r="B297" s="89" t="s">
        <v>545</v>
      </c>
      <c r="C297" s="90"/>
      <c r="D297" s="90"/>
      <c r="E297" s="91"/>
      <c r="F297" s="10">
        <f>+F282+F296</f>
        <v>155864210</v>
      </c>
      <c r="G297" s="10">
        <f>+G282+G296</f>
        <v>-52584585.889999919</v>
      </c>
      <c r="H297" s="10">
        <f>+H282+H296</f>
        <v>103279624.11000004</v>
      </c>
    </row>
    <row r="299" spans="1:8" x14ac:dyDescent="0.55000000000000004">
      <c r="A299" s="1" t="s">
        <v>157</v>
      </c>
      <c r="B299" s="2"/>
      <c r="C299" s="14"/>
      <c r="D299" s="1"/>
      <c r="E299" s="1"/>
      <c r="F299" s="3"/>
      <c r="G299" s="3"/>
      <c r="H299" s="3"/>
    </row>
    <row r="300" spans="1:8" x14ac:dyDescent="0.55000000000000004">
      <c r="A300" s="5" t="s">
        <v>542</v>
      </c>
      <c r="B300" s="6" t="s">
        <v>0</v>
      </c>
      <c r="C300" s="5" t="s">
        <v>1</v>
      </c>
      <c r="D300" s="5" t="s">
        <v>2</v>
      </c>
      <c r="E300" s="5" t="s">
        <v>3</v>
      </c>
      <c r="F300" s="7" t="s">
        <v>4</v>
      </c>
      <c r="G300" s="7" t="s">
        <v>543</v>
      </c>
      <c r="H300" s="7" t="s">
        <v>5</v>
      </c>
    </row>
    <row r="301" spans="1:8" x14ac:dyDescent="0.55000000000000004">
      <c r="A301" s="8">
        <v>1</v>
      </c>
      <c r="B301" s="9">
        <v>100000222633</v>
      </c>
      <c r="C301" s="5">
        <v>0</v>
      </c>
      <c r="D301" s="8" t="s">
        <v>1221</v>
      </c>
      <c r="E301" s="8" t="s">
        <v>1222</v>
      </c>
      <c r="F301" s="10">
        <v>551050</v>
      </c>
      <c r="G301" s="10">
        <v>-137837.99</v>
      </c>
      <c r="H301" s="10">
        <v>413212.01</v>
      </c>
    </row>
    <row r="302" spans="1:8" x14ac:dyDescent="0.55000000000000004">
      <c r="A302" s="8">
        <v>2</v>
      </c>
      <c r="B302" s="9">
        <v>100000222634</v>
      </c>
      <c r="C302" s="5">
        <v>0</v>
      </c>
      <c r="D302" s="8" t="s">
        <v>1221</v>
      </c>
      <c r="E302" s="8" t="s">
        <v>1222</v>
      </c>
      <c r="F302" s="10">
        <v>551050</v>
      </c>
      <c r="G302" s="10">
        <v>-137837.99</v>
      </c>
      <c r="H302" s="10">
        <v>413212.01</v>
      </c>
    </row>
    <row r="303" spans="1:8" x14ac:dyDescent="0.55000000000000004">
      <c r="A303" s="8">
        <v>3</v>
      </c>
      <c r="B303" s="9">
        <v>100000314711</v>
      </c>
      <c r="C303" s="5">
        <v>0</v>
      </c>
      <c r="D303" s="8" t="s">
        <v>1223</v>
      </c>
      <c r="E303" s="8" t="s">
        <v>1224</v>
      </c>
      <c r="F303" s="10">
        <v>35000</v>
      </c>
      <c r="G303" s="10">
        <v>-22764.38</v>
      </c>
      <c r="H303" s="10">
        <v>12235.62</v>
      </c>
    </row>
    <row r="304" spans="1:8" x14ac:dyDescent="0.55000000000000004">
      <c r="A304" s="8">
        <v>4</v>
      </c>
      <c r="B304" s="9">
        <v>100000314712</v>
      </c>
      <c r="C304" s="5">
        <v>0</v>
      </c>
      <c r="D304" s="8" t="s">
        <v>1223</v>
      </c>
      <c r="E304" s="8" t="s">
        <v>1224</v>
      </c>
      <c r="F304" s="10">
        <v>35000</v>
      </c>
      <c r="G304" s="10">
        <v>-22764.38</v>
      </c>
      <c r="H304" s="10">
        <v>12235.62</v>
      </c>
    </row>
    <row r="305" spans="1:8" x14ac:dyDescent="0.55000000000000004">
      <c r="A305" s="8">
        <v>5</v>
      </c>
      <c r="B305" s="9">
        <v>100000314713</v>
      </c>
      <c r="C305" s="5">
        <v>0</v>
      </c>
      <c r="D305" s="8" t="s">
        <v>1223</v>
      </c>
      <c r="E305" s="8" t="s">
        <v>1224</v>
      </c>
      <c r="F305" s="10">
        <v>35000</v>
      </c>
      <c r="G305" s="10">
        <v>-22764.38</v>
      </c>
      <c r="H305" s="10">
        <v>12235.62</v>
      </c>
    </row>
    <row r="306" spans="1:8" x14ac:dyDescent="0.55000000000000004">
      <c r="A306" s="8">
        <v>6</v>
      </c>
      <c r="B306" s="9">
        <v>100000314714</v>
      </c>
      <c r="C306" s="5">
        <v>0</v>
      </c>
      <c r="D306" s="8" t="s">
        <v>1223</v>
      </c>
      <c r="E306" s="8" t="s">
        <v>1224</v>
      </c>
      <c r="F306" s="10">
        <v>35000</v>
      </c>
      <c r="G306" s="10">
        <v>-22764.38</v>
      </c>
      <c r="H306" s="10">
        <v>12235.62</v>
      </c>
    </row>
    <row r="307" spans="1:8" x14ac:dyDescent="0.55000000000000004">
      <c r="A307" s="8">
        <v>7</v>
      </c>
      <c r="B307" s="9">
        <v>100000314715</v>
      </c>
      <c r="C307" s="5">
        <v>0</v>
      </c>
      <c r="D307" s="8" t="s">
        <v>1223</v>
      </c>
      <c r="E307" s="8" t="s">
        <v>1224</v>
      </c>
      <c r="F307" s="10">
        <v>35000</v>
      </c>
      <c r="G307" s="10">
        <v>-22764.38</v>
      </c>
      <c r="H307" s="10">
        <v>12235.62</v>
      </c>
    </row>
    <row r="308" spans="1:8" x14ac:dyDescent="0.55000000000000004">
      <c r="A308" s="8">
        <v>8</v>
      </c>
      <c r="B308" s="9">
        <v>100000314716</v>
      </c>
      <c r="C308" s="5">
        <v>0</v>
      </c>
      <c r="D308" s="8" t="s">
        <v>1223</v>
      </c>
      <c r="E308" s="8" t="s">
        <v>1224</v>
      </c>
      <c r="F308" s="10">
        <v>35000</v>
      </c>
      <c r="G308" s="10">
        <v>-22764.38</v>
      </c>
      <c r="H308" s="10">
        <v>12235.62</v>
      </c>
    </row>
    <row r="309" spans="1:8" x14ac:dyDescent="0.55000000000000004">
      <c r="A309" s="8">
        <v>9</v>
      </c>
      <c r="B309" s="9">
        <v>100000314717</v>
      </c>
      <c r="C309" s="5">
        <v>0</v>
      </c>
      <c r="D309" s="8" t="s">
        <v>1223</v>
      </c>
      <c r="E309" s="8" t="s">
        <v>1224</v>
      </c>
      <c r="F309" s="10">
        <v>35000</v>
      </c>
      <c r="G309" s="10">
        <v>-22764.38</v>
      </c>
      <c r="H309" s="10">
        <v>12235.62</v>
      </c>
    </row>
    <row r="310" spans="1:8" x14ac:dyDescent="0.55000000000000004">
      <c r="A310" s="8">
        <v>10</v>
      </c>
      <c r="B310" s="9">
        <v>100000314746</v>
      </c>
      <c r="C310" s="5">
        <v>0</v>
      </c>
      <c r="D310" s="8" t="s">
        <v>1223</v>
      </c>
      <c r="E310" s="8" t="s">
        <v>1225</v>
      </c>
      <c r="F310" s="10">
        <v>35000</v>
      </c>
      <c r="G310" s="10">
        <v>-22764.38</v>
      </c>
      <c r="H310" s="10">
        <v>12235.62</v>
      </c>
    </row>
    <row r="311" spans="1:8" x14ac:dyDescent="0.55000000000000004">
      <c r="A311" s="8">
        <v>11</v>
      </c>
      <c r="B311" s="9">
        <v>100000314747</v>
      </c>
      <c r="C311" s="5">
        <v>0</v>
      </c>
      <c r="D311" s="8" t="s">
        <v>1223</v>
      </c>
      <c r="E311" s="8" t="s">
        <v>1225</v>
      </c>
      <c r="F311" s="10">
        <v>35000</v>
      </c>
      <c r="G311" s="10">
        <v>-22764.38</v>
      </c>
      <c r="H311" s="10">
        <v>12235.62</v>
      </c>
    </row>
    <row r="312" spans="1:8" x14ac:dyDescent="0.55000000000000004">
      <c r="A312" s="8">
        <v>12</v>
      </c>
      <c r="B312" s="9">
        <v>100000314748</v>
      </c>
      <c r="C312" s="5">
        <v>0</v>
      </c>
      <c r="D312" s="8" t="s">
        <v>1223</v>
      </c>
      <c r="E312" s="8" t="s">
        <v>1225</v>
      </c>
      <c r="F312" s="10">
        <v>35000</v>
      </c>
      <c r="G312" s="10">
        <v>-22764.38</v>
      </c>
      <c r="H312" s="10">
        <v>12235.62</v>
      </c>
    </row>
    <row r="313" spans="1:8" x14ac:dyDescent="0.55000000000000004">
      <c r="A313" s="8">
        <v>13</v>
      </c>
      <c r="B313" s="9">
        <v>100000314749</v>
      </c>
      <c r="C313" s="5">
        <v>0</v>
      </c>
      <c r="D313" s="8" t="s">
        <v>1223</v>
      </c>
      <c r="E313" s="8" t="s">
        <v>1225</v>
      </c>
      <c r="F313" s="10">
        <v>35000</v>
      </c>
      <c r="G313" s="10">
        <v>-22764.38</v>
      </c>
      <c r="H313" s="10">
        <v>12235.62</v>
      </c>
    </row>
    <row r="314" spans="1:8" x14ac:dyDescent="0.55000000000000004">
      <c r="A314" s="8">
        <v>14</v>
      </c>
      <c r="B314" s="9">
        <v>100000314751</v>
      </c>
      <c r="C314" s="5">
        <v>0</v>
      </c>
      <c r="D314" s="8" t="s">
        <v>1223</v>
      </c>
      <c r="E314" s="8" t="s">
        <v>1225</v>
      </c>
      <c r="F314" s="10">
        <v>35000</v>
      </c>
      <c r="G314" s="10">
        <v>-22764.38</v>
      </c>
      <c r="H314" s="10">
        <v>12235.62</v>
      </c>
    </row>
    <row r="315" spans="1:8" x14ac:dyDescent="0.55000000000000004">
      <c r="A315" s="8">
        <v>15</v>
      </c>
      <c r="B315" s="9">
        <v>100000314752</v>
      </c>
      <c r="C315" s="5">
        <v>0</v>
      </c>
      <c r="D315" s="8" t="s">
        <v>1223</v>
      </c>
      <c r="E315" s="8" t="s">
        <v>1225</v>
      </c>
      <c r="F315" s="10">
        <v>35000</v>
      </c>
      <c r="G315" s="10">
        <v>-22764.38</v>
      </c>
      <c r="H315" s="10">
        <v>12235.62</v>
      </c>
    </row>
    <row r="316" spans="1:8" x14ac:dyDescent="0.55000000000000004">
      <c r="A316" s="8">
        <v>16</v>
      </c>
      <c r="B316" s="9">
        <v>100000314753</v>
      </c>
      <c r="C316" s="5">
        <v>0</v>
      </c>
      <c r="D316" s="8" t="s">
        <v>1223</v>
      </c>
      <c r="E316" s="8" t="s">
        <v>1225</v>
      </c>
      <c r="F316" s="10">
        <v>35000</v>
      </c>
      <c r="G316" s="10">
        <v>-22764.38</v>
      </c>
      <c r="H316" s="10">
        <v>12235.62</v>
      </c>
    </row>
    <row r="317" spans="1:8" x14ac:dyDescent="0.55000000000000004">
      <c r="A317" s="8">
        <v>17</v>
      </c>
      <c r="B317" s="9">
        <v>100000375813</v>
      </c>
      <c r="C317" s="5">
        <v>0</v>
      </c>
      <c r="D317" s="8" t="s">
        <v>1226</v>
      </c>
      <c r="E317" s="8" t="s">
        <v>1227</v>
      </c>
      <c r="F317" s="10">
        <v>12000</v>
      </c>
      <c r="G317" s="10">
        <v>-5404.93</v>
      </c>
      <c r="H317" s="10">
        <v>6595.07</v>
      </c>
    </row>
    <row r="318" spans="1:8" x14ac:dyDescent="0.55000000000000004">
      <c r="A318" s="8">
        <v>18</v>
      </c>
      <c r="B318" s="9">
        <v>100000375814</v>
      </c>
      <c r="C318" s="5">
        <v>0</v>
      </c>
      <c r="D318" s="8" t="s">
        <v>1226</v>
      </c>
      <c r="E318" s="8" t="s">
        <v>1228</v>
      </c>
      <c r="F318" s="10">
        <v>12000</v>
      </c>
      <c r="G318" s="10">
        <v>-5404.93</v>
      </c>
      <c r="H318" s="10">
        <v>6595.07</v>
      </c>
    </row>
    <row r="319" spans="1:8" x14ac:dyDescent="0.55000000000000004">
      <c r="A319" s="8">
        <v>19</v>
      </c>
      <c r="B319" s="9">
        <v>100000375815</v>
      </c>
      <c r="C319" s="5">
        <v>0</v>
      </c>
      <c r="D319" s="8" t="s">
        <v>1226</v>
      </c>
      <c r="E319" s="8" t="s">
        <v>1229</v>
      </c>
      <c r="F319" s="10">
        <v>12000</v>
      </c>
      <c r="G319" s="10">
        <v>-5404.93</v>
      </c>
      <c r="H319" s="10">
        <v>6595.07</v>
      </c>
    </row>
    <row r="320" spans="1:8" x14ac:dyDescent="0.55000000000000004">
      <c r="A320" s="8">
        <v>20</v>
      </c>
      <c r="B320" s="9">
        <v>100000375816</v>
      </c>
      <c r="C320" s="5">
        <v>0</v>
      </c>
      <c r="D320" s="8" t="s">
        <v>1226</v>
      </c>
      <c r="E320" s="8" t="s">
        <v>1230</v>
      </c>
      <c r="F320" s="10">
        <v>12000</v>
      </c>
      <c r="G320" s="10">
        <v>-5404.93</v>
      </c>
      <c r="H320" s="10">
        <v>6595.07</v>
      </c>
    </row>
    <row r="321" spans="1:8" x14ac:dyDescent="0.55000000000000004">
      <c r="A321" s="8">
        <v>21</v>
      </c>
      <c r="B321" s="9">
        <v>100000375817</v>
      </c>
      <c r="C321" s="5">
        <v>0</v>
      </c>
      <c r="D321" s="8" t="s">
        <v>1226</v>
      </c>
      <c r="E321" s="8" t="s">
        <v>1231</v>
      </c>
      <c r="F321" s="10">
        <v>12000</v>
      </c>
      <c r="G321" s="10">
        <v>-5404.93</v>
      </c>
      <c r="H321" s="10">
        <v>6595.07</v>
      </c>
    </row>
    <row r="322" spans="1:8" x14ac:dyDescent="0.55000000000000004">
      <c r="A322" s="8">
        <v>22</v>
      </c>
      <c r="B322" s="9">
        <v>100000375818</v>
      </c>
      <c r="C322" s="5">
        <v>0</v>
      </c>
      <c r="D322" s="8" t="s">
        <v>1226</v>
      </c>
      <c r="E322" s="8" t="s">
        <v>1232</v>
      </c>
      <c r="F322" s="10">
        <v>12000</v>
      </c>
      <c r="G322" s="10">
        <v>-5404.93</v>
      </c>
      <c r="H322" s="10">
        <v>6595.07</v>
      </c>
    </row>
    <row r="323" spans="1:8" x14ac:dyDescent="0.55000000000000004">
      <c r="A323" s="8">
        <v>23</v>
      </c>
      <c r="B323" s="9">
        <v>100000375819</v>
      </c>
      <c r="C323" s="5">
        <v>0</v>
      </c>
      <c r="D323" s="8" t="s">
        <v>1226</v>
      </c>
      <c r="E323" s="8" t="s">
        <v>1233</v>
      </c>
      <c r="F323" s="10">
        <v>12000</v>
      </c>
      <c r="G323" s="10">
        <v>-5404.93</v>
      </c>
      <c r="H323" s="10">
        <v>6595.07</v>
      </c>
    </row>
    <row r="324" spans="1:8" x14ac:dyDescent="0.55000000000000004">
      <c r="A324" s="8">
        <v>24</v>
      </c>
      <c r="B324" s="9">
        <v>100000375820</v>
      </c>
      <c r="C324" s="5">
        <v>0</v>
      </c>
      <c r="D324" s="8" t="s">
        <v>1226</v>
      </c>
      <c r="E324" s="8" t="s">
        <v>1234</v>
      </c>
      <c r="F324" s="10">
        <v>12000</v>
      </c>
      <c r="G324" s="10">
        <v>-5404.93</v>
      </c>
      <c r="H324" s="10">
        <v>6595.07</v>
      </c>
    </row>
    <row r="325" spans="1:8" x14ac:dyDescent="0.55000000000000004">
      <c r="A325" s="8">
        <v>25</v>
      </c>
      <c r="B325" s="9">
        <v>100000375821</v>
      </c>
      <c r="C325" s="5">
        <v>0</v>
      </c>
      <c r="D325" s="8" t="s">
        <v>1226</v>
      </c>
      <c r="E325" s="8" t="s">
        <v>1235</v>
      </c>
      <c r="F325" s="10">
        <v>12000</v>
      </c>
      <c r="G325" s="10">
        <v>-5404.93</v>
      </c>
      <c r="H325" s="10">
        <v>6595.07</v>
      </c>
    </row>
    <row r="326" spans="1:8" x14ac:dyDescent="0.55000000000000004">
      <c r="A326" s="8">
        <v>26</v>
      </c>
      <c r="B326" s="9">
        <v>100000375822</v>
      </c>
      <c r="C326" s="5">
        <v>0</v>
      </c>
      <c r="D326" s="8" t="s">
        <v>1226</v>
      </c>
      <c r="E326" s="8" t="s">
        <v>1236</v>
      </c>
      <c r="F326" s="10">
        <v>12000</v>
      </c>
      <c r="G326" s="10">
        <v>-5404.93</v>
      </c>
      <c r="H326" s="10">
        <v>6595.07</v>
      </c>
    </row>
    <row r="327" spans="1:8" x14ac:dyDescent="0.55000000000000004">
      <c r="A327" s="8">
        <v>27</v>
      </c>
      <c r="B327" s="9">
        <v>100000375823</v>
      </c>
      <c r="C327" s="5">
        <v>0</v>
      </c>
      <c r="D327" s="8" t="s">
        <v>1226</v>
      </c>
      <c r="E327" s="8" t="s">
        <v>1237</v>
      </c>
      <c r="F327" s="10">
        <v>12000</v>
      </c>
      <c r="G327" s="10">
        <v>-5404.93</v>
      </c>
      <c r="H327" s="10">
        <v>6595.07</v>
      </c>
    </row>
    <row r="328" spans="1:8" x14ac:dyDescent="0.55000000000000004">
      <c r="A328" s="8">
        <v>28</v>
      </c>
      <c r="B328" s="9">
        <v>100000375824</v>
      </c>
      <c r="C328" s="5">
        <v>0</v>
      </c>
      <c r="D328" s="8" t="s">
        <v>1226</v>
      </c>
      <c r="E328" s="8" t="s">
        <v>1238</v>
      </c>
      <c r="F328" s="10">
        <v>12000</v>
      </c>
      <c r="G328" s="10">
        <v>-5404.93</v>
      </c>
      <c r="H328" s="10">
        <v>6595.07</v>
      </c>
    </row>
    <row r="329" spans="1:8" x14ac:dyDescent="0.55000000000000004">
      <c r="A329" s="8">
        <v>29</v>
      </c>
      <c r="B329" s="9">
        <v>100000375825</v>
      </c>
      <c r="C329" s="5">
        <v>0</v>
      </c>
      <c r="D329" s="8" t="s">
        <v>1226</v>
      </c>
      <c r="E329" s="8" t="s">
        <v>1239</v>
      </c>
      <c r="F329" s="10">
        <v>12000</v>
      </c>
      <c r="G329" s="10">
        <v>-5404.93</v>
      </c>
      <c r="H329" s="10">
        <v>6595.07</v>
      </c>
    </row>
    <row r="330" spans="1:8" x14ac:dyDescent="0.55000000000000004">
      <c r="A330" s="8">
        <v>30</v>
      </c>
      <c r="B330" s="9">
        <v>100000375826</v>
      </c>
      <c r="C330" s="5">
        <v>0</v>
      </c>
      <c r="D330" s="8" t="s">
        <v>1226</v>
      </c>
      <c r="E330" s="8" t="s">
        <v>1240</v>
      </c>
      <c r="F330" s="10">
        <v>12000</v>
      </c>
      <c r="G330" s="10">
        <v>-5404.93</v>
      </c>
      <c r="H330" s="10">
        <v>6595.07</v>
      </c>
    </row>
    <row r="331" spans="1:8" x14ac:dyDescent="0.55000000000000004">
      <c r="A331" s="8">
        <v>31</v>
      </c>
      <c r="B331" s="9">
        <v>100000375827</v>
      </c>
      <c r="C331" s="5">
        <v>0</v>
      </c>
      <c r="D331" s="8" t="s">
        <v>1226</v>
      </c>
      <c r="E331" s="8" t="s">
        <v>1241</v>
      </c>
      <c r="F331" s="10">
        <v>12000</v>
      </c>
      <c r="G331" s="10">
        <v>-5404.93</v>
      </c>
      <c r="H331" s="10">
        <v>6595.07</v>
      </c>
    </row>
    <row r="332" spans="1:8" x14ac:dyDescent="0.55000000000000004">
      <c r="A332" s="8">
        <v>32</v>
      </c>
      <c r="B332" s="9">
        <v>100000375828</v>
      </c>
      <c r="C332" s="5">
        <v>0</v>
      </c>
      <c r="D332" s="8" t="s">
        <v>1226</v>
      </c>
      <c r="E332" s="8" t="s">
        <v>1242</v>
      </c>
      <c r="F332" s="10">
        <v>12000</v>
      </c>
      <c r="G332" s="10">
        <v>-5404.93</v>
      </c>
      <c r="H332" s="10">
        <v>6595.07</v>
      </c>
    </row>
    <row r="333" spans="1:8" x14ac:dyDescent="0.55000000000000004">
      <c r="A333" s="8">
        <v>33</v>
      </c>
      <c r="B333" s="9">
        <v>100000375829</v>
      </c>
      <c r="C333" s="5">
        <v>0</v>
      </c>
      <c r="D333" s="8" t="s">
        <v>1226</v>
      </c>
      <c r="E333" s="8" t="s">
        <v>1243</v>
      </c>
      <c r="F333" s="10">
        <v>12000</v>
      </c>
      <c r="G333" s="10">
        <v>-5404.93</v>
      </c>
      <c r="H333" s="10">
        <v>6595.07</v>
      </c>
    </row>
    <row r="334" spans="1:8" x14ac:dyDescent="0.55000000000000004">
      <c r="A334" s="8">
        <v>34</v>
      </c>
      <c r="B334" s="9">
        <v>100000375830</v>
      </c>
      <c r="C334" s="5">
        <v>0</v>
      </c>
      <c r="D334" s="8" t="s">
        <v>1226</v>
      </c>
      <c r="E334" s="8" t="s">
        <v>1244</v>
      </c>
      <c r="F334" s="10">
        <v>12000</v>
      </c>
      <c r="G334" s="10">
        <v>-5404.93</v>
      </c>
      <c r="H334" s="10">
        <v>6595.07</v>
      </c>
    </row>
    <row r="335" spans="1:8" x14ac:dyDescent="0.55000000000000004">
      <c r="A335" s="8">
        <v>35</v>
      </c>
      <c r="B335" s="9">
        <v>100000375831</v>
      </c>
      <c r="C335" s="5">
        <v>0</v>
      </c>
      <c r="D335" s="8" t="s">
        <v>1226</v>
      </c>
      <c r="E335" s="8" t="s">
        <v>1245</v>
      </c>
      <c r="F335" s="10">
        <v>12000</v>
      </c>
      <c r="G335" s="10">
        <v>-5404.93</v>
      </c>
      <c r="H335" s="10">
        <v>6595.07</v>
      </c>
    </row>
    <row r="336" spans="1:8" x14ac:dyDescent="0.55000000000000004">
      <c r="A336" s="8">
        <v>36</v>
      </c>
      <c r="B336" s="9">
        <v>100000375832</v>
      </c>
      <c r="C336" s="5">
        <v>0</v>
      </c>
      <c r="D336" s="8" t="s">
        <v>1226</v>
      </c>
      <c r="E336" s="8" t="s">
        <v>1246</v>
      </c>
      <c r="F336" s="10">
        <v>12000</v>
      </c>
      <c r="G336" s="10">
        <v>-5404.93</v>
      </c>
      <c r="H336" s="10">
        <v>6595.07</v>
      </c>
    </row>
    <row r="337" spans="1:8" x14ac:dyDescent="0.55000000000000004">
      <c r="A337" s="8">
        <v>37</v>
      </c>
      <c r="B337" s="9">
        <v>100000375833</v>
      </c>
      <c r="C337" s="5">
        <v>0</v>
      </c>
      <c r="D337" s="8" t="s">
        <v>1226</v>
      </c>
      <c r="E337" s="8" t="s">
        <v>1247</v>
      </c>
      <c r="F337" s="10">
        <v>12000</v>
      </c>
      <c r="G337" s="10">
        <v>-5404.93</v>
      </c>
      <c r="H337" s="10">
        <v>6595.07</v>
      </c>
    </row>
    <row r="338" spans="1:8" x14ac:dyDescent="0.55000000000000004">
      <c r="A338" s="8">
        <v>38</v>
      </c>
      <c r="B338" s="9">
        <v>100000375834</v>
      </c>
      <c r="C338" s="5">
        <v>0</v>
      </c>
      <c r="D338" s="8" t="s">
        <v>1226</v>
      </c>
      <c r="E338" s="8" t="s">
        <v>1248</v>
      </c>
      <c r="F338" s="10">
        <v>12000</v>
      </c>
      <c r="G338" s="10">
        <v>-5404.93</v>
      </c>
      <c r="H338" s="10">
        <v>6595.07</v>
      </c>
    </row>
    <row r="339" spans="1:8" x14ac:dyDescent="0.55000000000000004">
      <c r="A339" s="8">
        <v>39</v>
      </c>
      <c r="B339" s="9">
        <v>100000375835</v>
      </c>
      <c r="C339" s="5">
        <v>0</v>
      </c>
      <c r="D339" s="8" t="s">
        <v>1226</v>
      </c>
      <c r="E339" s="8" t="s">
        <v>1249</v>
      </c>
      <c r="F339" s="10">
        <v>12000</v>
      </c>
      <c r="G339" s="10">
        <v>-5404.93</v>
      </c>
      <c r="H339" s="10">
        <v>6595.07</v>
      </c>
    </row>
    <row r="340" spans="1:8" x14ac:dyDescent="0.55000000000000004">
      <c r="A340" s="8">
        <v>40</v>
      </c>
      <c r="B340" s="9">
        <v>100000375836</v>
      </c>
      <c r="C340" s="5">
        <v>0</v>
      </c>
      <c r="D340" s="8" t="s">
        <v>1226</v>
      </c>
      <c r="E340" s="8" t="s">
        <v>1250</v>
      </c>
      <c r="F340" s="10">
        <v>12000</v>
      </c>
      <c r="G340" s="10">
        <v>-5404.93</v>
      </c>
      <c r="H340" s="10">
        <v>6595.07</v>
      </c>
    </row>
    <row r="341" spans="1:8" x14ac:dyDescent="0.55000000000000004">
      <c r="A341" s="8">
        <v>41</v>
      </c>
      <c r="B341" s="9">
        <v>100000375837</v>
      </c>
      <c r="C341" s="5">
        <v>0</v>
      </c>
      <c r="D341" s="8" t="s">
        <v>1226</v>
      </c>
      <c r="E341" s="8" t="s">
        <v>1251</v>
      </c>
      <c r="F341" s="10">
        <v>12000</v>
      </c>
      <c r="G341" s="10">
        <v>-5404.93</v>
      </c>
      <c r="H341" s="10">
        <v>6595.07</v>
      </c>
    </row>
    <row r="342" spans="1:8" x14ac:dyDescent="0.55000000000000004">
      <c r="A342" s="8">
        <v>42</v>
      </c>
      <c r="B342" s="9">
        <v>100000375838</v>
      </c>
      <c r="C342" s="5">
        <v>0</v>
      </c>
      <c r="D342" s="8" t="s">
        <v>1226</v>
      </c>
      <c r="E342" s="8" t="s">
        <v>1252</v>
      </c>
      <c r="F342" s="10">
        <v>12000</v>
      </c>
      <c r="G342" s="10">
        <v>-5404.93</v>
      </c>
      <c r="H342" s="10">
        <v>6595.07</v>
      </c>
    </row>
    <row r="343" spans="1:8" x14ac:dyDescent="0.55000000000000004">
      <c r="A343" s="8">
        <v>43</v>
      </c>
      <c r="B343" s="9">
        <v>100000375839</v>
      </c>
      <c r="C343" s="5">
        <v>0</v>
      </c>
      <c r="D343" s="8" t="s">
        <v>1226</v>
      </c>
      <c r="E343" s="8" t="s">
        <v>1253</v>
      </c>
      <c r="F343" s="10">
        <v>12000</v>
      </c>
      <c r="G343" s="10">
        <v>-5404.93</v>
      </c>
      <c r="H343" s="10">
        <v>6595.07</v>
      </c>
    </row>
    <row r="344" spans="1:8" x14ac:dyDescent="0.55000000000000004">
      <c r="A344" s="8">
        <v>44</v>
      </c>
      <c r="B344" s="9">
        <v>100000375840</v>
      </c>
      <c r="C344" s="5">
        <v>0</v>
      </c>
      <c r="D344" s="8" t="s">
        <v>1226</v>
      </c>
      <c r="E344" s="8" t="s">
        <v>1254</v>
      </c>
      <c r="F344" s="10">
        <v>12000</v>
      </c>
      <c r="G344" s="10">
        <v>-5404.93</v>
      </c>
      <c r="H344" s="10">
        <v>6595.07</v>
      </c>
    </row>
    <row r="345" spans="1:8" x14ac:dyDescent="0.55000000000000004">
      <c r="A345" s="8">
        <v>45</v>
      </c>
      <c r="B345" s="9">
        <v>100000375841</v>
      </c>
      <c r="C345" s="5">
        <v>0</v>
      </c>
      <c r="D345" s="8" t="s">
        <v>1226</v>
      </c>
      <c r="E345" s="8" t="s">
        <v>1255</v>
      </c>
      <c r="F345" s="10">
        <v>12000</v>
      </c>
      <c r="G345" s="10">
        <v>-5404.93</v>
      </c>
      <c r="H345" s="10">
        <v>6595.07</v>
      </c>
    </row>
    <row r="346" spans="1:8" x14ac:dyDescent="0.55000000000000004">
      <c r="A346" s="8">
        <v>46</v>
      </c>
      <c r="B346" s="9">
        <v>100000375842</v>
      </c>
      <c r="C346" s="5">
        <v>0</v>
      </c>
      <c r="D346" s="8" t="s">
        <v>1226</v>
      </c>
      <c r="E346" s="8" t="s">
        <v>1256</v>
      </c>
      <c r="F346" s="10">
        <v>12000</v>
      </c>
      <c r="G346" s="10">
        <v>-5404.93</v>
      </c>
      <c r="H346" s="10">
        <v>6595.07</v>
      </c>
    </row>
    <row r="347" spans="1:8" x14ac:dyDescent="0.55000000000000004">
      <c r="A347" s="8">
        <v>47</v>
      </c>
      <c r="B347" s="9">
        <v>100000375843</v>
      </c>
      <c r="C347" s="5">
        <v>0</v>
      </c>
      <c r="D347" s="8" t="s">
        <v>1226</v>
      </c>
      <c r="E347" s="8" t="s">
        <v>1257</v>
      </c>
      <c r="F347" s="10">
        <v>12000</v>
      </c>
      <c r="G347" s="10">
        <v>-5404.93</v>
      </c>
      <c r="H347" s="10">
        <v>6595.07</v>
      </c>
    </row>
    <row r="348" spans="1:8" x14ac:dyDescent="0.55000000000000004">
      <c r="A348" s="8">
        <v>48</v>
      </c>
      <c r="B348" s="9">
        <v>100000375844</v>
      </c>
      <c r="C348" s="5">
        <v>0</v>
      </c>
      <c r="D348" s="8" t="s">
        <v>1226</v>
      </c>
      <c r="E348" s="8" t="s">
        <v>1258</v>
      </c>
      <c r="F348" s="10">
        <v>12000</v>
      </c>
      <c r="G348" s="10">
        <v>-5404.93</v>
      </c>
      <c r="H348" s="10">
        <v>6595.07</v>
      </c>
    </row>
    <row r="349" spans="1:8" x14ac:dyDescent="0.55000000000000004">
      <c r="A349" s="8">
        <v>49</v>
      </c>
      <c r="B349" s="9">
        <v>100000375845</v>
      </c>
      <c r="C349" s="5">
        <v>0</v>
      </c>
      <c r="D349" s="8" t="s">
        <v>1226</v>
      </c>
      <c r="E349" s="8" t="s">
        <v>1259</v>
      </c>
      <c r="F349" s="10">
        <v>12000</v>
      </c>
      <c r="G349" s="10">
        <v>-5404.93</v>
      </c>
      <c r="H349" s="10">
        <v>6595.07</v>
      </c>
    </row>
    <row r="350" spans="1:8" x14ac:dyDescent="0.55000000000000004">
      <c r="A350" s="8">
        <v>50</v>
      </c>
      <c r="B350" s="9">
        <v>100000375846</v>
      </c>
      <c r="C350" s="5">
        <v>0</v>
      </c>
      <c r="D350" s="8" t="s">
        <v>1226</v>
      </c>
      <c r="E350" s="8" t="s">
        <v>1260</v>
      </c>
      <c r="F350" s="10">
        <v>12000</v>
      </c>
      <c r="G350" s="10">
        <v>-5404.93</v>
      </c>
      <c r="H350" s="10">
        <v>6595.07</v>
      </c>
    </row>
    <row r="351" spans="1:8" x14ac:dyDescent="0.55000000000000004">
      <c r="A351" s="8">
        <v>51</v>
      </c>
      <c r="B351" s="9">
        <v>100000375847</v>
      </c>
      <c r="C351" s="5">
        <v>0</v>
      </c>
      <c r="D351" s="8" t="s">
        <v>1226</v>
      </c>
      <c r="E351" s="8" t="s">
        <v>1261</v>
      </c>
      <c r="F351" s="10">
        <v>12000</v>
      </c>
      <c r="G351" s="10">
        <v>-5404.93</v>
      </c>
      <c r="H351" s="10">
        <v>6595.07</v>
      </c>
    </row>
    <row r="352" spans="1:8" x14ac:dyDescent="0.55000000000000004">
      <c r="A352" s="8">
        <v>52</v>
      </c>
      <c r="B352" s="9">
        <v>100000375848</v>
      </c>
      <c r="C352" s="5">
        <v>0</v>
      </c>
      <c r="D352" s="8" t="s">
        <v>1226</v>
      </c>
      <c r="E352" s="8" t="s">
        <v>1262</v>
      </c>
      <c r="F352" s="10">
        <v>12000</v>
      </c>
      <c r="G352" s="10">
        <v>-5404.93</v>
      </c>
      <c r="H352" s="10">
        <v>6595.07</v>
      </c>
    </row>
    <row r="353" spans="1:8" x14ac:dyDescent="0.55000000000000004">
      <c r="A353" s="8">
        <v>53</v>
      </c>
      <c r="B353" s="9">
        <v>100000375849</v>
      </c>
      <c r="C353" s="5">
        <v>0</v>
      </c>
      <c r="D353" s="8" t="s">
        <v>1226</v>
      </c>
      <c r="E353" s="8" t="s">
        <v>1263</v>
      </c>
      <c r="F353" s="10">
        <v>12000</v>
      </c>
      <c r="G353" s="10">
        <v>-5404.93</v>
      </c>
      <c r="H353" s="10">
        <v>6595.07</v>
      </c>
    </row>
    <row r="354" spans="1:8" x14ac:dyDescent="0.55000000000000004">
      <c r="A354" s="8">
        <v>54</v>
      </c>
      <c r="B354" s="9">
        <v>100000375850</v>
      </c>
      <c r="C354" s="5">
        <v>0</v>
      </c>
      <c r="D354" s="8" t="s">
        <v>1226</v>
      </c>
      <c r="E354" s="8" t="s">
        <v>1264</v>
      </c>
      <c r="F354" s="10">
        <v>12000</v>
      </c>
      <c r="G354" s="10">
        <v>-5404.93</v>
      </c>
      <c r="H354" s="10">
        <v>6595.07</v>
      </c>
    </row>
    <row r="355" spans="1:8" x14ac:dyDescent="0.55000000000000004">
      <c r="A355" s="8">
        <v>55</v>
      </c>
      <c r="B355" s="9">
        <v>100000375851</v>
      </c>
      <c r="C355" s="5">
        <v>0</v>
      </c>
      <c r="D355" s="8" t="s">
        <v>1226</v>
      </c>
      <c r="E355" s="8" t="s">
        <v>1265</v>
      </c>
      <c r="F355" s="10">
        <v>12000</v>
      </c>
      <c r="G355" s="10">
        <v>-5404.93</v>
      </c>
      <c r="H355" s="10">
        <v>6595.07</v>
      </c>
    </row>
    <row r="356" spans="1:8" x14ac:dyDescent="0.55000000000000004">
      <c r="A356" s="8">
        <v>56</v>
      </c>
      <c r="B356" s="9">
        <v>100000375852</v>
      </c>
      <c r="C356" s="5">
        <v>0</v>
      </c>
      <c r="D356" s="8" t="s">
        <v>1226</v>
      </c>
      <c r="E356" s="8" t="s">
        <v>1266</v>
      </c>
      <c r="F356" s="10">
        <v>12000</v>
      </c>
      <c r="G356" s="10">
        <v>-5404.93</v>
      </c>
      <c r="H356" s="10">
        <v>6595.07</v>
      </c>
    </row>
    <row r="357" spans="1:8" x14ac:dyDescent="0.55000000000000004">
      <c r="A357" s="8">
        <v>57</v>
      </c>
      <c r="B357" s="9">
        <v>100000375853</v>
      </c>
      <c r="C357" s="5">
        <v>0</v>
      </c>
      <c r="D357" s="8" t="s">
        <v>1226</v>
      </c>
      <c r="E357" s="8" t="s">
        <v>1267</v>
      </c>
      <c r="F357" s="10">
        <v>12000</v>
      </c>
      <c r="G357" s="10">
        <v>-5404.93</v>
      </c>
      <c r="H357" s="10">
        <v>6595.07</v>
      </c>
    </row>
    <row r="358" spans="1:8" x14ac:dyDescent="0.55000000000000004">
      <c r="A358" s="8">
        <v>58</v>
      </c>
      <c r="B358" s="9">
        <v>100000375854</v>
      </c>
      <c r="C358" s="5">
        <v>0</v>
      </c>
      <c r="D358" s="8" t="s">
        <v>1226</v>
      </c>
      <c r="E358" s="8" t="s">
        <v>1268</v>
      </c>
      <c r="F358" s="10">
        <v>12000</v>
      </c>
      <c r="G358" s="10">
        <v>-5404.93</v>
      </c>
      <c r="H358" s="10">
        <v>6595.07</v>
      </c>
    </row>
    <row r="359" spans="1:8" x14ac:dyDescent="0.55000000000000004">
      <c r="A359" s="8">
        <v>59</v>
      </c>
      <c r="B359" s="9">
        <v>100000375855</v>
      </c>
      <c r="C359" s="5">
        <v>0</v>
      </c>
      <c r="D359" s="8" t="s">
        <v>1226</v>
      </c>
      <c r="E359" s="8" t="s">
        <v>1269</v>
      </c>
      <c r="F359" s="10">
        <v>12000</v>
      </c>
      <c r="G359" s="10">
        <v>-5404.93</v>
      </c>
      <c r="H359" s="10">
        <v>6595.07</v>
      </c>
    </row>
    <row r="360" spans="1:8" x14ac:dyDescent="0.55000000000000004">
      <c r="A360" s="8">
        <v>60</v>
      </c>
      <c r="B360" s="9">
        <v>100000375856</v>
      </c>
      <c r="C360" s="5">
        <v>0</v>
      </c>
      <c r="D360" s="8" t="s">
        <v>1226</v>
      </c>
      <c r="E360" s="8" t="s">
        <v>1270</v>
      </c>
      <c r="F360" s="10">
        <v>12000</v>
      </c>
      <c r="G360" s="10">
        <v>-5404.93</v>
      </c>
      <c r="H360" s="10">
        <v>6595.07</v>
      </c>
    </row>
    <row r="361" spans="1:8" x14ac:dyDescent="0.55000000000000004">
      <c r="A361" s="8">
        <v>61</v>
      </c>
      <c r="B361" s="9">
        <v>100000375857</v>
      </c>
      <c r="C361" s="5">
        <v>0</v>
      </c>
      <c r="D361" s="8" t="s">
        <v>1226</v>
      </c>
      <c r="E361" s="8" t="s">
        <v>1271</v>
      </c>
      <c r="F361" s="10">
        <v>12000</v>
      </c>
      <c r="G361" s="10">
        <v>-5404.93</v>
      </c>
      <c r="H361" s="10">
        <v>6595.07</v>
      </c>
    </row>
    <row r="362" spans="1:8" x14ac:dyDescent="0.55000000000000004">
      <c r="A362" s="8">
        <v>62</v>
      </c>
      <c r="B362" s="9">
        <v>100000375858</v>
      </c>
      <c r="C362" s="5">
        <v>0</v>
      </c>
      <c r="D362" s="8" t="s">
        <v>1226</v>
      </c>
      <c r="E362" s="8" t="s">
        <v>1272</v>
      </c>
      <c r="F362" s="10">
        <v>12000</v>
      </c>
      <c r="G362" s="10">
        <v>-5404.93</v>
      </c>
      <c r="H362" s="10">
        <v>6595.07</v>
      </c>
    </row>
    <row r="363" spans="1:8" x14ac:dyDescent="0.55000000000000004">
      <c r="A363" s="8">
        <v>63</v>
      </c>
      <c r="B363" s="9">
        <v>100000375859</v>
      </c>
      <c r="C363" s="5">
        <v>0</v>
      </c>
      <c r="D363" s="8" t="s">
        <v>1226</v>
      </c>
      <c r="E363" s="8" t="s">
        <v>1273</v>
      </c>
      <c r="F363" s="10">
        <v>12000</v>
      </c>
      <c r="G363" s="10">
        <v>-5404.93</v>
      </c>
      <c r="H363" s="10">
        <v>6595.07</v>
      </c>
    </row>
    <row r="364" spans="1:8" x14ac:dyDescent="0.55000000000000004">
      <c r="A364" s="8">
        <v>64</v>
      </c>
      <c r="B364" s="9">
        <v>100000375860</v>
      </c>
      <c r="C364" s="5">
        <v>0</v>
      </c>
      <c r="D364" s="8" t="s">
        <v>1226</v>
      </c>
      <c r="E364" s="8" t="s">
        <v>1274</v>
      </c>
      <c r="F364" s="10">
        <v>12000</v>
      </c>
      <c r="G364" s="10">
        <v>-5404.93</v>
      </c>
      <c r="H364" s="10">
        <v>6595.07</v>
      </c>
    </row>
    <row r="365" spans="1:8" x14ac:dyDescent="0.55000000000000004">
      <c r="A365" s="8">
        <v>65</v>
      </c>
      <c r="B365" s="9">
        <v>100000375861</v>
      </c>
      <c r="C365" s="5">
        <v>0</v>
      </c>
      <c r="D365" s="8" t="s">
        <v>1226</v>
      </c>
      <c r="E365" s="8" t="s">
        <v>1275</v>
      </c>
      <c r="F365" s="10">
        <v>12000</v>
      </c>
      <c r="G365" s="10">
        <v>-5404.93</v>
      </c>
      <c r="H365" s="10">
        <v>6595.07</v>
      </c>
    </row>
    <row r="366" spans="1:8" x14ac:dyDescent="0.55000000000000004">
      <c r="A366" s="8">
        <v>66</v>
      </c>
      <c r="B366" s="9">
        <v>100000375862</v>
      </c>
      <c r="C366" s="5">
        <v>0</v>
      </c>
      <c r="D366" s="8" t="s">
        <v>1226</v>
      </c>
      <c r="E366" s="8" t="s">
        <v>1276</v>
      </c>
      <c r="F366" s="10">
        <v>12000</v>
      </c>
      <c r="G366" s="10">
        <v>-5404.93</v>
      </c>
      <c r="H366" s="10">
        <v>6595.07</v>
      </c>
    </row>
    <row r="367" spans="1:8" x14ac:dyDescent="0.55000000000000004">
      <c r="A367" s="8">
        <v>67</v>
      </c>
      <c r="B367" s="9">
        <v>100000375863</v>
      </c>
      <c r="C367" s="5">
        <v>0</v>
      </c>
      <c r="D367" s="8" t="s">
        <v>1226</v>
      </c>
      <c r="E367" s="8" t="s">
        <v>1277</v>
      </c>
      <c r="F367" s="10">
        <v>12000</v>
      </c>
      <c r="G367" s="10">
        <v>-5404.93</v>
      </c>
      <c r="H367" s="10">
        <v>6595.07</v>
      </c>
    </row>
    <row r="368" spans="1:8" x14ac:dyDescent="0.55000000000000004">
      <c r="A368" s="8">
        <v>68</v>
      </c>
      <c r="B368" s="9">
        <v>100000375864</v>
      </c>
      <c r="C368" s="5">
        <v>0</v>
      </c>
      <c r="D368" s="8" t="s">
        <v>1226</v>
      </c>
      <c r="E368" s="8" t="s">
        <v>1278</v>
      </c>
      <c r="F368" s="10">
        <v>12000</v>
      </c>
      <c r="G368" s="10">
        <v>-5404.93</v>
      </c>
      <c r="H368" s="10">
        <v>6595.07</v>
      </c>
    </row>
    <row r="369" spans="1:8" x14ac:dyDescent="0.55000000000000004">
      <c r="A369" s="8">
        <v>69</v>
      </c>
      <c r="B369" s="9">
        <v>100000375865</v>
      </c>
      <c r="C369" s="5">
        <v>0</v>
      </c>
      <c r="D369" s="8" t="s">
        <v>1226</v>
      </c>
      <c r="E369" s="8" t="s">
        <v>1279</v>
      </c>
      <c r="F369" s="10">
        <v>12000</v>
      </c>
      <c r="G369" s="10">
        <v>-5404.93</v>
      </c>
      <c r="H369" s="10">
        <v>6595.07</v>
      </c>
    </row>
    <row r="370" spans="1:8" x14ac:dyDescent="0.55000000000000004">
      <c r="A370" s="8">
        <v>70</v>
      </c>
      <c r="B370" s="9">
        <v>100000375866</v>
      </c>
      <c r="C370" s="5">
        <v>0</v>
      </c>
      <c r="D370" s="8" t="s">
        <v>1226</v>
      </c>
      <c r="E370" s="8" t="s">
        <v>1280</v>
      </c>
      <c r="F370" s="10">
        <v>12000</v>
      </c>
      <c r="G370" s="10">
        <v>-5404.93</v>
      </c>
      <c r="H370" s="10">
        <v>6595.07</v>
      </c>
    </row>
    <row r="371" spans="1:8" x14ac:dyDescent="0.55000000000000004">
      <c r="A371" s="8">
        <v>71</v>
      </c>
      <c r="B371" s="9">
        <v>100000375867</v>
      </c>
      <c r="C371" s="5">
        <v>0</v>
      </c>
      <c r="D371" s="8" t="s">
        <v>1226</v>
      </c>
      <c r="E371" s="8" t="s">
        <v>1281</v>
      </c>
      <c r="F371" s="10">
        <v>12000</v>
      </c>
      <c r="G371" s="10">
        <v>-5404.93</v>
      </c>
      <c r="H371" s="10">
        <v>6595.07</v>
      </c>
    </row>
    <row r="372" spans="1:8" x14ac:dyDescent="0.55000000000000004">
      <c r="A372" s="8">
        <v>72</v>
      </c>
      <c r="B372" s="9">
        <v>100000375868</v>
      </c>
      <c r="C372" s="5">
        <v>0</v>
      </c>
      <c r="D372" s="8" t="s">
        <v>1226</v>
      </c>
      <c r="E372" s="8" t="s">
        <v>1282</v>
      </c>
      <c r="F372" s="10">
        <v>12000</v>
      </c>
      <c r="G372" s="10">
        <v>-5404.93</v>
      </c>
      <c r="H372" s="10">
        <v>6595.07</v>
      </c>
    </row>
    <row r="373" spans="1:8" x14ac:dyDescent="0.55000000000000004">
      <c r="A373" s="8">
        <v>73</v>
      </c>
      <c r="B373" s="9">
        <v>100000375869</v>
      </c>
      <c r="C373" s="5">
        <v>0</v>
      </c>
      <c r="D373" s="8" t="s">
        <v>1226</v>
      </c>
      <c r="E373" s="8" t="s">
        <v>1283</v>
      </c>
      <c r="F373" s="10">
        <v>12000</v>
      </c>
      <c r="G373" s="10">
        <v>-5404.93</v>
      </c>
      <c r="H373" s="10">
        <v>6595.07</v>
      </c>
    </row>
    <row r="374" spans="1:8" x14ac:dyDescent="0.55000000000000004">
      <c r="A374" s="8">
        <v>74</v>
      </c>
      <c r="B374" s="9">
        <v>100000375870</v>
      </c>
      <c r="C374" s="5">
        <v>0</v>
      </c>
      <c r="D374" s="8" t="s">
        <v>1226</v>
      </c>
      <c r="E374" s="8" t="s">
        <v>1284</v>
      </c>
      <c r="F374" s="10">
        <v>12000</v>
      </c>
      <c r="G374" s="10">
        <v>-5404.93</v>
      </c>
      <c r="H374" s="10">
        <v>6595.07</v>
      </c>
    </row>
    <row r="375" spans="1:8" x14ac:dyDescent="0.55000000000000004">
      <c r="A375" s="8">
        <v>75</v>
      </c>
      <c r="B375" s="9">
        <v>100000375871</v>
      </c>
      <c r="C375" s="5">
        <v>0</v>
      </c>
      <c r="D375" s="8" t="s">
        <v>1226</v>
      </c>
      <c r="E375" s="8" t="s">
        <v>1285</v>
      </c>
      <c r="F375" s="10">
        <v>12000</v>
      </c>
      <c r="G375" s="10">
        <v>-5404.93</v>
      </c>
      <c r="H375" s="10">
        <v>6595.07</v>
      </c>
    </row>
    <row r="376" spans="1:8" x14ac:dyDescent="0.55000000000000004">
      <c r="A376" s="8">
        <v>76</v>
      </c>
      <c r="B376" s="9">
        <v>100000375872</v>
      </c>
      <c r="C376" s="5">
        <v>0</v>
      </c>
      <c r="D376" s="8" t="s">
        <v>1226</v>
      </c>
      <c r="E376" s="8" t="s">
        <v>1286</v>
      </c>
      <c r="F376" s="10">
        <v>12000</v>
      </c>
      <c r="G376" s="10">
        <v>-5404.93</v>
      </c>
      <c r="H376" s="10">
        <v>6595.07</v>
      </c>
    </row>
    <row r="377" spans="1:8" x14ac:dyDescent="0.55000000000000004">
      <c r="A377" s="8">
        <v>77</v>
      </c>
      <c r="B377" s="9">
        <v>100000375873</v>
      </c>
      <c r="C377" s="5">
        <v>0</v>
      </c>
      <c r="D377" s="8" t="s">
        <v>1226</v>
      </c>
      <c r="E377" s="8" t="s">
        <v>1287</v>
      </c>
      <c r="F377" s="10">
        <v>12000</v>
      </c>
      <c r="G377" s="10">
        <v>-5404.93</v>
      </c>
      <c r="H377" s="10">
        <v>6595.07</v>
      </c>
    </row>
    <row r="378" spans="1:8" x14ac:dyDescent="0.55000000000000004">
      <c r="A378" s="8">
        <v>78</v>
      </c>
      <c r="B378" s="9">
        <v>100000375874</v>
      </c>
      <c r="C378" s="5">
        <v>0</v>
      </c>
      <c r="D378" s="8" t="s">
        <v>1226</v>
      </c>
      <c r="E378" s="8" t="s">
        <v>1288</v>
      </c>
      <c r="F378" s="10">
        <v>12000</v>
      </c>
      <c r="G378" s="10">
        <v>-5404.93</v>
      </c>
      <c r="H378" s="10">
        <v>6595.07</v>
      </c>
    </row>
    <row r="379" spans="1:8" x14ac:dyDescent="0.55000000000000004">
      <c r="A379" s="8">
        <v>79</v>
      </c>
      <c r="B379" s="9">
        <v>100000375875</v>
      </c>
      <c r="C379" s="5">
        <v>0</v>
      </c>
      <c r="D379" s="8" t="s">
        <v>1226</v>
      </c>
      <c r="E379" s="8" t="s">
        <v>1289</v>
      </c>
      <c r="F379" s="10">
        <v>12000</v>
      </c>
      <c r="G379" s="10">
        <v>-5404.93</v>
      </c>
      <c r="H379" s="10">
        <v>6595.07</v>
      </c>
    </row>
    <row r="380" spans="1:8" x14ac:dyDescent="0.55000000000000004">
      <c r="A380" s="8">
        <v>80</v>
      </c>
      <c r="B380" s="9">
        <v>100000375876</v>
      </c>
      <c r="C380" s="5">
        <v>0</v>
      </c>
      <c r="D380" s="8" t="s">
        <v>1226</v>
      </c>
      <c r="E380" s="8" t="s">
        <v>1290</v>
      </c>
      <c r="F380" s="10">
        <v>12000</v>
      </c>
      <c r="G380" s="10">
        <v>-5404.93</v>
      </c>
      <c r="H380" s="10">
        <v>6595.07</v>
      </c>
    </row>
    <row r="381" spans="1:8" x14ac:dyDescent="0.55000000000000004">
      <c r="A381" s="8">
        <v>81</v>
      </c>
      <c r="B381" s="9">
        <v>100000375877</v>
      </c>
      <c r="C381" s="5">
        <v>0</v>
      </c>
      <c r="D381" s="8" t="s">
        <v>1226</v>
      </c>
      <c r="E381" s="8" t="s">
        <v>1291</v>
      </c>
      <c r="F381" s="10">
        <v>12000</v>
      </c>
      <c r="G381" s="10">
        <v>-5404.93</v>
      </c>
      <c r="H381" s="10">
        <v>6595.07</v>
      </c>
    </row>
    <row r="382" spans="1:8" x14ac:dyDescent="0.55000000000000004">
      <c r="A382" s="8">
        <v>82</v>
      </c>
      <c r="B382" s="9">
        <v>100000375878</v>
      </c>
      <c r="C382" s="5">
        <v>0</v>
      </c>
      <c r="D382" s="8" t="s">
        <v>1226</v>
      </c>
      <c r="E382" s="8" t="s">
        <v>1292</v>
      </c>
      <c r="F382" s="10">
        <v>12000</v>
      </c>
      <c r="G382" s="10">
        <v>-5404.93</v>
      </c>
      <c r="H382" s="10">
        <v>6595.07</v>
      </c>
    </row>
    <row r="383" spans="1:8" x14ac:dyDescent="0.55000000000000004">
      <c r="A383" s="8">
        <v>83</v>
      </c>
      <c r="B383" s="9">
        <v>100000375879</v>
      </c>
      <c r="C383" s="5">
        <v>0</v>
      </c>
      <c r="D383" s="8" t="s">
        <v>1226</v>
      </c>
      <c r="E383" s="8" t="s">
        <v>1293</v>
      </c>
      <c r="F383" s="10">
        <v>12000</v>
      </c>
      <c r="G383" s="10">
        <v>-5404.93</v>
      </c>
      <c r="H383" s="10">
        <v>6595.07</v>
      </c>
    </row>
    <row r="384" spans="1:8" x14ac:dyDescent="0.55000000000000004">
      <c r="A384" s="8">
        <v>84</v>
      </c>
      <c r="B384" s="9">
        <v>100000375880</v>
      </c>
      <c r="C384" s="5">
        <v>0</v>
      </c>
      <c r="D384" s="8" t="s">
        <v>1226</v>
      </c>
      <c r="E384" s="8" t="s">
        <v>1294</v>
      </c>
      <c r="F384" s="10">
        <v>12000</v>
      </c>
      <c r="G384" s="10">
        <v>-5404.93</v>
      </c>
      <c r="H384" s="10">
        <v>6595.07</v>
      </c>
    </row>
    <row r="385" spans="1:8" x14ac:dyDescent="0.55000000000000004">
      <c r="A385" s="8">
        <v>85</v>
      </c>
      <c r="B385" s="9">
        <v>100000375881</v>
      </c>
      <c r="C385" s="5">
        <v>0</v>
      </c>
      <c r="D385" s="8" t="s">
        <v>1226</v>
      </c>
      <c r="E385" s="8" t="s">
        <v>1295</v>
      </c>
      <c r="F385" s="10">
        <v>12000</v>
      </c>
      <c r="G385" s="10">
        <v>-5404.93</v>
      </c>
      <c r="H385" s="10">
        <v>6595.07</v>
      </c>
    </row>
    <row r="386" spans="1:8" x14ac:dyDescent="0.55000000000000004">
      <c r="A386" s="8">
        <v>86</v>
      </c>
      <c r="B386" s="9">
        <v>100000375882</v>
      </c>
      <c r="C386" s="5">
        <v>0</v>
      </c>
      <c r="D386" s="8" t="s">
        <v>1226</v>
      </c>
      <c r="E386" s="8" t="s">
        <v>1296</v>
      </c>
      <c r="F386" s="10">
        <v>12000</v>
      </c>
      <c r="G386" s="10">
        <v>-5404.93</v>
      </c>
      <c r="H386" s="10">
        <v>6595.07</v>
      </c>
    </row>
    <row r="387" spans="1:8" x14ac:dyDescent="0.55000000000000004">
      <c r="A387" s="8">
        <v>87</v>
      </c>
      <c r="B387" s="9">
        <v>100000375883</v>
      </c>
      <c r="C387" s="5">
        <v>0</v>
      </c>
      <c r="D387" s="8" t="s">
        <v>1226</v>
      </c>
      <c r="E387" s="8" t="s">
        <v>1297</v>
      </c>
      <c r="F387" s="10">
        <v>12000</v>
      </c>
      <c r="G387" s="10">
        <v>-5404.93</v>
      </c>
      <c r="H387" s="10">
        <v>6595.07</v>
      </c>
    </row>
    <row r="388" spans="1:8" x14ac:dyDescent="0.55000000000000004">
      <c r="A388" s="8">
        <v>88</v>
      </c>
      <c r="B388" s="9">
        <v>100000375884</v>
      </c>
      <c r="C388" s="5">
        <v>0</v>
      </c>
      <c r="D388" s="8" t="s">
        <v>1226</v>
      </c>
      <c r="E388" s="8" t="s">
        <v>1298</v>
      </c>
      <c r="F388" s="10">
        <v>12000</v>
      </c>
      <c r="G388" s="10">
        <v>-5404.93</v>
      </c>
      <c r="H388" s="10">
        <v>6595.07</v>
      </c>
    </row>
    <row r="389" spans="1:8" x14ac:dyDescent="0.55000000000000004">
      <c r="A389" s="8">
        <v>89</v>
      </c>
      <c r="B389" s="9">
        <v>100000375885</v>
      </c>
      <c r="C389" s="5">
        <v>0</v>
      </c>
      <c r="D389" s="8" t="s">
        <v>1226</v>
      </c>
      <c r="E389" s="8" t="s">
        <v>1299</v>
      </c>
      <c r="F389" s="10">
        <v>12000</v>
      </c>
      <c r="G389" s="10">
        <v>-5404.93</v>
      </c>
      <c r="H389" s="10">
        <v>6595.07</v>
      </c>
    </row>
    <row r="390" spans="1:8" x14ac:dyDescent="0.55000000000000004">
      <c r="A390" s="8">
        <v>90</v>
      </c>
      <c r="B390" s="9">
        <v>100000375886</v>
      </c>
      <c r="C390" s="5">
        <v>0</v>
      </c>
      <c r="D390" s="8" t="s">
        <v>1226</v>
      </c>
      <c r="E390" s="8" t="s">
        <v>1300</v>
      </c>
      <c r="F390" s="10">
        <v>12000</v>
      </c>
      <c r="G390" s="10">
        <v>-5404.93</v>
      </c>
      <c r="H390" s="10">
        <v>6595.07</v>
      </c>
    </row>
    <row r="391" spans="1:8" x14ac:dyDescent="0.55000000000000004">
      <c r="A391" s="8">
        <v>91</v>
      </c>
      <c r="B391" s="9">
        <v>100000375887</v>
      </c>
      <c r="C391" s="5">
        <v>0</v>
      </c>
      <c r="D391" s="8" t="s">
        <v>1226</v>
      </c>
      <c r="E391" s="8" t="s">
        <v>1301</v>
      </c>
      <c r="F391" s="10">
        <v>12000</v>
      </c>
      <c r="G391" s="10">
        <v>-5404.93</v>
      </c>
      <c r="H391" s="10">
        <v>6595.07</v>
      </c>
    </row>
    <row r="392" spans="1:8" x14ac:dyDescent="0.55000000000000004">
      <c r="A392" s="8">
        <v>92</v>
      </c>
      <c r="B392" s="9">
        <v>100000375888</v>
      </c>
      <c r="C392" s="5">
        <v>0</v>
      </c>
      <c r="D392" s="8" t="s">
        <v>1226</v>
      </c>
      <c r="E392" s="8" t="s">
        <v>1302</v>
      </c>
      <c r="F392" s="10">
        <v>12000</v>
      </c>
      <c r="G392" s="10">
        <v>-5404.93</v>
      </c>
      <c r="H392" s="10">
        <v>6595.07</v>
      </c>
    </row>
    <row r="393" spans="1:8" x14ac:dyDescent="0.55000000000000004">
      <c r="A393" s="8">
        <v>93</v>
      </c>
      <c r="B393" s="9">
        <v>100000375889</v>
      </c>
      <c r="C393" s="5">
        <v>0</v>
      </c>
      <c r="D393" s="8" t="s">
        <v>1226</v>
      </c>
      <c r="E393" s="8" t="s">
        <v>1303</v>
      </c>
      <c r="F393" s="10">
        <v>12000</v>
      </c>
      <c r="G393" s="10">
        <v>-5404.93</v>
      </c>
      <c r="H393" s="10">
        <v>6595.07</v>
      </c>
    </row>
    <row r="394" spans="1:8" x14ac:dyDescent="0.55000000000000004">
      <c r="A394" s="8">
        <v>94</v>
      </c>
      <c r="B394" s="9">
        <v>100000375890</v>
      </c>
      <c r="C394" s="5">
        <v>0</v>
      </c>
      <c r="D394" s="8" t="s">
        <v>1226</v>
      </c>
      <c r="E394" s="8" t="s">
        <v>1304</v>
      </c>
      <c r="F394" s="10">
        <v>12000</v>
      </c>
      <c r="G394" s="10">
        <v>-5404.93</v>
      </c>
      <c r="H394" s="10">
        <v>6595.07</v>
      </c>
    </row>
    <row r="395" spans="1:8" x14ac:dyDescent="0.55000000000000004">
      <c r="A395" s="8">
        <v>95</v>
      </c>
      <c r="B395" s="9">
        <v>100000375891</v>
      </c>
      <c r="C395" s="5">
        <v>0</v>
      </c>
      <c r="D395" s="8" t="s">
        <v>1226</v>
      </c>
      <c r="E395" s="8" t="s">
        <v>1305</v>
      </c>
      <c r="F395" s="10">
        <v>12000</v>
      </c>
      <c r="G395" s="10">
        <v>-5404.93</v>
      </c>
      <c r="H395" s="10">
        <v>6595.07</v>
      </c>
    </row>
    <row r="396" spans="1:8" x14ac:dyDescent="0.55000000000000004">
      <c r="A396" s="8">
        <v>96</v>
      </c>
      <c r="B396" s="9">
        <v>100000375892</v>
      </c>
      <c r="C396" s="5">
        <v>0</v>
      </c>
      <c r="D396" s="8" t="s">
        <v>1226</v>
      </c>
      <c r="E396" s="8" t="s">
        <v>1306</v>
      </c>
      <c r="F396" s="10">
        <v>12000</v>
      </c>
      <c r="G396" s="10">
        <v>-5404.93</v>
      </c>
      <c r="H396" s="10">
        <v>6595.07</v>
      </c>
    </row>
    <row r="397" spans="1:8" x14ac:dyDescent="0.55000000000000004">
      <c r="A397" s="8">
        <v>97</v>
      </c>
      <c r="B397" s="9">
        <v>100000375893</v>
      </c>
      <c r="C397" s="5">
        <v>0</v>
      </c>
      <c r="D397" s="8" t="s">
        <v>1226</v>
      </c>
      <c r="E397" s="8" t="s">
        <v>1307</v>
      </c>
      <c r="F397" s="10">
        <v>12000</v>
      </c>
      <c r="G397" s="10">
        <v>-5404.93</v>
      </c>
      <c r="H397" s="10">
        <v>6595.07</v>
      </c>
    </row>
    <row r="398" spans="1:8" x14ac:dyDescent="0.55000000000000004">
      <c r="A398" s="8">
        <v>98</v>
      </c>
      <c r="B398" s="9">
        <v>100000375894</v>
      </c>
      <c r="C398" s="5">
        <v>0</v>
      </c>
      <c r="D398" s="8" t="s">
        <v>1226</v>
      </c>
      <c r="E398" s="8" t="s">
        <v>1308</v>
      </c>
      <c r="F398" s="10">
        <v>12000</v>
      </c>
      <c r="G398" s="10">
        <v>-5404.93</v>
      </c>
      <c r="H398" s="10">
        <v>6595.07</v>
      </c>
    </row>
    <row r="399" spans="1:8" x14ac:dyDescent="0.55000000000000004">
      <c r="A399" s="8">
        <v>99</v>
      </c>
      <c r="B399" s="9">
        <v>100000375895</v>
      </c>
      <c r="C399" s="5">
        <v>0</v>
      </c>
      <c r="D399" s="8" t="s">
        <v>1226</v>
      </c>
      <c r="E399" s="8" t="s">
        <v>1309</v>
      </c>
      <c r="F399" s="10">
        <v>12000</v>
      </c>
      <c r="G399" s="10">
        <v>-5404.93</v>
      </c>
      <c r="H399" s="10">
        <v>6595.07</v>
      </c>
    </row>
    <row r="400" spans="1:8" x14ac:dyDescent="0.55000000000000004">
      <c r="A400" s="8">
        <v>100</v>
      </c>
      <c r="B400" s="9">
        <v>100000375896</v>
      </c>
      <c r="C400" s="5">
        <v>0</v>
      </c>
      <c r="D400" s="8" t="s">
        <v>1226</v>
      </c>
      <c r="E400" s="8" t="s">
        <v>1310</v>
      </c>
      <c r="F400" s="10">
        <v>12000</v>
      </c>
      <c r="G400" s="10">
        <v>-5404.93</v>
      </c>
      <c r="H400" s="10">
        <v>6595.07</v>
      </c>
    </row>
    <row r="401" spans="1:8" x14ac:dyDescent="0.55000000000000004">
      <c r="A401" s="8">
        <v>101</v>
      </c>
      <c r="B401" s="9">
        <v>100000375897</v>
      </c>
      <c r="C401" s="5">
        <v>0</v>
      </c>
      <c r="D401" s="8" t="s">
        <v>1226</v>
      </c>
      <c r="E401" s="8" t="s">
        <v>1311</v>
      </c>
      <c r="F401" s="10">
        <v>12000</v>
      </c>
      <c r="G401" s="10">
        <v>-5404.93</v>
      </c>
      <c r="H401" s="10">
        <v>6595.07</v>
      </c>
    </row>
    <row r="402" spans="1:8" x14ac:dyDescent="0.55000000000000004">
      <c r="A402" s="8">
        <v>102</v>
      </c>
      <c r="B402" s="9">
        <v>100000375898</v>
      </c>
      <c r="C402" s="5">
        <v>0</v>
      </c>
      <c r="D402" s="8" t="s">
        <v>1226</v>
      </c>
      <c r="E402" s="8" t="s">
        <v>1312</v>
      </c>
      <c r="F402" s="10">
        <v>12000</v>
      </c>
      <c r="G402" s="10">
        <v>-5404.93</v>
      </c>
      <c r="H402" s="10">
        <v>6595.07</v>
      </c>
    </row>
    <row r="403" spans="1:8" x14ac:dyDescent="0.55000000000000004">
      <c r="A403" s="8">
        <v>103</v>
      </c>
      <c r="B403" s="9">
        <v>100000375899</v>
      </c>
      <c r="C403" s="5">
        <v>0</v>
      </c>
      <c r="D403" s="8" t="s">
        <v>1226</v>
      </c>
      <c r="E403" s="8" t="s">
        <v>1313</v>
      </c>
      <c r="F403" s="10">
        <v>12000</v>
      </c>
      <c r="G403" s="10">
        <v>-5404.93</v>
      </c>
      <c r="H403" s="10">
        <v>6595.07</v>
      </c>
    </row>
    <row r="404" spans="1:8" x14ac:dyDescent="0.55000000000000004">
      <c r="A404" s="8">
        <v>104</v>
      </c>
      <c r="B404" s="9">
        <v>100000375900</v>
      </c>
      <c r="C404" s="5">
        <v>0</v>
      </c>
      <c r="D404" s="8" t="s">
        <v>1226</v>
      </c>
      <c r="E404" s="8" t="s">
        <v>1314</v>
      </c>
      <c r="F404" s="10">
        <v>12000</v>
      </c>
      <c r="G404" s="10">
        <v>-5404.93</v>
      </c>
      <c r="H404" s="10">
        <v>6595.07</v>
      </c>
    </row>
    <row r="405" spans="1:8" x14ac:dyDescent="0.55000000000000004">
      <c r="A405" s="8">
        <v>105</v>
      </c>
      <c r="B405" s="9">
        <v>100000375901</v>
      </c>
      <c r="C405" s="5">
        <v>0</v>
      </c>
      <c r="D405" s="8" t="s">
        <v>1226</v>
      </c>
      <c r="E405" s="8" t="s">
        <v>1315</v>
      </c>
      <c r="F405" s="10">
        <v>12000</v>
      </c>
      <c r="G405" s="10">
        <v>-5404.93</v>
      </c>
      <c r="H405" s="10">
        <v>6595.07</v>
      </c>
    </row>
    <row r="406" spans="1:8" x14ac:dyDescent="0.55000000000000004">
      <c r="A406" s="8">
        <v>106</v>
      </c>
      <c r="B406" s="9">
        <v>100000375902</v>
      </c>
      <c r="C406" s="5">
        <v>0</v>
      </c>
      <c r="D406" s="8" t="s">
        <v>1226</v>
      </c>
      <c r="E406" s="8" t="s">
        <v>1316</v>
      </c>
      <c r="F406" s="10">
        <v>12000</v>
      </c>
      <c r="G406" s="10">
        <v>-5404.93</v>
      </c>
      <c r="H406" s="10">
        <v>6595.07</v>
      </c>
    </row>
    <row r="407" spans="1:8" x14ac:dyDescent="0.55000000000000004">
      <c r="A407" s="8">
        <v>107</v>
      </c>
      <c r="B407" s="9">
        <v>100000375903</v>
      </c>
      <c r="C407" s="5">
        <v>0</v>
      </c>
      <c r="D407" s="8" t="s">
        <v>1226</v>
      </c>
      <c r="E407" s="8" t="s">
        <v>1317</v>
      </c>
      <c r="F407" s="10">
        <v>12000</v>
      </c>
      <c r="G407" s="10">
        <v>-5404.93</v>
      </c>
      <c r="H407" s="10">
        <v>6595.07</v>
      </c>
    </row>
    <row r="408" spans="1:8" x14ac:dyDescent="0.55000000000000004">
      <c r="A408" s="8">
        <v>108</v>
      </c>
      <c r="B408" s="9">
        <v>100000375904</v>
      </c>
      <c r="C408" s="5">
        <v>0</v>
      </c>
      <c r="D408" s="8" t="s">
        <v>1226</v>
      </c>
      <c r="E408" s="8" t="s">
        <v>1318</v>
      </c>
      <c r="F408" s="10">
        <v>12000</v>
      </c>
      <c r="G408" s="10">
        <v>-5404.93</v>
      </c>
      <c r="H408" s="10">
        <v>6595.07</v>
      </c>
    </row>
    <row r="409" spans="1:8" x14ac:dyDescent="0.55000000000000004">
      <c r="A409" s="8">
        <v>109</v>
      </c>
      <c r="B409" s="9">
        <v>100000375905</v>
      </c>
      <c r="C409" s="5">
        <v>0</v>
      </c>
      <c r="D409" s="8" t="s">
        <v>1226</v>
      </c>
      <c r="E409" s="8" t="s">
        <v>1319</v>
      </c>
      <c r="F409" s="10">
        <v>12000</v>
      </c>
      <c r="G409" s="10">
        <v>-5404.93</v>
      </c>
      <c r="H409" s="10">
        <v>6595.07</v>
      </c>
    </row>
    <row r="410" spans="1:8" x14ac:dyDescent="0.55000000000000004">
      <c r="A410" s="8">
        <v>110</v>
      </c>
      <c r="B410" s="9">
        <v>100000375906</v>
      </c>
      <c r="C410" s="5">
        <v>0</v>
      </c>
      <c r="D410" s="8" t="s">
        <v>1226</v>
      </c>
      <c r="E410" s="8" t="s">
        <v>1320</v>
      </c>
      <c r="F410" s="10">
        <v>12000</v>
      </c>
      <c r="G410" s="10">
        <v>-5404.93</v>
      </c>
      <c r="H410" s="10">
        <v>6595.07</v>
      </c>
    </row>
    <row r="411" spans="1:8" x14ac:dyDescent="0.55000000000000004">
      <c r="A411" s="8">
        <v>111</v>
      </c>
      <c r="B411" s="9">
        <v>100000375907</v>
      </c>
      <c r="C411" s="5">
        <v>0</v>
      </c>
      <c r="D411" s="8" t="s">
        <v>1226</v>
      </c>
      <c r="E411" s="8" t="s">
        <v>1321</v>
      </c>
      <c r="F411" s="10">
        <v>12000</v>
      </c>
      <c r="G411" s="10">
        <v>-5404.93</v>
      </c>
      <c r="H411" s="10">
        <v>6595.07</v>
      </c>
    </row>
    <row r="412" spans="1:8" x14ac:dyDescent="0.55000000000000004">
      <c r="A412" s="8">
        <v>112</v>
      </c>
      <c r="B412" s="9">
        <v>100000375908</v>
      </c>
      <c r="C412" s="5">
        <v>0</v>
      </c>
      <c r="D412" s="8" t="s">
        <v>1226</v>
      </c>
      <c r="E412" s="8" t="s">
        <v>1322</v>
      </c>
      <c r="F412" s="10">
        <v>12000</v>
      </c>
      <c r="G412" s="10">
        <v>-5404.93</v>
      </c>
      <c r="H412" s="10">
        <v>6595.07</v>
      </c>
    </row>
    <row r="413" spans="1:8" x14ac:dyDescent="0.55000000000000004">
      <c r="A413" s="8">
        <v>113</v>
      </c>
      <c r="B413" s="9">
        <v>100000375909</v>
      </c>
      <c r="C413" s="5">
        <v>0</v>
      </c>
      <c r="D413" s="8" t="s">
        <v>1226</v>
      </c>
      <c r="E413" s="8" t="s">
        <v>1323</v>
      </c>
      <c r="F413" s="10">
        <v>12000</v>
      </c>
      <c r="G413" s="10">
        <v>-5404.93</v>
      </c>
      <c r="H413" s="10">
        <v>6595.07</v>
      </c>
    </row>
    <row r="414" spans="1:8" x14ac:dyDescent="0.55000000000000004">
      <c r="A414" s="8">
        <v>114</v>
      </c>
      <c r="B414" s="9">
        <v>100000375910</v>
      </c>
      <c r="C414" s="5">
        <v>0</v>
      </c>
      <c r="D414" s="8" t="s">
        <v>1226</v>
      </c>
      <c r="E414" s="8" t="s">
        <v>1324</v>
      </c>
      <c r="F414" s="10">
        <v>12000</v>
      </c>
      <c r="G414" s="10">
        <v>-5404.93</v>
      </c>
      <c r="H414" s="10">
        <v>6595.07</v>
      </c>
    </row>
    <row r="415" spans="1:8" x14ac:dyDescent="0.55000000000000004">
      <c r="A415" s="8">
        <v>115</v>
      </c>
      <c r="B415" s="9">
        <v>100000375911</v>
      </c>
      <c r="C415" s="5">
        <v>0</v>
      </c>
      <c r="D415" s="8" t="s">
        <v>1226</v>
      </c>
      <c r="E415" s="8" t="s">
        <v>1325</v>
      </c>
      <c r="F415" s="10">
        <v>12000</v>
      </c>
      <c r="G415" s="10">
        <v>-5404.93</v>
      </c>
      <c r="H415" s="10">
        <v>6595.07</v>
      </c>
    </row>
    <row r="416" spans="1:8" x14ac:dyDescent="0.55000000000000004">
      <c r="A416" s="8">
        <v>116</v>
      </c>
      <c r="B416" s="9">
        <v>100000375912</v>
      </c>
      <c r="C416" s="5">
        <v>0</v>
      </c>
      <c r="D416" s="8" t="s">
        <v>1226</v>
      </c>
      <c r="E416" s="8" t="s">
        <v>1326</v>
      </c>
      <c r="F416" s="10">
        <v>12000</v>
      </c>
      <c r="G416" s="10">
        <v>-5404.93</v>
      </c>
      <c r="H416" s="10">
        <v>6595.07</v>
      </c>
    </row>
    <row r="417" spans="1:8" x14ac:dyDescent="0.55000000000000004">
      <c r="A417" s="8">
        <v>117</v>
      </c>
      <c r="B417" s="9">
        <v>100000375913</v>
      </c>
      <c r="C417" s="5">
        <v>0</v>
      </c>
      <c r="D417" s="8" t="s">
        <v>1226</v>
      </c>
      <c r="E417" s="8" t="s">
        <v>1327</v>
      </c>
      <c r="F417" s="10">
        <v>12000</v>
      </c>
      <c r="G417" s="10">
        <v>-5404.93</v>
      </c>
      <c r="H417" s="10">
        <v>6595.07</v>
      </c>
    </row>
    <row r="418" spans="1:8" x14ac:dyDescent="0.55000000000000004">
      <c r="A418" s="8">
        <v>118</v>
      </c>
      <c r="B418" s="9">
        <v>100000375914</v>
      </c>
      <c r="C418" s="5">
        <v>0</v>
      </c>
      <c r="D418" s="8" t="s">
        <v>1226</v>
      </c>
      <c r="E418" s="8" t="s">
        <v>1328</v>
      </c>
      <c r="F418" s="10">
        <v>12000</v>
      </c>
      <c r="G418" s="10">
        <v>-5404.93</v>
      </c>
      <c r="H418" s="10">
        <v>6595.07</v>
      </c>
    </row>
    <row r="419" spans="1:8" x14ac:dyDescent="0.55000000000000004">
      <c r="A419" s="8">
        <v>119</v>
      </c>
      <c r="B419" s="9">
        <v>100000375915</v>
      </c>
      <c r="C419" s="5">
        <v>0</v>
      </c>
      <c r="D419" s="8" t="s">
        <v>1226</v>
      </c>
      <c r="E419" s="8" t="s">
        <v>1329</v>
      </c>
      <c r="F419" s="10">
        <v>12000</v>
      </c>
      <c r="G419" s="10">
        <v>-5404.93</v>
      </c>
      <c r="H419" s="10">
        <v>6595.07</v>
      </c>
    </row>
    <row r="420" spans="1:8" x14ac:dyDescent="0.55000000000000004">
      <c r="A420" s="8">
        <v>120</v>
      </c>
      <c r="B420" s="9">
        <v>100000375916</v>
      </c>
      <c r="C420" s="5">
        <v>0</v>
      </c>
      <c r="D420" s="8" t="s">
        <v>1226</v>
      </c>
      <c r="E420" s="8" t="s">
        <v>1330</v>
      </c>
      <c r="F420" s="10">
        <v>12000</v>
      </c>
      <c r="G420" s="10">
        <v>-5404.93</v>
      </c>
      <c r="H420" s="10">
        <v>6595.07</v>
      </c>
    </row>
    <row r="421" spans="1:8" x14ac:dyDescent="0.55000000000000004">
      <c r="A421" s="8">
        <v>121</v>
      </c>
      <c r="B421" s="9">
        <v>100000375917</v>
      </c>
      <c r="C421" s="5">
        <v>0</v>
      </c>
      <c r="D421" s="8" t="s">
        <v>1226</v>
      </c>
      <c r="E421" s="8" t="s">
        <v>1331</v>
      </c>
      <c r="F421" s="10">
        <v>12000</v>
      </c>
      <c r="G421" s="10">
        <v>-5404.93</v>
      </c>
      <c r="H421" s="10">
        <v>6595.07</v>
      </c>
    </row>
    <row r="422" spans="1:8" x14ac:dyDescent="0.55000000000000004">
      <c r="A422" s="8">
        <v>122</v>
      </c>
      <c r="B422" s="9">
        <v>100000375918</v>
      </c>
      <c r="C422" s="5">
        <v>0</v>
      </c>
      <c r="D422" s="8" t="s">
        <v>1226</v>
      </c>
      <c r="E422" s="8" t="s">
        <v>1332</v>
      </c>
      <c r="F422" s="10">
        <v>12000</v>
      </c>
      <c r="G422" s="10">
        <v>-5404.93</v>
      </c>
      <c r="H422" s="10">
        <v>6595.07</v>
      </c>
    </row>
    <row r="423" spans="1:8" x14ac:dyDescent="0.55000000000000004">
      <c r="A423" s="8">
        <v>123</v>
      </c>
      <c r="B423" s="9">
        <v>100000375919</v>
      </c>
      <c r="C423" s="5">
        <v>0</v>
      </c>
      <c r="D423" s="8" t="s">
        <v>1226</v>
      </c>
      <c r="E423" s="8" t="s">
        <v>1333</v>
      </c>
      <c r="F423" s="10">
        <v>12000</v>
      </c>
      <c r="G423" s="10">
        <v>-5404.93</v>
      </c>
      <c r="H423" s="10">
        <v>6595.07</v>
      </c>
    </row>
    <row r="424" spans="1:8" x14ac:dyDescent="0.55000000000000004">
      <c r="A424" s="8">
        <v>124</v>
      </c>
      <c r="B424" s="9">
        <v>100000375920</v>
      </c>
      <c r="C424" s="5">
        <v>0</v>
      </c>
      <c r="D424" s="8" t="s">
        <v>1226</v>
      </c>
      <c r="E424" s="8" t="s">
        <v>1334</v>
      </c>
      <c r="F424" s="10">
        <v>12000</v>
      </c>
      <c r="G424" s="10">
        <v>-5404.93</v>
      </c>
      <c r="H424" s="10">
        <v>6595.07</v>
      </c>
    </row>
    <row r="425" spans="1:8" x14ac:dyDescent="0.55000000000000004">
      <c r="A425" s="8">
        <v>125</v>
      </c>
      <c r="B425" s="9">
        <v>100000375921</v>
      </c>
      <c r="C425" s="5">
        <v>0</v>
      </c>
      <c r="D425" s="8" t="s">
        <v>1226</v>
      </c>
      <c r="E425" s="8" t="s">
        <v>1335</v>
      </c>
      <c r="F425" s="10">
        <v>12000</v>
      </c>
      <c r="G425" s="10">
        <v>-5404.93</v>
      </c>
      <c r="H425" s="10">
        <v>6595.07</v>
      </c>
    </row>
    <row r="426" spans="1:8" x14ac:dyDescent="0.55000000000000004">
      <c r="A426" s="8">
        <v>126</v>
      </c>
      <c r="B426" s="9">
        <v>100000375922</v>
      </c>
      <c r="C426" s="5">
        <v>0</v>
      </c>
      <c r="D426" s="8" t="s">
        <v>1226</v>
      </c>
      <c r="E426" s="8" t="s">
        <v>1336</v>
      </c>
      <c r="F426" s="10">
        <v>12000</v>
      </c>
      <c r="G426" s="10">
        <v>-5404.93</v>
      </c>
      <c r="H426" s="10">
        <v>6595.07</v>
      </c>
    </row>
    <row r="427" spans="1:8" x14ac:dyDescent="0.55000000000000004">
      <c r="A427" s="8">
        <v>127</v>
      </c>
      <c r="B427" s="9">
        <v>100000375923</v>
      </c>
      <c r="C427" s="5">
        <v>0</v>
      </c>
      <c r="D427" s="8" t="s">
        <v>1226</v>
      </c>
      <c r="E427" s="8" t="s">
        <v>1337</v>
      </c>
      <c r="F427" s="10">
        <v>12000</v>
      </c>
      <c r="G427" s="10">
        <v>-5404.93</v>
      </c>
      <c r="H427" s="10">
        <v>6595.07</v>
      </c>
    </row>
    <row r="428" spans="1:8" x14ac:dyDescent="0.55000000000000004">
      <c r="A428" s="8">
        <v>128</v>
      </c>
      <c r="B428" s="9">
        <v>100000375924</v>
      </c>
      <c r="C428" s="5">
        <v>0</v>
      </c>
      <c r="D428" s="8" t="s">
        <v>1226</v>
      </c>
      <c r="E428" s="8" t="s">
        <v>1338</v>
      </c>
      <c r="F428" s="10">
        <v>12000</v>
      </c>
      <c r="G428" s="10">
        <v>-5404.93</v>
      </c>
      <c r="H428" s="10">
        <v>6595.07</v>
      </c>
    </row>
    <row r="429" spans="1:8" x14ac:dyDescent="0.55000000000000004">
      <c r="A429" s="8">
        <v>129</v>
      </c>
      <c r="B429" s="9">
        <v>100000375925</v>
      </c>
      <c r="C429" s="5">
        <v>0</v>
      </c>
      <c r="D429" s="8" t="s">
        <v>1226</v>
      </c>
      <c r="E429" s="8" t="s">
        <v>1339</v>
      </c>
      <c r="F429" s="10">
        <v>12000</v>
      </c>
      <c r="G429" s="10">
        <v>-5404.93</v>
      </c>
      <c r="H429" s="10">
        <v>6595.07</v>
      </c>
    </row>
    <row r="430" spans="1:8" x14ac:dyDescent="0.55000000000000004">
      <c r="A430" s="8">
        <v>130</v>
      </c>
      <c r="B430" s="9">
        <v>100000375926</v>
      </c>
      <c r="C430" s="5">
        <v>0</v>
      </c>
      <c r="D430" s="8" t="s">
        <v>1226</v>
      </c>
      <c r="E430" s="8" t="s">
        <v>1340</v>
      </c>
      <c r="F430" s="10">
        <v>12000</v>
      </c>
      <c r="G430" s="10">
        <v>-5404.93</v>
      </c>
      <c r="H430" s="10">
        <v>6595.07</v>
      </c>
    </row>
    <row r="431" spans="1:8" x14ac:dyDescent="0.55000000000000004">
      <c r="A431" s="8">
        <v>131</v>
      </c>
      <c r="B431" s="9">
        <v>100000375927</v>
      </c>
      <c r="C431" s="5">
        <v>0</v>
      </c>
      <c r="D431" s="8" t="s">
        <v>1226</v>
      </c>
      <c r="E431" s="8" t="s">
        <v>1341</v>
      </c>
      <c r="F431" s="10">
        <v>12000</v>
      </c>
      <c r="G431" s="10">
        <v>-5404.93</v>
      </c>
      <c r="H431" s="10">
        <v>6595.07</v>
      </c>
    </row>
    <row r="432" spans="1:8" x14ac:dyDescent="0.55000000000000004">
      <c r="A432" s="8">
        <v>132</v>
      </c>
      <c r="B432" s="9">
        <v>100000375928</v>
      </c>
      <c r="C432" s="5">
        <v>0</v>
      </c>
      <c r="D432" s="8" t="s">
        <v>1226</v>
      </c>
      <c r="E432" s="8" t="s">
        <v>1342</v>
      </c>
      <c r="F432" s="10">
        <v>12000</v>
      </c>
      <c r="G432" s="10">
        <v>-5404.93</v>
      </c>
      <c r="H432" s="10">
        <v>6595.07</v>
      </c>
    </row>
    <row r="433" spans="1:8" x14ac:dyDescent="0.55000000000000004">
      <c r="A433" s="8">
        <v>133</v>
      </c>
      <c r="B433" s="9">
        <v>100000375929</v>
      </c>
      <c r="C433" s="5">
        <v>0</v>
      </c>
      <c r="D433" s="8" t="s">
        <v>1226</v>
      </c>
      <c r="E433" s="8" t="s">
        <v>1343</v>
      </c>
      <c r="F433" s="10">
        <v>12000</v>
      </c>
      <c r="G433" s="10">
        <v>-5404.93</v>
      </c>
      <c r="H433" s="10">
        <v>6595.07</v>
      </c>
    </row>
    <row r="434" spans="1:8" x14ac:dyDescent="0.55000000000000004">
      <c r="A434" s="8">
        <v>134</v>
      </c>
      <c r="B434" s="9">
        <v>100000375930</v>
      </c>
      <c r="C434" s="5">
        <v>0</v>
      </c>
      <c r="D434" s="8" t="s">
        <v>1226</v>
      </c>
      <c r="E434" s="8" t="s">
        <v>1344</v>
      </c>
      <c r="F434" s="10">
        <v>12000</v>
      </c>
      <c r="G434" s="10">
        <v>-5404.93</v>
      </c>
      <c r="H434" s="10">
        <v>6595.07</v>
      </c>
    </row>
    <row r="435" spans="1:8" x14ac:dyDescent="0.55000000000000004">
      <c r="A435" s="8">
        <v>135</v>
      </c>
      <c r="B435" s="9">
        <v>100000375931</v>
      </c>
      <c r="C435" s="5">
        <v>0</v>
      </c>
      <c r="D435" s="8" t="s">
        <v>1226</v>
      </c>
      <c r="E435" s="8" t="s">
        <v>1345</v>
      </c>
      <c r="F435" s="10">
        <v>12000</v>
      </c>
      <c r="G435" s="10">
        <v>-5404.93</v>
      </c>
      <c r="H435" s="10">
        <v>6595.07</v>
      </c>
    </row>
    <row r="436" spans="1:8" x14ac:dyDescent="0.55000000000000004">
      <c r="A436" s="8">
        <v>136</v>
      </c>
      <c r="B436" s="9">
        <v>100000375932</v>
      </c>
      <c r="C436" s="5">
        <v>0</v>
      </c>
      <c r="D436" s="8" t="s">
        <v>1226</v>
      </c>
      <c r="E436" s="8" t="s">
        <v>1346</v>
      </c>
      <c r="F436" s="10">
        <v>12000</v>
      </c>
      <c r="G436" s="10">
        <v>-5404.93</v>
      </c>
      <c r="H436" s="10">
        <v>6595.07</v>
      </c>
    </row>
    <row r="437" spans="1:8" x14ac:dyDescent="0.55000000000000004">
      <c r="A437" s="8">
        <v>137</v>
      </c>
      <c r="B437" s="9">
        <v>100000375933</v>
      </c>
      <c r="C437" s="5">
        <v>0</v>
      </c>
      <c r="D437" s="8" t="s">
        <v>1226</v>
      </c>
      <c r="E437" s="8" t="s">
        <v>1347</v>
      </c>
      <c r="F437" s="10">
        <v>12000</v>
      </c>
      <c r="G437" s="10">
        <v>-5404.93</v>
      </c>
      <c r="H437" s="10">
        <v>6595.07</v>
      </c>
    </row>
    <row r="438" spans="1:8" x14ac:dyDescent="0.55000000000000004">
      <c r="A438" s="8">
        <v>138</v>
      </c>
      <c r="B438" s="9">
        <v>100000375934</v>
      </c>
      <c r="C438" s="5">
        <v>0</v>
      </c>
      <c r="D438" s="8" t="s">
        <v>1226</v>
      </c>
      <c r="E438" s="8" t="s">
        <v>1348</v>
      </c>
      <c r="F438" s="10">
        <v>12000</v>
      </c>
      <c r="G438" s="10">
        <v>-5404.93</v>
      </c>
      <c r="H438" s="10">
        <v>6595.07</v>
      </c>
    </row>
    <row r="439" spans="1:8" x14ac:dyDescent="0.55000000000000004">
      <c r="A439" s="8">
        <v>139</v>
      </c>
      <c r="B439" s="9">
        <v>100000375935</v>
      </c>
      <c r="C439" s="5">
        <v>0</v>
      </c>
      <c r="D439" s="8" t="s">
        <v>1226</v>
      </c>
      <c r="E439" s="8" t="s">
        <v>1349</v>
      </c>
      <c r="F439" s="10">
        <v>12000</v>
      </c>
      <c r="G439" s="10">
        <v>-5404.93</v>
      </c>
      <c r="H439" s="10">
        <v>6595.07</v>
      </c>
    </row>
    <row r="440" spans="1:8" x14ac:dyDescent="0.55000000000000004">
      <c r="A440" s="8">
        <v>140</v>
      </c>
      <c r="B440" s="9">
        <v>100000375936</v>
      </c>
      <c r="C440" s="5">
        <v>0</v>
      </c>
      <c r="D440" s="8" t="s">
        <v>1226</v>
      </c>
      <c r="E440" s="8" t="s">
        <v>1350</v>
      </c>
      <c r="F440" s="10">
        <v>12000</v>
      </c>
      <c r="G440" s="10">
        <v>-5404.93</v>
      </c>
      <c r="H440" s="10">
        <v>6595.07</v>
      </c>
    </row>
    <row r="441" spans="1:8" x14ac:dyDescent="0.55000000000000004">
      <c r="A441" s="8">
        <v>141</v>
      </c>
      <c r="B441" s="9">
        <v>100000375937</v>
      </c>
      <c r="C441" s="5">
        <v>0</v>
      </c>
      <c r="D441" s="8" t="s">
        <v>1226</v>
      </c>
      <c r="E441" s="8" t="s">
        <v>1351</v>
      </c>
      <c r="F441" s="10">
        <v>12000</v>
      </c>
      <c r="G441" s="10">
        <v>-5404.93</v>
      </c>
      <c r="H441" s="10">
        <v>6595.07</v>
      </c>
    </row>
    <row r="442" spans="1:8" x14ac:dyDescent="0.55000000000000004">
      <c r="A442" s="8">
        <v>142</v>
      </c>
      <c r="B442" s="9">
        <v>100000375938</v>
      </c>
      <c r="C442" s="5">
        <v>0</v>
      </c>
      <c r="D442" s="8" t="s">
        <v>1226</v>
      </c>
      <c r="E442" s="8" t="s">
        <v>1352</v>
      </c>
      <c r="F442" s="10">
        <v>12000</v>
      </c>
      <c r="G442" s="10">
        <v>-5404.93</v>
      </c>
      <c r="H442" s="10">
        <v>6595.07</v>
      </c>
    </row>
    <row r="443" spans="1:8" x14ac:dyDescent="0.55000000000000004">
      <c r="A443" s="8">
        <v>143</v>
      </c>
      <c r="B443" s="9">
        <v>100000375939</v>
      </c>
      <c r="C443" s="5">
        <v>0</v>
      </c>
      <c r="D443" s="8" t="s">
        <v>1226</v>
      </c>
      <c r="E443" s="8" t="s">
        <v>1353</v>
      </c>
      <c r="F443" s="10">
        <v>12000</v>
      </c>
      <c r="G443" s="10">
        <v>-5404.93</v>
      </c>
      <c r="H443" s="10">
        <v>6595.07</v>
      </c>
    </row>
    <row r="444" spans="1:8" x14ac:dyDescent="0.55000000000000004">
      <c r="A444" s="8">
        <v>144</v>
      </c>
      <c r="B444" s="9">
        <v>100000375940</v>
      </c>
      <c r="C444" s="5">
        <v>0</v>
      </c>
      <c r="D444" s="8" t="s">
        <v>1226</v>
      </c>
      <c r="E444" s="8" t="s">
        <v>1354</v>
      </c>
      <c r="F444" s="10">
        <v>12000</v>
      </c>
      <c r="G444" s="10">
        <v>-5404.93</v>
      </c>
      <c r="H444" s="10">
        <v>6595.07</v>
      </c>
    </row>
    <row r="445" spans="1:8" x14ac:dyDescent="0.55000000000000004">
      <c r="A445" s="8">
        <v>145</v>
      </c>
      <c r="B445" s="9">
        <v>100000375941</v>
      </c>
      <c r="C445" s="5">
        <v>0</v>
      </c>
      <c r="D445" s="8" t="s">
        <v>1226</v>
      </c>
      <c r="E445" s="8" t="s">
        <v>1355</v>
      </c>
      <c r="F445" s="10">
        <v>12000</v>
      </c>
      <c r="G445" s="10">
        <v>-5404.93</v>
      </c>
      <c r="H445" s="10">
        <v>6595.07</v>
      </c>
    </row>
    <row r="446" spans="1:8" x14ac:dyDescent="0.55000000000000004">
      <c r="A446" s="8">
        <v>146</v>
      </c>
      <c r="B446" s="9">
        <v>100000375942</v>
      </c>
      <c r="C446" s="5">
        <v>0</v>
      </c>
      <c r="D446" s="8" t="s">
        <v>1226</v>
      </c>
      <c r="E446" s="8" t="s">
        <v>1356</v>
      </c>
      <c r="F446" s="10">
        <v>12000</v>
      </c>
      <c r="G446" s="10">
        <v>-5404.93</v>
      </c>
      <c r="H446" s="10">
        <v>6595.07</v>
      </c>
    </row>
    <row r="447" spans="1:8" x14ac:dyDescent="0.55000000000000004">
      <c r="A447" s="8">
        <v>147</v>
      </c>
      <c r="B447" s="9">
        <v>100000375943</v>
      </c>
      <c r="C447" s="5">
        <v>0</v>
      </c>
      <c r="D447" s="8" t="s">
        <v>1226</v>
      </c>
      <c r="E447" s="8" t="s">
        <v>1357</v>
      </c>
      <c r="F447" s="10">
        <v>12000</v>
      </c>
      <c r="G447" s="10">
        <v>-5404.93</v>
      </c>
      <c r="H447" s="10">
        <v>6595.07</v>
      </c>
    </row>
    <row r="448" spans="1:8" x14ac:dyDescent="0.55000000000000004">
      <c r="A448" s="8">
        <v>148</v>
      </c>
      <c r="B448" s="9">
        <v>100000375944</v>
      </c>
      <c r="C448" s="5">
        <v>0</v>
      </c>
      <c r="D448" s="8" t="s">
        <v>1226</v>
      </c>
      <c r="E448" s="8" t="s">
        <v>1358</v>
      </c>
      <c r="F448" s="10">
        <v>12000</v>
      </c>
      <c r="G448" s="10">
        <v>-5404.93</v>
      </c>
      <c r="H448" s="10">
        <v>6595.07</v>
      </c>
    </row>
    <row r="449" spans="1:8" x14ac:dyDescent="0.55000000000000004">
      <c r="A449" s="8">
        <v>149</v>
      </c>
      <c r="B449" s="9">
        <v>100000375945</v>
      </c>
      <c r="C449" s="5">
        <v>0</v>
      </c>
      <c r="D449" s="8" t="s">
        <v>1226</v>
      </c>
      <c r="E449" s="8" t="s">
        <v>1359</v>
      </c>
      <c r="F449" s="10">
        <v>12000</v>
      </c>
      <c r="G449" s="10">
        <v>-5404.93</v>
      </c>
      <c r="H449" s="10">
        <v>6595.07</v>
      </c>
    </row>
    <row r="450" spans="1:8" x14ac:dyDescent="0.55000000000000004">
      <c r="A450" s="8">
        <v>150</v>
      </c>
      <c r="B450" s="9">
        <v>100000375946</v>
      </c>
      <c r="C450" s="5">
        <v>0</v>
      </c>
      <c r="D450" s="8" t="s">
        <v>1226</v>
      </c>
      <c r="E450" s="8" t="s">
        <v>1360</v>
      </c>
      <c r="F450" s="10">
        <v>12000</v>
      </c>
      <c r="G450" s="10">
        <v>-5404.93</v>
      </c>
      <c r="H450" s="10">
        <v>6595.07</v>
      </c>
    </row>
    <row r="451" spans="1:8" x14ac:dyDescent="0.55000000000000004">
      <c r="A451" s="8">
        <v>151</v>
      </c>
      <c r="B451" s="9">
        <v>100000375947</v>
      </c>
      <c r="C451" s="5">
        <v>0</v>
      </c>
      <c r="D451" s="8" t="s">
        <v>1226</v>
      </c>
      <c r="E451" s="8" t="s">
        <v>1361</v>
      </c>
      <c r="F451" s="10">
        <v>12000</v>
      </c>
      <c r="G451" s="10">
        <v>-5404.93</v>
      </c>
      <c r="H451" s="10">
        <v>6595.07</v>
      </c>
    </row>
    <row r="452" spans="1:8" x14ac:dyDescent="0.55000000000000004">
      <c r="A452" s="8">
        <v>152</v>
      </c>
      <c r="B452" s="9">
        <v>100000375948</v>
      </c>
      <c r="C452" s="5">
        <v>0</v>
      </c>
      <c r="D452" s="8" t="s">
        <v>1226</v>
      </c>
      <c r="E452" s="8" t="s">
        <v>1362</v>
      </c>
      <c r="F452" s="10">
        <v>12000</v>
      </c>
      <c r="G452" s="10">
        <v>-5404.93</v>
      </c>
      <c r="H452" s="10">
        <v>6595.07</v>
      </c>
    </row>
    <row r="453" spans="1:8" x14ac:dyDescent="0.55000000000000004">
      <c r="A453" s="8">
        <v>153</v>
      </c>
      <c r="B453" s="9">
        <v>100000375949</v>
      </c>
      <c r="C453" s="5">
        <v>0</v>
      </c>
      <c r="D453" s="8" t="s">
        <v>1226</v>
      </c>
      <c r="E453" s="8" t="s">
        <v>1363</v>
      </c>
      <c r="F453" s="10">
        <v>12000</v>
      </c>
      <c r="G453" s="10">
        <v>-5404.93</v>
      </c>
      <c r="H453" s="10">
        <v>6595.07</v>
      </c>
    </row>
    <row r="454" spans="1:8" x14ac:dyDescent="0.55000000000000004">
      <c r="A454" s="8">
        <v>154</v>
      </c>
      <c r="B454" s="9">
        <v>100000375950</v>
      </c>
      <c r="C454" s="5">
        <v>0</v>
      </c>
      <c r="D454" s="8" t="s">
        <v>1226</v>
      </c>
      <c r="E454" s="8" t="s">
        <v>1364</v>
      </c>
      <c r="F454" s="10">
        <v>12000</v>
      </c>
      <c r="G454" s="10">
        <v>-5404.93</v>
      </c>
      <c r="H454" s="10">
        <v>6595.07</v>
      </c>
    </row>
    <row r="455" spans="1:8" x14ac:dyDescent="0.55000000000000004">
      <c r="A455" s="8">
        <v>155</v>
      </c>
      <c r="B455" s="9">
        <v>100000375951</v>
      </c>
      <c r="C455" s="5">
        <v>0</v>
      </c>
      <c r="D455" s="8" t="s">
        <v>1226</v>
      </c>
      <c r="E455" s="8" t="s">
        <v>1365</v>
      </c>
      <c r="F455" s="10">
        <v>12000</v>
      </c>
      <c r="G455" s="10">
        <v>-5404.93</v>
      </c>
      <c r="H455" s="10">
        <v>6595.07</v>
      </c>
    </row>
    <row r="456" spans="1:8" x14ac:dyDescent="0.55000000000000004">
      <c r="A456" s="8">
        <v>156</v>
      </c>
      <c r="B456" s="9">
        <v>100000375952</v>
      </c>
      <c r="C456" s="5">
        <v>0</v>
      </c>
      <c r="D456" s="8" t="s">
        <v>1226</v>
      </c>
      <c r="E456" s="8" t="s">
        <v>1366</v>
      </c>
      <c r="F456" s="10">
        <v>12000</v>
      </c>
      <c r="G456" s="10">
        <v>-5404.93</v>
      </c>
      <c r="H456" s="10">
        <v>6595.07</v>
      </c>
    </row>
    <row r="457" spans="1:8" x14ac:dyDescent="0.55000000000000004">
      <c r="A457" s="8">
        <v>157</v>
      </c>
      <c r="B457" s="9">
        <v>100000375953</v>
      </c>
      <c r="C457" s="5">
        <v>0</v>
      </c>
      <c r="D457" s="8" t="s">
        <v>1226</v>
      </c>
      <c r="E457" s="8" t="s">
        <v>1367</v>
      </c>
      <c r="F457" s="10">
        <v>12000</v>
      </c>
      <c r="G457" s="10">
        <v>-5404.93</v>
      </c>
      <c r="H457" s="10">
        <v>6595.07</v>
      </c>
    </row>
    <row r="458" spans="1:8" x14ac:dyDescent="0.55000000000000004">
      <c r="A458" s="8">
        <v>158</v>
      </c>
      <c r="B458" s="9">
        <v>100000375954</v>
      </c>
      <c r="C458" s="5">
        <v>0</v>
      </c>
      <c r="D458" s="8" t="s">
        <v>1226</v>
      </c>
      <c r="E458" s="8" t="s">
        <v>1368</v>
      </c>
      <c r="F458" s="10">
        <v>12000</v>
      </c>
      <c r="G458" s="10">
        <v>-5404.93</v>
      </c>
      <c r="H458" s="10">
        <v>6595.07</v>
      </c>
    </row>
    <row r="459" spans="1:8" x14ac:dyDescent="0.55000000000000004">
      <c r="A459" s="8">
        <v>159</v>
      </c>
      <c r="B459" s="9">
        <v>100000375955</v>
      </c>
      <c r="C459" s="5">
        <v>0</v>
      </c>
      <c r="D459" s="8" t="s">
        <v>1226</v>
      </c>
      <c r="E459" s="8" t="s">
        <v>1369</v>
      </c>
      <c r="F459" s="10">
        <v>12000</v>
      </c>
      <c r="G459" s="10">
        <v>-5404.93</v>
      </c>
      <c r="H459" s="10">
        <v>6595.07</v>
      </c>
    </row>
    <row r="460" spans="1:8" x14ac:dyDescent="0.55000000000000004">
      <c r="A460" s="8">
        <v>160</v>
      </c>
      <c r="B460" s="9">
        <v>100000375956</v>
      </c>
      <c r="C460" s="5">
        <v>0</v>
      </c>
      <c r="D460" s="8" t="s">
        <v>1226</v>
      </c>
      <c r="E460" s="8" t="s">
        <v>1370</v>
      </c>
      <c r="F460" s="10">
        <v>12000</v>
      </c>
      <c r="G460" s="10">
        <v>-5404.93</v>
      </c>
      <c r="H460" s="10">
        <v>6595.07</v>
      </c>
    </row>
    <row r="461" spans="1:8" x14ac:dyDescent="0.55000000000000004">
      <c r="A461" s="8">
        <v>161</v>
      </c>
      <c r="B461" s="9">
        <v>100000375957</v>
      </c>
      <c r="C461" s="5">
        <v>0</v>
      </c>
      <c r="D461" s="8" t="s">
        <v>1226</v>
      </c>
      <c r="E461" s="8" t="s">
        <v>1371</v>
      </c>
      <c r="F461" s="10">
        <v>12000</v>
      </c>
      <c r="G461" s="10">
        <v>-5404.93</v>
      </c>
      <c r="H461" s="10">
        <v>6595.07</v>
      </c>
    </row>
    <row r="462" spans="1:8" x14ac:dyDescent="0.55000000000000004">
      <c r="A462" s="8">
        <v>162</v>
      </c>
      <c r="B462" s="9">
        <v>100000375958</v>
      </c>
      <c r="C462" s="5">
        <v>0</v>
      </c>
      <c r="D462" s="8" t="s">
        <v>1226</v>
      </c>
      <c r="E462" s="8" t="s">
        <v>1372</v>
      </c>
      <c r="F462" s="10">
        <v>12000</v>
      </c>
      <c r="G462" s="10">
        <v>-5404.93</v>
      </c>
      <c r="H462" s="10">
        <v>6595.07</v>
      </c>
    </row>
    <row r="463" spans="1:8" x14ac:dyDescent="0.55000000000000004">
      <c r="A463" s="8">
        <v>163</v>
      </c>
      <c r="B463" s="9">
        <v>100000375959</v>
      </c>
      <c r="C463" s="5">
        <v>0</v>
      </c>
      <c r="D463" s="8" t="s">
        <v>1226</v>
      </c>
      <c r="E463" s="8" t="s">
        <v>1373</v>
      </c>
      <c r="F463" s="10">
        <v>12000</v>
      </c>
      <c r="G463" s="10">
        <v>-5404.93</v>
      </c>
      <c r="H463" s="10">
        <v>6595.07</v>
      </c>
    </row>
    <row r="464" spans="1:8" x14ac:dyDescent="0.55000000000000004">
      <c r="A464" s="8">
        <v>164</v>
      </c>
      <c r="B464" s="9">
        <v>100000375960</v>
      </c>
      <c r="C464" s="5">
        <v>0</v>
      </c>
      <c r="D464" s="8" t="s">
        <v>1226</v>
      </c>
      <c r="E464" s="8" t="s">
        <v>1374</v>
      </c>
      <c r="F464" s="10">
        <v>12000</v>
      </c>
      <c r="G464" s="10">
        <v>-5404.93</v>
      </c>
      <c r="H464" s="10">
        <v>6595.07</v>
      </c>
    </row>
    <row r="465" spans="1:8" x14ac:dyDescent="0.55000000000000004">
      <c r="A465" s="8">
        <v>165</v>
      </c>
      <c r="B465" s="9">
        <v>100000375961</v>
      </c>
      <c r="C465" s="5">
        <v>0</v>
      </c>
      <c r="D465" s="8" t="s">
        <v>1226</v>
      </c>
      <c r="E465" s="8" t="s">
        <v>1375</v>
      </c>
      <c r="F465" s="10">
        <v>12000</v>
      </c>
      <c r="G465" s="10">
        <v>-5404.93</v>
      </c>
      <c r="H465" s="10">
        <v>6595.07</v>
      </c>
    </row>
    <row r="466" spans="1:8" x14ac:dyDescent="0.55000000000000004">
      <c r="A466" s="8">
        <v>166</v>
      </c>
      <c r="B466" s="9">
        <v>100000375962</v>
      </c>
      <c r="C466" s="5">
        <v>0</v>
      </c>
      <c r="D466" s="8" t="s">
        <v>1226</v>
      </c>
      <c r="E466" s="8" t="s">
        <v>1376</v>
      </c>
      <c r="F466" s="10">
        <v>12000</v>
      </c>
      <c r="G466" s="10">
        <v>-5404.93</v>
      </c>
      <c r="H466" s="10">
        <v>6595.07</v>
      </c>
    </row>
    <row r="467" spans="1:8" x14ac:dyDescent="0.55000000000000004">
      <c r="A467" s="8">
        <v>167</v>
      </c>
      <c r="B467" s="9">
        <v>100000375963</v>
      </c>
      <c r="C467" s="5">
        <v>0</v>
      </c>
      <c r="D467" s="8" t="s">
        <v>1226</v>
      </c>
      <c r="E467" s="8" t="s">
        <v>1377</v>
      </c>
      <c r="F467" s="10">
        <v>12000</v>
      </c>
      <c r="G467" s="10">
        <v>-5404.93</v>
      </c>
      <c r="H467" s="10">
        <v>6595.07</v>
      </c>
    </row>
    <row r="468" spans="1:8" x14ac:dyDescent="0.55000000000000004">
      <c r="A468" s="8">
        <v>168</v>
      </c>
      <c r="B468" s="9">
        <v>100000375964</v>
      </c>
      <c r="C468" s="5">
        <v>0</v>
      </c>
      <c r="D468" s="8" t="s">
        <v>1226</v>
      </c>
      <c r="E468" s="8" t="s">
        <v>1378</v>
      </c>
      <c r="F468" s="10">
        <v>12000</v>
      </c>
      <c r="G468" s="10">
        <v>-5404.93</v>
      </c>
      <c r="H468" s="10">
        <v>6595.07</v>
      </c>
    </row>
    <row r="469" spans="1:8" x14ac:dyDescent="0.55000000000000004">
      <c r="A469" s="8">
        <v>169</v>
      </c>
      <c r="B469" s="9">
        <v>100000375965</v>
      </c>
      <c r="C469" s="5">
        <v>0</v>
      </c>
      <c r="D469" s="8" t="s">
        <v>1226</v>
      </c>
      <c r="E469" s="8" t="s">
        <v>1379</v>
      </c>
      <c r="F469" s="10">
        <v>12000</v>
      </c>
      <c r="G469" s="10">
        <v>-5404.93</v>
      </c>
      <c r="H469" s="10">
        <v>6595.07</v>
      </c>
    </row>
    <row r="470" spans="1:8" x14ac:dyDescent="0.55000000000000004">
      <c r="A470" s="8">
        <v>170</v>
      </c>
      <c r="B470" s="9">
        <v>100000375966</v>
      </c>
      <c r="C470" s="5">
        <v>0</v>
      </c>
      <c r="D470" s="8" t="s">
        <v>1226</v>
      </c>
      <c r="E470" s="8" t="s">
        <v>1380</v>
      </c>
      <c r="F470" s="10">
        <v>12000</v>
      </c>
      <c r="G470" s="10">
        <v>-5404.93</v>
      </c>
      <c r="H470" s="10">
        <v>6595.07</v>
      </c>
    </row>
    <row r="471" spans="1:8" x14ac:dyDescent="0.55000000000000004">
      <c r="A471" s="8">
        <v>171</v>
      </c>
      <c r="B471" s="9">
        <v>100000375967</v>
      </c>
      <c r="C471" s="5">
        <v>0</v>
      </c>
      <c r="D471" s="8" t="s">
        <v>1226</v>
      </c>
      <c r="E471" s="8" t="s">
        <v>1381</v>
      </c>
      <c r="F471" s="10">
        <v>12000</v>
      </c>
      <c r="G471" s="10">
        <v>-5404.93</v>
      </c>
      <c r="H471" s="10">
        <v>6595.07</v>
      </c>
    </row>
    <row r="472" spans="1:8" x14ac:dyDescent="0.55000000000000004">
      <c r="A472" s="8">
        <v>172</v>
      </c>
      <c r="B472" s="9">
        <v>100000375968</v>
      </c>
      <c r="C472" s="5">
        <v>0</v>
      </c>
      <c r="D472" s="8" t="s">
        <v>1226</v>
      </c>
      <c r="E472" s="8" t="s">
        <v>1382</v>
      </c>
      <c r="F472" s="10">
        <v>12000</v>
      </c>
      <c r="G472" s="10">
        <v>-5404.93</v>
      </c>
      <c r="H472" s="10">
        <v>6595.07</v>
      </c>
    </row>
    <row r="473" spans="1:8" x14ac:dyDescent="0.55000000000000004">
      <c r="A473" s="8">
        <v>173</v>
      </c>
      <c r="B473" s="9">
        <v>100000375969</v>
      </c>
      <c r="C473" s="5">
        <v>0</v>
      </c>
      <c r="D473" s="8" t="s">
        <v>1226</v>
      </c>
      <c r="E473" s="8" t="s">
        <v>1383</v>
      </c>
      <c r="F473" s="10">
        <v>12000</v>
      </c>
      <c r="G473" s="10">
        <v>-5404.93</v>
      </c>
      <c r="H473" s="10">
        <v>6595.07</v>
      </c>
    </row>
    <row r="474" spans="1:8" x14ac:dyDescent="0.55000000000000004">
      <c r="A474" s="8">
        <v>174</v>
      </c>
      <c r="B474" s="9">
        <v>100000375970</v>
      </c>
      <c r="C474" s="5">
        <v>0</v>
      </c>
      <c r="D474" s="8" t="s">
        <v>1226</v>
      </c>
      <c r="E474" s="8" t="s">
        <v>1384</v>
      </c>
      <c r="F474" s="10">
        <v>12000</v>
      </c>
      <c r="G474" s="10">
        <v>-5404.93</v>
      </c>
      <c r="H474" s="10">
        <v>6595.07</v>
      </c>
    </row>
    <row r="475" spans="1:8" x14ac:dyDescent="0.55000000000000004">
      <c r="A475" s="8">
        <v>175</v>
      </c>
      <c r="B475" s="9">
        <v>100000375971</v>
      </c>
      <c r="C475" s="5">
        <v>0</v>
      </c>
      <c r="D475" s="8" t="s">
        <v>1226</v>
      </c>
      <c r="E475" s="8" t="s">
        <v>1385</v>
      </c>
      <c r="F475" s="10">
        <v>12000</v>
      </c>
      <c r="G475" s="10">
        <v>-5404.93</v>
      </c>
      <c r="H475" s="10">
        <v>6595.07</v>
      </c>
    </row>
    <row r="476" spans="1:8" x14ac:dyDescent="0.55000000000000004">
      <c r="A476" s="8">
        <v>176</v>
      </c>
      <c r="B476" s="9">
        <v>100000375972</v>
      </c>
      <c r="C476" s="5">
        <v>0</v>
      </c>
      <c r="D476" s="8" t="s">
        <v>1226</v>
      </c>
      <c r="E476" s="8" t="s">
        <v>1386</v>
      </c>
      <c r="F476" s="10">
        <v>12000</v>
      </c>
      <c r="G476" s="10">
        <v>-5404.93</v>
      </c>
      <c r="H476" s="10">
        <v>6595.07</v>
      </c>
    </row>
    <row r="477" spans="1:8" x14ac:dyDescent="0.55000000000000004">
      <c r="A477" s="8">
        <v>177</v>
      </c>
      <c r="B477" s="9">
        <v>100000375973</v>
      </c>
      <c r="C477" s="5">
        <v>0</v>
      </c>
      <c r="D477" s="8" t="s">
        <v>1226</v>
      </c>
      <c r="E477" s="8" t="s">
        <v>1387</v>
      </c>
      <c r="F477" s="10">
        <v>12000</v>
      </c>
      <c r="G477" s="10">
        <v>-5404.93</v>
      </c>
      <c r="H477" s="10">
        <v>6595.07</v>
      </c>
    </row>
    <row r="478" spans="1:8" x14ac:dyDescent="0.55000000000000004">
      <c r="A478" s="8">
        <v>178</v>
      </c>
      <c r="B478" s="9">
        <v>100000375974</v>
      </c>
      <c r="C478" s="5">
        <v>0</v>
      </c>
      <c r="D478" s="8" t="s">
        <v>1226</v>
      </c>
      <c r="E478" s="8" t="s">
        <v>1388</v>
      </c>
      <c r="F478" s="10">
        <v>12000</v>
      </c>
      <c r="G478" s="10">
        <v>-5404.93</v>
      </c>
      <c r="H478" s="10">
        <v>6595.07</v>
      </c>
    </row>
    <row r="479" spans="1:8" x14ac:dyDescent="0.55000000000000004">
      <c r="A479" s="8">
        <v>179</v>
      </c>
      <c r="B479" s="9">
        <v>100000375975</v>
      </c>
      <c r="C479" s="5">
        <v>0</v>
      </c>
      <c r="D479" s="8" t="s">
        <v>1226</v>
      </c>
      <c r="E479" s="8" t="s">
        <v>1389</v>
      </c>
      <c r="F479" s="10">
        <v>12000</v>
      </c>
      <c r="G479" s="10">
        <v>-5404.93</v>
      </c>
      <c r="H479" s="10">
        <v>6595.07</v>
      </c>
    </row>
    <row r="480" spans="1:8" x14ac:dyDescent="0.55000000000000004">
      <c r="A480" s="8">
        <v>180</v>
      </c>
      <c r="B480" s="9">
        <v>100000375976</v>
      </c>
      <c r="C480" s="5">
        <v>0</v>
      </c>
      <c r="D480" s="8" t="s">
        <v>1226</v>
      </c>
      <c r="E480" s="8" t="s">
        <v>1390</v>
      </c>
      <c r="F480" s="10">
        <v>12000</v>
      </c>
      <c r="G480" s="10">
        <v>-5404.93</v>
      </c>
      <c r="H480" s="10">
        <v>6595.07</v>
      </c>
    </row>
    <row r="481" spans="1:8" x14ac:dyDescent="0.55000000000000004">
      <c r="A481" s="8">
        <v>181</v>
      </c>
      <c r="B481" s="9">
        <v>100000375977</v>
      </c>
      <c r="C481" s="5">
        <v>0</v>
      </c>
      <c r="D481" s="8" t="s">
        <v>1226</v>
      </c>
      <c r="E481" s="8" t="s">
        <v>1391</v>
      </c>
      <c r="F481" s="10">
        <v>12000</v>
      </c>
      <c r="G481" s="10">
        <v>-5404.93</v>
      </c>
      <c r="H481" s="10">
        <v>6595.07</v>
      </c>
    </row>
    <row r="482" spans="1:8" x14ac:dyDescent="0.55000000000000004">
      <c r="A482" s="8">
        <v>182</v>
      </c>
      <c r="B482" s="9">
        <v>100000375978</v>
      </c>
      <c r="C482" s="5">
        <v>0</v>
      </c>
      <c r="D482" s="8" t="s">
        <v>1226</v>
      </c>
      <c r="E482" s="8" t="s">
        <v>1392</v>
      </c>
      <c r="F482" s="10">
        <v>12000</v>
      </c>
      <c r="G482" s="10">
        <v>-5404.93</v>
      </c>
      <c r="H482" s="10">
        <v>6595.07</v>
      </c>
    </row>
    <row r="483" spans="1:8" x14ac:dyDescent="0.55000000000000004">
      <c r="A483" s="8">
        <v>183</v>
      </c>
      <c r="B483" s="9">
        <v>100000375979</v>
      </c>
      <c r="C483" s="5">
        <v>0</v>
      </c>
      <c r="D483" s="8" t="s">
        <v>1226</v>
      </c>
      <c r="E483" s="8" t="s">
        <v>1393</v>
      </c>
      <c r="F483" s="10">
        <v>12000</v>
      </c>
      <c r="G483" s="10">
        <v>-5404.93</v>
      </c>
      <c r="H483" s="10">
        <v>6595.07</v>
      </c>
    </row>
    <row r="484" spans="1:8" x14ac:dyDescent="0.55000000000000004">
      <c r="A484" s="8">
        <v>184</v>
      </c>
      <c r="B484" s="9">
        <v>100000375980</v>
      </c>
      <c r="C484" s="5">
        <v>0</v>
      </c>
      <c r="D484" s="8" t="s">
        <v>1226</v>
      </c>
      <c r="E484" s="8" t="s">
        <v>1394</v>
      </c>
      <c r="F484" s="10">
        <v>12000</v>
      </c>
      <c r="G484" s="10">
        <v>-5404.93</v>
      </c>
      <c r="H484" s="10">
        <v>6595.07</v>
      </c>
    </row>
    <row r="485" spans="1:8" x14ac:dyDescent="0.55000000000000004">
      <c r="A485" s="8">
        <v>185</v>
      </c>
      <c r="B485" s="9">
        <v>100000375981</v>
      </c>
      <c r="C485" s="5">
        <v>0</v>
      </c>
      <c r="D485" s="8" t="s">
        <v>1226</v>
      </c>
      <c r="E485" s="8" t="s">
        <v>1395</v>
      </c>
      <c r="F485" s="10">
        <v>12000</v>
      </c>
      <c r="G485" s="10">
        <v>-5404.93</v>
      </c>
      <c r="H485" s="10">
        <v>6595.07</v>
      </c>
    </row>
    <row r="486" spans="1:8" x14ac:dyDescent="0.55000000000000004">
      <c r="A486" s="8">
        <v>186</v>
      </c>
      <c r="B486" s="9">
        <v>100000375982</v>
      </c>
      <c r="C486" s="5">
        <v>0</v>
      </c>
      <c r="D486" s="8" t="s">
        <v>1226</v>
      </c>
      <c r="E486" s="8" t="s">
        <v>1396</v>
      </c>
      <c r="F486" s="10">
        <v>12000</v>
      </c>
      <c r="G486" s="10">
        <v>-5404.93</v>
      </c>
      <c r="H486" s="10">
        <v>6595.07</v>
      </c>
    </row>
    <row r="487" spans="1:8" x14ac:dyDescent="0.55000000000000004">
      <c r="A487" s="8">
        <v>187</v>
      </c>
      <c r="B487" s="9">
        <v>100000375983</v>
      </c>
      <c r="C487" s="5">
        <v>0</v>
      </c>
      <c r="D487" s="8" t="s">
        <v>1226</v>
      </c>
      <c r="E487" s="8" t="s">
        <v>1397</v>
      </c>
      <c r="F487" s="10">
        <v>12000</v>
      </c>
      <c r="G487" s="10">
        <v>-5404.93</v>
      </c>
      <c r="H487" s="10">
        <v>6595.07</v>
      </c>
    </row>
    <row r="488" spans="1:8" x14ac:dyDescent="0.55000000000000004">
      <c r="A488" s="8">
        <v>188</v>
      </c>
      <c r="B488" s="9">
        <v>100000375984</v>
      </c>
      <c r="C488" s="5">
        <v>0</v>
      </c>
      <c r="D488" s="8" t="s">
        <v>1226</v>
      </c>
      <c r="E488" s="8" t="s">
        <v>1398</v>
      </c>
      <c r="F488" s="10">
        <v>12000</v>
      </c>
      <c r="G488" s="10">
        <v>-5404.93</v>
      </c>
      <c r="H488" s="10">
        <v>6595.07</v>
      </c>
    </row>
    <row r="489" spans="1:8" x14ac:dyDescent="0.55000000000000004">
      <c r="A489" s="8">
        <v>189</v>
      </c>
      <c r="B489" s="9">
        <v>100000375985</v>
      </c>
      <c r="C489" s="5">
        <v>0</v>
      </c>
      <c r="D489" s="8" t="s">
        <v>1226</v>
      </c>
      <c r="E489" s="8" t="s">
        <v>1399</v>
      </c>
      <c r="F489" s="10">
        <v>12000</v>
      </c>
      <c r="G489" s="10">
        <v>-5404.93</v>
      </c>
      <c r="H489" s="10">
        <v>6595.07</v>
      </c>
    </row>
    <row r="490" spans="1:8" x14ac:dyDescent="0.55000000000000004">
      <c r="A490" s="8">
        <v>190</v>
      </c>
      <c r="B490" s="9">
        <v>100000375986</v>
      </c>
      <c r="C490" s="5">
        <v>0</v>
      </c>
      <c r="D490" s="8" t="s">
        <v>1226</v>
      </c>
      <c r="E490" s="8" t="s">
        <v>1400</v>
      </c>
      <c r="F490" s="10">
        <v>12000</v>
      </c>
      <c r="G490" s="10">
        <v>-5404.93</v>
      </c>
      <c r="H490" s="10">
        <v>6595.07</v>
      </c>
    </row>
    <row r="491" spans="1:8" x14ac:dyDescent="0.55000000000000004">
      <c r="A491" s="8">
        <v>191</v>
      </c>
      <c r="B491" s="9">
        <v>100000375987</v>
      </c>
      <c r="C491" s="5">
        <v>0</v>
      </c>
      <c r="D491" s="8" t="s">
        <v>1226</v>
      </c>
      <c r="E491" s="8" t="s">
        <v>1401</v>
      </c>
      <c r="F491" s="10">
        <v>12000</v>
      </c>
      <c r="G491" s="10">
        <v>-5404.93</v>
      </c>
      <c r="H491" s="10">
        <v>6595.07</v>
      </c>
    </row>
    <row r="492" spans="1:8" x14ac:dyDescent="0.55000000000000004">
      <c r="A492" s="8">
        <v>192</v>
      </c>
      <c r="B492" s="9">
        <v>100000375988</v>
      </c>
      <c r="C492" s="5">
        <v>0</v>
      </c>
      <c r="D492" s="8" t="s">
        <v>1226</v>
      </c>
      <c r="E492" s="8" t="s">
        <v>1402</v>
      </c>
      <c r="F492" s="10">
        <v>12000</v>
      </c>
      <c r="G492" s="10">
        <v>-5404.93</v>
      </c>
      <c r="H492" s="10">
        <v>6595.07</v>
      </c>
    </row>
    <row r="493" spans="1:8" x14ac:dyDescent="0.55000000000000004">
      <c r="A493" s="8">
        <v>193</v>
      </c>
      <c r="B493" s="9">
        <v>100000375989</v>
      </c>
      <c r="C493" s="5">
        <v>0</v>
      </c>
      <c r="D493" s="8" t="s">
        <v>1226</v>
      </c>
      <c r="E493" s="8" t="s">
        <v>1403</v>
      </c>
      <c r="F493" s="10">
        <v>12000</v>
      </c>
      <c r="G493" s="10">
        <v>-5404.93</v>
      </c>
      <c r="H493" s="10">
        <v>6595.07</v>
      </c>
    </row>
    <row r="494" spans="1:8" x14ac:dyDescent="0.55000000000000004">
      <c r="A494" s="8">
        <v>194</v>
      </c>
      <c r="B494" s="9">
        <v>100000375990</v>
      </c>
      <c r="C494" s="5">
        <v>0</v>
      </c>
      <c r="D494" s="8" t="s">
        <v>1226</v>
      </c>
      <c r="E494" s="8" t="s">
        <v>1404</v>
      </c>
      <c r="F494" s="10">
        <v>12000</v>
      </c>
      <c r="G494" s="10">
        <v>-5404.93</v>
      </c>
      <c r="H494" s="10">
        <v>6595.07</v>
      </c>
    </row>
    <row r="495" spans="1:8" x14ac:dyDescent="0.55000000000000004">
      <c r="A495" s="8">
        <v>195</v>
      </c>
      <c r="B495" s="9">
        <v>100000375991</v>
      </c>
      <c r="C495" s="5">
        <v>0</v>
      </c>
      <c r="D495" s="8" t="s">
        <v>1226</v>
      </c>
      <c r="E495" s="8" t="s">
        <v>1405</v>
      </c>
      <c r="F495" s="10">
        <v>12000</v>
      </c>
      <c r="G495" s="10">
        <v>-5404.93</v>
      </c>
      <c r="H495" s="10">
        <v>6595.07</v>
      </c>
    </row>
    <row r="496" spans="1:8" x14ac:dyDescent="0.55000000000000004">
      <c r="A496" s="8">
        <v>196</v>
      </c>
      <c r="B496" s="9">
        <v>100000375992</v>
      </c>
      <c r="C496" s="5">
        <v>0</v>
      </c>
      <c r="D496" s="8" t="s">
        <v>1226</v>
      </c>
      <c r="E496" s="8" t="s">
        <v>1406</v>
      </c>
      <c r="F496" s="10">
        <v>12000</v>
      </c>
      <c r="G496" s="10">
        <v>-5404.93</v>
      </c>
      <c r="H496" s="10">
        <v>6595.07</v>
      </c>
    </row>
    <row r="497" spans="1:8" x14ac:dyDescent="0.55000000000000004">
      <c r="A497" s="8">
        <v>197</v>
      </c>
      <c r="B497" s="9">
        <v>100000375993</v>
      </c>
      <c r="C497" s="5">
        <v>0</v>
      </c>
      <c r="D497" s="8" t="s">
        <v>1226</v>
      </c>
      <c r="E497" s="8" t="s">
        <v>1407</v>
      </c>
      <c r="F497" s="10">
        <v>12000</v>
      </c>
      <c r="G497" s="10">
        <v>-5404.93</v>
      </c>
      <c r="H497" s="10">
        <v>6595.07</v>
      </c>
    </row>
    <row r="498" spans="1:8" x14ac:dyDescent="0.55000000000000004">
      <c r="A498" s="8">
        <v>198</v>
      </c>
      <c r="B498" s="9">
        <v>100000375994</v>
      </c>
      <c r="C498" s="5">
        <v>0</v>
      </c>
      <c r="D498" s="8" t="s">
        <v>1226</v>
      </c>
      <c r="E498" s="8" t="s">
        <v>1408</v>
      </c>
      <c r="F498" s="10">
        <v>12000</v>
      </c>
      <c r="G498" s="10">
        <v>-5404.93</v>
      </c>
      <c r="H498" s="10">
        <v>6595.07</v>
      </c>
    </row>
    <row r="499" spans="1:8" x14ac:dyDescent="0.55000000000000004">
      <c r="A499" s="8">
        <v>199</v>
      </c>
      <c r="B499" s="9">
        <v>100000375995</v>
      </c>
      <c r="C499" s="5">
        <v>0</v>
      </c>
      <c r="D499" s="8" t="s">
        <v>1226</v>
      </c>
      <c r="E499" s="8" t="s">
        <v>1409</v>
      </c>
      <c r="F499" s="10">
        <v>12000</v>
      </c>
      <c r="G499" s="10">
        <v>-5404.93</v>
      </c>
      <c r="H499" s="10">
        <v>6595.07</v>
      </c>
    </row>
    <row r="500" spans="1:8" x14ac:dyDescent="0.55000000000000004">
      <c r="A500" s="8">
        <v>200</v>
      </c>
      <c r="B500" s="9">
        <v>100000375996</v>
      </c>
      <c r="C500" s="5">
        <v>0</v>
      </c>
      <c r="D500" s="8" t="s">
        <v>1226</v>
      </c>
      <c r="E500" s="8" t="s">
        <v>1410</v>
      </c>
      <c r="F500" s="10">
        <v>12000</v>
      </c>
      <c r="G500" s="10">
        <v>-5404.93</v>
      </c>
      <c r="H500" s="10">
        <v>6595.07</v>
      </c>
    </row>
    <row r="501" spans="1:8" x14ac:dyDescent="0.55000000000000004">
      <c r="A501" s="8">
        <v>201</v>
      </c>
      <c r="B501" s="9">
        <v>100000375997</v>
      </c>
      <c r="C501" s="5">
        <v>0</v>
      </c>
      <c r="D501" s="8" t="s">
        <v>1226</v>
      </c>
      <c r="E501" s="8" t="s">
        <v>1411</v>
      </c>
      <c r="F501" s="10">
        <v>12000</v>
      </c>
      <c r="G501" s="10">
        <v>-5404.93</v>
      </c>
      <c r="H501" s="10">
        <v>6595.07</v>
      </c>
    </row>
    <row r="502" spans="1:8" x14ac:dyDescent="0.55000000000000004">
      <c r="A502" s="8">
        <v>202</v>
      </c>
      <c r="B502" s="9">
        <v>100000375998</v>
      </c>
      <c r="C502" s="5">
        <v>0</v>
      </c>
      <c r="D502" s="8" t="s">
        <v>1226</v>
      </c>
      <c r="E502" s="8" t="s">
        <v>1412</v>
      </c>
      <c r="F502" s="10">
        <v>12000</v>
      </c>
      <c r="G502" s="10">
        <v>-5404.93</v>
      </c>
      <c r="H502" s="10">
        <v>6595.07</v>
      </c>
    </row>
    <row r="503" spans="1:8" x14ac:dyDescent="0.55000000000000004">
      <c r="A503" s="8">
        <v>203</v>
      </c>
      <c r="B503" s="9">
        <v>100000375999</v>
      </c>
      <c r="C503" s="5">
        <v>0</v>
      </c>
      <c r="D503" s="8" t="s">
        <v>1226</v>
      </c>
      <c r="E503" s="8" t="s">
        <v>1413</v>
      </c>
      <c r="F503" s="10">
        <v>12000</v>
      </c>
      <c r="G503" s="10">
        <v>-5404.93</v>
      </c>
      <c r="H503" s="10">
        <v>6595.07</v>
      </c>
    </row>
    <row r="504" spans="1:8" x14ac:dyDescent="0.55000000000000004">
      <c r="A504" s="8">
        <v>204</v>
      </c>
      <c r="B504" s="9">
        <v>100000376000</v>
      </c>
      <c r="C504" s="5">
        <v>0</v>
      </c>
      <c r="D504" s="8" t="s">
        <v>1226</v>
      </c>
      <c r="E504" s="8" t="s">
        <v>1414</v>
      </c>
      <c r="F504" s="10">
        <v>12000</v>
      </c>
      <c r="G504" s="10">
        <v>-5404.93</v>
      </c>
      <c r="H504" s="10">
        <v>6595.07</v>
      </c>
    </row>
    <row r="505" spans="1:8" x14ac:dyDescent="0.55000000000000004">
      <c r="A505" s="8">
        <v>205</v>
      </c>
      <c r="B505" s="9">
        <v>100000376001</v>
      </c>
      <c r="C505" s="5">
        <v>0</v>
      </c>
      <c r="D505" s="8" t="s">
        <v>1226</v>
      </c>
      <c r="E505" s="8" t="s">
        <v>1415</v>
      </c>
      <c r="F505" s="10">
        <v>12000</v>
      </c>
      <c r="G505" s="10">
        <v>-5404.93</v>
      </c>
      <c r="H505" s="10">
        <v>6595.07</v>
      </c>
    </row>
    <row r="506" spans="1:8" x14ac:dyDescent="0.55000000000000004">
      <c r="A506" s="8">
        <v>206</v>
      </c>
      <c r="B506" s="9">
        <v>100000376002</v>
      </c>
      <c r="C506" s="5">
        <v>0</v>
      </c>
      <c r="D506" s="8" t="s">
        <v>1226</v>
      </c>
      <c r="E506" s="8" t="s">
        <v>1416</v>
      </c>
      <c r="F506" s="10">
        <v>12000</v>
      </c>
      <c r="G506" s="10">
        <v>-5404.93</v>
      </c>
      <c r="H506" s="10">
        <v>6595.07</v>
      </c>
    </row>
    <row r="507" spans="1:8" x14ac:dyDescent="0.55000000000000004">
      <c r="A507" s="8">
        <v>207</v>
      </c>
      <c r="B507" s="9">
        <v>100000376003</v>
      </c>
      <c r="C507" s="5">
        <v>0</v>
      </c>
      <c r="D507" s="8" t="s">
        <v>1226</v>
      </c>
      <c r="E507" s="8" t="s">
        <v>1417</v>
      </c>
      <c r="F507" s="10">
        <v>12000</v>
      </c>
      <c r="G507" s="10">
        <v>-5404.93</v>
      </c>
      <c r="H507" s="10">
        <v>6595.07</v>
      </c>
    </row>
    <row r="508" spans="1:8" x14ac:dyDescent="0.55000000000000004">
      <c r="A508" s="8">
        <v>208</v>
      </c>
      <c r="B508" s="9">
        <v>100000376004</v>
      </c>
      <c r="C508" s="5">
        <v>0</v>
      </c>
      <c r="D508" s="8" t="s">
        <v>1226</v>
      </c>
      <c r="E508" s="8" t="s">
        <v>1418</v>
      </c>
      <c r="F508" s="10">
        <v>12000</v>
      </c>
      <c r="G508" s="10">
        <v>-5404.93</v>
      </c>
      <c r="H508" s="10">
        <v>6595.07</v>
      </c>
    </row>
    <row r="509" spans="1:8" x14ac:dyDescent="0.55000000000000004">
      <c r="A509" s="8">
        <v>209</v>
      </c>
      <c r="B509" s="9">
        <v>100000376005</v>
      </c>
      <c r="C509" s="5">
        <v>0</v>
      </c>
      <c r="D509" s="8" t="s">
        <v>1226</v>
      </c>
      <c r="E509" s="8" t="s">
        <v>1419</v>
      </c>
      <c r="F509" s="10">
        <v>12000</v>
      </c>
      <c r="G509" s="10">
        <v>-5404.93</v>
      </c>
      <c r="H509" s="10">
        <v>6595.07</v>
      </c>
    </row>
    <row r="510" spans="1:8" x14ac:dyDescent="0.55000000000000004">
      <c r="A510" s="8">
        <v>210</v>
      </c>
      <c r="B510" s="9">
        <v>100000376006</v>
      </c>
      <c r="C510" s="5">
        <v>0</v>
      </c>
      <c r="D510" s="8" t="s">
        <v>1226</v>
      </c>
      <c r="E510" s="8" t="s">
        <v>1420</v>
      </c>
      <c r="F510" s="10">
        <v>12000</v>
      </c>
      <c r="G510" s="10">
        <v>-5404.93</v>
      </c>
      <c r="H510" s="10">
        <v>6595.07</v>
      </c>
    </row>
    <row r="511" spans="1:8" x14ac:dyDescent="0.55000000000000004">
      <c r="A511" s="8">
        <v>211</v>
      </c>
      <c r="B511" s="9">
        <v>100000376007</v>
      </c>
      <c r="C511" s="5">
        <v>0</v>
      </c>
      <c r="D511" s="8" t="s">
        <v>1226</v>
      </c>
      <c r="E511" s="8" t="s">
        <v>1421</v>
      </c>
      <c r="F511" s="10">
        <v>12000</v>
      </c>
      <c r="G511" s="10">
        <v>-5404.93</v>
      </c>
      <c r="H511" s="10">
        <v>6595.07</v>
      </c>
    </row>
    <row r="512" spans="1:8" x14ac:dyDescent="0.55000000000000004">
      <c r="A512" s="8">
        <v>212</v>
      </c>
      <c r="B512" s="9">
        <v>100000376008</v>
      </c>
      <c r="C512" s="5">
        <v>0</v>
      </c>
      <c r="D512" s="8" t="s">
        <v>1226</v>
      </c>
      <c r="E512" s="8" t="s">
        <v>1422</v>
      </c>
      <c r="F512" s="10">
        <v>12000</v>
      </c>
      <c r="G512" s="10">
        <v>-5404.93</v>
      </c>
      <c r="H512" s="10">
        <v>6595.07</v>
      </c>
    </row>
    <row r="513" spans="1:8" x14ac:dyDescent="0.55000000000000004">
      <c r="A513" s="8">
        <v>213</v>
      </c>
      <c r="B513" s="9">
        <v>100000376009</v>
      </c>
      <c r="C513" s="5">
        <v>0</v>
      </c>
      <c r="D513" s="8" t="s">
        <v>1226</v>
      </c>
      <c r="E513" s="8" t="s">
        <v>1423</v>
      </c>
      <c r="F513" s="10">
        <v>12000</v>
      </c>
      <c r="G513" s="10">
        <v>-5404.93</v>
      </c>
      <c r="H513" s="10">
        <v>6595.07</v>
      </c>
    </row>
    <row r="514" spans="1:8" x14ac:dyDescent="0.55000000000000004">
      <c r="A514" s="8">
        <v>214</v>
      </c>
      <c r="B514" s="9">
        <v>100000376010</v>
      </c>
      <c r="C514" s="5">
        <v>0</v>
      </c>
      <c r="D514" s="8" t="s">
        <v>1226</v>
      </c>
      <c r="E514" s="8" t="s">
        <v>1424</v>
      </c>
      <c r="F514" s="10">
        <v>12000</v>
      </c>
      <c r="G514" s="10">
        <v>-5404.93</v>
      </c>
      <c r="H514" s="10">
        <v>6595.07</v>
      </c>
    </row>
    <row r="515" spans="1:8" x14ac:dyDescent="0.55000000000000004">
      <c r="A515" s="8">
        <v>215</v>
      </c>
      <c r="B515" s="9">
        <v>100000376011</v>
      </c>
      <c r="C515" s="5">
        <v>0</v>
      </c>
      <c r="D515" s="8" t="s">
        <v>1226</v>
      </c>
      <c r="E515" s="8" t="s">
        <v>1425</v>
      </c>
      <c r="F515" s="10">
        <v>12000</v>
      </c>
      <c r="G515" s="10">
        <v>-5404.93</v>
      </c>
      <c r="H515" s="10">
        <v>6595.07</v>
      </c>
    </row>
    <row r="516" spans="1:8" x14ac:dyDescent="0.55000000000000004">
      <c r="A516" s="8">
        <v>216</v>
      </c>
      <c r="B516" s="9">
        <v>100000376012</v>
      </c>
      <c r="C516" s="5">
        <v>0</v>
      </c>
      <c r="D516" s="8" t="s">
        <v>1226</v>
      </c>
      <c r="E516" s="8" t="s">
        <v>1426</v>
      </c>
      <c r="F516" s="10">
        <v>12000</v>
      </c>
      <c r="G516" s="10">
        <v>-5404.93</v>
      </c>
      <c r="H516" s="10">
        <v>6595.07</v>
      </c>
    </row>
    <row r="517" spans="1:8" x14ac:dyDescent="0.55000000000000004">
      <c r="A517" s="8">
        <v>217</v>
      </c>
      <c r="B517" s="9">
        <v>100000376013</v>
      </c>
      <c r="C517" s="5">
        <v>0</v>
      </c>
      <c r="D517" s="8" t="s">
        <v>1226</v>
      </c>
      <c r="E517" s="8" t="s">
        <v>1427</v>
      </c>
      <c r="F517" s="10">
        <v>12000</v>
      </c>
      <c r="G517" s="10">
        <v>-5404.93</v>
      </c>
      <c r="H517" s="10">
        <v>6595.07</v>
      </c>
    </row>
    <row r="518" spans="1:8" x14ac:dyDescent="0.55000000000000004">
      <c r="A518" s="8">
        <v>218</v>
      </c>
      <c r="B518" s="9">
        <v>100000376014</v>
      </c>
      <c r="C518" s="5">
        <v>0</v>
      </c>
      <c r="D518" s="8" t="s">
        <v>1226</v>
      </c>
      <c r="E518" s="8" t="s">
        <v>1428</v>
      </c>
      <c r="F518" s="10">
        <v>12000</v>
      </c>
      <c r="G518" s="10">
        <v>-5404.93</v>
      </c>
      <c r="H518" s="10">
        <v>6595.07</v>
      </c>
    </row>
    <row r="519" spans="1:8" x14ac:dyDescent="0.55000000000000004">
      <c r="A519" s="8">
        <v>219</v>
      </c>
      <c r="B519" s="9">
        <v>100000376015</v>
      </c>
      <c r="C519" s="5">
        <v>0</v>
      </c>
      <c r="D519" s="8" t="s">
        <v>1226</v>
      </c>
      <c r="E519" s="8" t="s">
        <v>1429</v>
      </c>
      <c r="F519" s="10">
        <v>12000</v>
      </c>
      <c r="G519" s="10">
        <v>-5404.93</v>
      </c>
      <c r="H519" s="10">
        <v>6595.07</v>
      </c>
    </row>
    <row r="520" spans="1:8" x14ac:dyDescent="0.55000000000000004">
      <c r="A520" s="8">
        <v>220</v>
      </c>
      <c r="B520" s="9">
        <v>100000376016</v>
      </c>
      <c r="C520" s="5">
        <v>0</v>
      </c>
      <c r="D520" s="8" t="s">
        <v>1226</v>
      </c>
      <c r="E520" s="8" t="s">
        <v>1430</v>
      </c>
      <c r="F520" s="10">
        <v>12000</v>
      </c>
      <c r="G520" s="10">
        <v>-5404.93</v>
      </c>
      <c r="H520" s="10">
        <v>6595.07</v>
      </c>
    </row>
    <row r="521" spans="1:8" x14ac:dyDescent="0.55000000000000004">
      <c r="A521" s="8">
        <v>221</v>
      </c>
      <c r="B521" s="9">
        <v>100000376017</v>
      </c>
      <c r="C521" s="5">
        <v>0</v>
      </c>
      <c r="D521" s="8" t="s">
        <v>1226</v>
      </c>
      <c r="E521" s="8" t="s">
        <v>1431</v>
      </c>
      <c r="F521" s="10">
        <v>12000</v>
      </c>
      <c r="G521" s="10">
        <v>-5404.93</v>
      </c>
      <c r="H521" s="10">
        <v>6595.07</v>
      </c>
    </row>
    <row r="522" spans="1:8" x14ac:dyDescent="0.55000000000000004">
      <c r="A522" s="8">
        <v>222</v>
      </c>
      <c r="B522" s="9">
        <v>100000376018</v>
      </c>
      <c r="C522" s="5">
        <v>0</v>
      </c>
      <c r="D522" s="8" t="s">
        <v>1226</v>
      </c>
      <c r="E522" s="8" t="s">
        <v>1432</v>
      </c>
      <c r="F522" s="10">
        <v>12000</v>
      </c>
      <c r="G522" s="10">
        <v>-5404.93</v>
      </c>
      <c r="H522" s="10">
        <v>6595.07</v>
      </c>
    </row>
    <row r="523" spans="1:8" x14ac:dyDescent="0.55000000000000004">
      <c r="A523" s="8">
        <v>223</v>
      </c>
      <c r="B523" s="9">
        <v>100000376019</v>
      </c>
      <c r="C523" s="5">
        <v>0</v>
      </c>
      <c r="D523" s="8" t="s">
        <v>1226</v>
      </c>
      <c r="E523" s="8" t="s">
        <v>1433</v>
      </c>
      <c r="F523" s="10">
        <v>12000</v>
      </c>
      <c r="G523" s="10">
        <v>-5404.93</v>
      </c>
      <c r="H523" s="10">
        <v>6595.07</v>
      </c>
    </row>
    <row r="524" spans="1:8" x14ac:dyDescent="0.55000000000000004">
      <c r="A524" s="8">
        <v>224</v>
      </c>
      <c r="B524" s="9">
        <v>100000376020</v>
      </c>
      <c r="C524" s="5">
        <v>0</v>
      </c>
      <c r="D524" s="8" t="s">
        <v>1226</v>
      </c>
      <c r="E524" s="8" t="s">
        <v>1434</v>
      </c>
      <c r="F524" s="10">
        <v>12000</v>
      </c>
      <c r="G524" s="10">
        <v>-5404.93</v>
      </c>
      <c r="H524" s="10">
        <v>6595.07</v>
      </c>
    </row>
    <row r="525" spans="1:8" x14ac:dyDescent="0.55000000000000004">
      <c r="A525" s="8">
        <v>225</v>
      </c>
      <c r="B525" s="9">
        <v>100000376021</v>
      </c>
      <c r="C525" s="5">
        <v>0</v>
      </c>
      <c r="D525" s="8" t="s">
        <v>1226</v>
      </c>
      <c r="E525" s="8" t="s">
        <v>1435</v>
      </c>
      <c r="F525" s="10">
        <v>12000</v>
      </c>
      <c r="G525" s="10">
        <v>-5404.93</v>
      </c>
      <c r="H525" s="10">
        <v>6595.07</v>
      </c>
    </row>
    <row r="526" spans="1:8" x14ac:dyDescent="0.55000000000000004">
      <c r="A526" s="8">
        <v>226</v>
      </c>
      <c r="B526" s="9">
        <v>100000376022</v>
      </c>
      <c r="C526" s="5">
        <v>0</v>
      </c>
      <c r="D526" s="8" t="s">
        <v>1226</v>
      </c>
      <c r="E526" s="8" t="s">
        <v>1436</v>
      </c>
      <c r="F526" s="10">
        <v>12000</v>
      </c>
      <c r="G526" s="10">
        <v>-5404.93</v>
      </c>
      <c r="H526" s="10">
        <v>6595.07</v>
      </c>
    </row>
    <row r="527" spans="1:8" x14ac:dyDescent="0.55000000000000004">
      <c r="A527" s="8">
        <v>227</v>
      </c>
      <c r="B527" s="9">
        <v>100000376023</v>
      </c>
      <c r="C527" s="5">
        <v>0</v>
      </c>
      <c r="D527" s="8" t="s">
        <v>1226</v>
      </c>
      <c r="E527" s="8" t="s">
        <v>1437</v>
      </c>
      <c r="F527" s="10">
        <v>12000</v>
      </c>
      <c r="G527" s="10">
        <v>-5404.93</v>
      </c>
      <c r="H527" s="10">
        <v>6595.07</v>
      </c>
    </row>
    <row r="528" spans="1:8" x14ac:dyDescent="0.55000000000000004">
      <c r="A528" s="8">
        <v>228</v>
      </c>
      <c r="B528" s="9">
        <v>100000376024</v>
      </c>
      <c r="C528" s="5">
        <v>0</v>
      </c>
      <c r="D528" s="8" t="s">
        <v>1226</v>
      </c>
      <c r="E528" s="8" t="s">
        <v>1438</v>
      </c>
      <c r="F528" s="10">
        <v>12000</v>
      </c>
      <c r="G528" s="10">
        <v>-5404.93</v>
      </c>
      <c r="H528" s="10">
        <v>6595.07</v>
      </c>
    </row>
    <row r="529" spans="1:8" x14ac:dyDescent="0.55000000000000004">
      <c r="A529" s="8">
        <v>229</v>
      </c>
      <c r="B529" s="9">
        <v>100000376025</v>
      </c>
      <c r="C529" s="5">
        <v>0</v>
      </c>
      <c r="D529" s="8" t="s">
        <v>1226</v>
      </c>
      <c r="E529" s="8" t="s">
        <v>1439</v>
      </c>
      <c r="F529" s="10">
        <v>12000</v>
      </c>
      <c r="G529" s="10">
        <v>-5404.93</v>
      </c>
      <c r="H529" s="10">
        <v>6595.07</v>
      </c>
    </row>
    <row r="530" spans="1:8" x14ac:dyDescent="0.55000000000000004">
      <c r="A530" s="8">
        <v>230</v>
      </c>
      <c r="B530" s="9">
        <v>100000376026</v>
      </c>
      <c r="C530" s="5">
        <v>0</v>
      </c>
      <c r="D530" s="8" t="s">
        <v>1226</v>
      </c>
      <c r="E530" s="8" t="s">
        <v>1440</v>
      </c>
      <c r="F530" s="10">
        <v>12000</v>
      </c>
      <c r="G530" s="10">
        <v>-5404.93</v>
      </c>
      <c r="H530" s="10">
        <v>6595.07</v>
      </c>
    </row>
    <row r="531" spans="1:8" x14ac:dyDescent="0.55000000000000004">
      <c r="A531" s="8">
        <v>231</v>
      </c>
      <c r="B531" s="9">
        <v>100000376027</v>
      </c>
      <c r="C531" s="5">
        <v>0</v>
      </c>
      <c r="D531" s="8" t="s">
        <v>1226</v>
      </c>
      <c r="E531" s="8" t="s">
        <v>1441</v>
      </c>
      <c r="F531" s="10">
        <v>12000</v>
      </c>
      <c r="G531" s="10">
        <v>-5404.93</v>
      </c>
      <c r="H531" s="10">
        <v>6595.07</v>
      </c>
    </row>
    <row r="532" spans="1:8" x14ac:dyDescent="0.55000000000000004">
      <c r="A532" s="8">
        <v>232</v>
      </c>
      <c r="B532" s="9">
        <v>100000376028</v>
      </c>
      <c r="C532" s="5">
        <v>0</v>
      </c>
      <c r="D532" s="8" t="s">
        <v>1226</v>
      </c>
      <c r="E532" s="8" t="s">
        <v>1442</v>
      </c>
      <c r="F532" s="10">
        <v>12000</v>
      </c>
      <c r="G532" s="10">
        <v>-5404.93</v>
      </c>
      <c r="H532" s="10">
        <v>6595.07</v>
      </c>
    </row>
    <row r="533" spans="1:8" x14ac:dyDescent="0.55000000000000004">
      <c r="A533" s="8">
        <v>233</v>
      </c>
      <c r="B533" s="9">
        <v>100000376029</v>
      </c>
      <c r="C533" s="5">
        <v>0</v>
      </c>
      <c r="D533" s="8" t="s">
        <v>1226</v>
      </c>
      <c r="E533" s="8" t="s">
        <v>1443</v>
      </c>
      <c r="F533" s="10">
        <v>12000</v>
      </c>
      <c r="G533" s="10">
        <v>-5404.93</v>
      </c>
      <c r="H533" s="10">
        <v>6595.07</v>
      </c>
    </row>
    <row r="534" spans="1:8" x14ac:dyDescent="0.55000000000000004">
      <c r="A534" s="8">
        <v>234</v>
      </c>
      <c r="B534" s="9">
        <v>100000376030</v>
      </c>
      <c r="C534" s="5">
        <v>0</v>
      </c>
      <c r="D534" s="8" t="s">
        <v>1226</v>
      </c>
      <c r="E534" s="8" t="s">
        <v>1444</v>
      </c>
      <c r="F534" s="10">
        <v>12000</v>
      </c>
      <c r="G534" s="10">
        <v>-5404.93</v>
      </c>
      <c r="H534" s="10">
        <v>6595.07</v>
      </c>
    </row>
    <row r="535" spans="1:8" x14ac:dyDescent="0.55000000000000004">
      <c r="A535" s="8">
        <v>235</v>
      </c>
      <c r="B535" s="9">
        <v>100000376031</v>
      </c>
      <c r="C535" s="5">
        <v>0</v>
      </c>
      <c r="D535" s="8" t="s">
        <v>1226</v>
      </c>
      <c r="E535" s="8" t="s">
        <v>1445</v>
      </c>
      <c r="F535" s="10">
        <v>12000</v>
      </c>
      <c r="G535" s="10">
        <v>-5404.93</v>
      </c>
      <c r="H535" s="10">
        <v>6595.07</v>
      </c>
    </row>
    <row r="536" spans="1:8" x14ac:dyDescent="0.55000000000000004">
      <c r="A536" s="8">
        <v>236</v>
      </c>
      <c r="B536" s="9">
        <v>100000376032</v>
      </c>
      <c r="C536" s="5">
        <v>0</v>
      </c>
      <c r="D536" s="8" t="s">
        <v>1226</v>
      </c>
      <c r="E536" s="8" t="s">
        <v>1446</v>
      </c>
      <c r="F536" s="10">
        <v>12000</v>
      </c>
      <c r="G536" s="10">
        <v>-5404.93</v>
      </c>
      <c r="H536" s="10">
        <v>6595.07</v>
      </c>
    </row>
    <row r="537" spans="1:8" x14ac:dyDescent="0.55000000000000004">
      <c r="A537" s="8">
        <v>237</v>
      </c>
      <c r="B537" s="9">
        <v>100000376033</v>
      </c>
      <c r="C537" s="5">
        <v>0</v>
      </c>
      <c r="D537" s="8" t="s">
        <v>1226</v>
      </c>
      <c r="E537" s="8" t="s">
        <v>1447</v>
      </c>
      <c r="F537" s="10">
        <v>12000</v>
      </c>
      <c r="G537" s="10">
        <v>-5404.93</v>
      </c>
      <c r="H537" s="10">
        <v>6595.07</v>
      </c>
    </row>
    <row r="538" spans="1:8" x14ac:dyDescent="0.55000000000000004">
      <c r="A538" s="8">
        <v>238</v>
      </c>
      <c r="B538" s="9">
        <v>100000376034</v>
      </c>
      <c r="C538" s="5">
        <v>0</v>
      </c>
      <c r="D538" s="8" t="s">
        <v>1226</v>
      </c>
      <c r="E538" s="8" t="s">
        <v>1448</v>
      </c>
      <c r="F538" s="10">
        <v>12000</v>
      </c>
      <c r="G538" s="10">
        <v>-5404.93</v>
      </c>
      <c r="H538" s="10">
        <v>6595.07</v>
      </c>
    </row>
    <row r="539" spans="1:8" x14ac:dyDescent="0.55000000000000004">
      <c r="A539" s="8">
        <v>239</v>
      </c>
      <c r="B539" s="9">
        <v>100000376035</v>
      </c>
      <c r="C539" s="5">
        <v>0</v>
      </c>
      <c r="D539" s="8" t="s">
        <v>1226</v>
      </c>
      <c r="E539" s="8" t="s">
        <v>1449</v>
      </c>
      <c r="F539" s="10">
        <v>12000</v>
      </c>
      <c r="G539" s="10">
        <v>-5404.93</v>
      </c>
      <c r="H539" s="10">
        <v>6595.07</v>
      </c>
    </row>
    <row r="540" spans="1:8" x14ac:dyDescent="0.55000000000000004">
      <c r="A540" s="8">
        <v>240</v>
      </c>
      <c r="B540" s="9">
        <v>100000376036</v>
      </c>
      <c r="C540" s="5">
        <v>0</v>
      </c>
      <c r="D540" s="8" t="s">
        <v>1226</v>
      </c>
      <c r="E540" s="8" t="s">
        <v>1450</v>
      </c>
      <c r="F540" s="10">
        <v>12000</v>
      </c>
      <c r="G540" s="10">
        <v>-5404.93</v>
      </c>
      <c r="H540" s="10">
        <v>6595.07</v>
      </c>
    </row>
    <row r="541" spans="1:8" x14ac:dyDescent="0.55000000000000004">
      <c r="A541" s="8">
        <v>241</v>
      </c>
      <c r="B541" s="9">
        <v>100000376037</v>
      </c>
      <c r="C541" s="5">
        <v>0</v>
      </c>
      <c r="D541" s="8" t="s">
        <v>1226</v>
      </c>
      <c r="E541" s="8" t="s">
        <v>1451</v>
      </c>
      <c r="F541" s="10">
        <v>12000</v>
      </c>
      <c r="G541" s="10">
        <v>-5404.93</v>
      </c>
      <c r="H541" s="10">
        <v>6595.07</v>
      </c>
    </row>
    <row r="542" spans="1:8" x14ac:dyDescent="0.55000000000000004">
      <c r="A542" s="8">
        <v>242</v>
      </c>
      <c r="B542" s="9">
        <v>100000376038</v>
      </c>
      <c r="C542" s="5">
        <v>0</v>
      </c>
      <c r="D542" s="8" t="s">
        <v>1226</v>
      </c>
      <c r="E542" s="8" t="s">
        <v>1452</v>
      </c>
      <c r="F542" s="10">
        <v>12000</v>
      </c>
      <c r="G542" s="10">
        <v>-5404.93</v>
      </c>
      <c r="H542" s="10">
        <v>6595.07</v>
      </c>
    </row>
    <row r="543" spans="1:8" x14ac:dyDescent="0.55000000000000004">
      <c r="A543" s="8">
        <v>243</v>
      </c>
      <c r="B543" s="9">
        <v>100000376039</v>
      </c>
      <c r="C543" s="5">
        <v>0</v>
      </c>
      <c r="D543" s="8" t="s">
        <v>1226</v>
      </c>
      <c r="E543" s="8" t="s">
        <v>1453</v>
      </c>
      <c r="F543" s="10">
        <v>12000</v>
      </c>
      <c r="G543" s="10">
        <v>-5404.93</v>
      </c>
      <c r="H543" s="10">
        <v>6595.07</v>
      </c>
    </row>
    <row r="544" spans="1:8" x14ac:dyDescent="0.55000000000000004">
      <c r="A544" s="8">
        <v>244</v>
      </c>
      <c r="B544" s="9">
        <v>100000376040</v>
      </c>
      <c r="C544" s="5">
        <v>0</v>
      </c>
      <c r="D544" s="8" t="s">
        <v>1226</v>
      </c>
      <c r="E544" s="8" t="s">
        <v>1454</v>
      </c>
      <c r="F544" s="10">
        <v>12000</v>
      </c>
      <c r="G544" s="10">
        <v>-5404.93</v>
      </c>
      <c r="H544" s="10">
        <v>6595.07</v>
      </c>
    </row>
    <row r="545" spans="1:8" x14ac:dyDescent="0.55000000000000004">
      <c r="A545" s="8">
        <v>245</v>
      </c>
      <c r="B545" s="9">
        <v>100000376041</v>
      </c>
      <c r="C545" s="5">
        <v>0</v>
      </c>
      <c r="D545" s="8" t="s">
        <v>1226</v>
      </c>
      <c r="E545" s="8" t="s">
        <v>1455</v>
      </c>
      <c r="F545" s="10">
        <v>12000</v>
      </c>
      <c r="G545" s="10">
        <v>-5404.93</v>
      </c>
      <c r="H545" s="10">
        <v>6595.07</v>
      </c>
    </row>
    <row r="546" spans="1:8" x14ac:dyDescent="0.55000000000000004">
      <c r="A546" s="8">
        <v>246</v>
      </c>
      <c r="B546" s="9">
        <v>100000376042</v>
      </c>
      <c r="C546" s="5">
        <v>0</v>
      </c>
      <c r="D546" s="8" t="s">
        <v>1226</v>
      </c>
      <c r="E546" s="8" t="s">
        <v>1456</v>
      </c>
      <c r="F546" s="10">
        <v>12000</v>
      </c>
      <c r="G546" s="10">
        <v>-5404.93</v>
      </c>
      <c r="H546" s="10">
        <v>6595.07</v>
      </c>
    </row>
    <row r="547" spans="1:8" x14ac:dyDescent="0.55000000000000004">
      <c r="A547" s="8">
        <v>247</v>
      </c>
      <c r="B547" s="9">
        <v>100000376043</v>
      </c>
      <c r="C547" s="5">
        <v>0</v>
      </c>
      <c r="D547" s="8" t="s">
        <v>1226</v>
      </c>
      <c r="E547" s="8" t="s">
        <v>1457</v>
      </c>
      <c r="F547" s="10">
        <v>12000</v>
      </c>
      <c r="G547" s="10">
        <v>-5404.93</v>
      </c>
      <c r="H547" s="10">
        <v>6595.07</v>
      </c>
    </row>
    <row r="548" spans="1:8" x14ac:dyDescent="0.55000000000000004">
      <c r="A548" s="8">
        <v>248</v>
      </c>
      <c r="B548" s="9">
        <v>100000376044</v>
      </c>
      <c r="C548" s="5">
        <v>0</v>
      </c>
      <c r="D548" s="8" t="s">
        <v>1226</v>
      </c>
      <c r="E548" s="8" t="s">
        <v>1458</v>
      </c>
      <c r="F548" s="10">
        <v>12000</v>
      </c>
      <c r="G548" s="10">
        <v>-5404.93</v>
      </c>
      <c r="H548" s="10">
        <v>6595.07</v>
      </c>
    </row>
    <row r="549" spans="1:8" x14ac:dyDescent="0.55000000000000004">
      <c r="A549" s="8">
        <v>249</v>
      </c>
      <c r="B549" s="9">
        <v>100000376045</v>
      </c>
      <c r="C549" s="5">
        <v>0</v>
      </c>
      <c r="D549" s="8" t="s">
        <v>1226</v>
      </c>
      <c r="E549" s="8" t="s">
        <v>1459</v>
      </c>
      <c r="F549" s="10">
        <v>12000</v>
      </c>
      <c r="G549" s="10">
        <v>-5404.93</v>
      </c>
      <c r="H549" s="10">
        <v>6595.07</v>
      </c>
    </row>
    <row r="550" spans="1:8" x14ac:dyDescent="0.55000000000000004">
      <c r="A550" s="8">
        <v>250</v>
      </c>
      <c r="B550" s="9">
        <v>100000376046</v>
      </c>
      <c r="C550" s="5">
        <v>0</v>
      </c>
      <c r="D550" s="8" t="s">
        <v>1226</v>
      </c>
      <c r="E550" s="8" t="s">
        <v>1460</v>
      </c>
      <c r="F550" s="10">
        <v>12000</v>
      </c>
      <c r="G550" s="10">
        <v>-5404.93</v>
      </c>
      <c r="H550" s="10">
        <v>6595.07</v>
      </c>
    </row>
    <row r="551" spans="1:8" x14ac:dyDescent="0.55000000000000004">
      <c r="A551" s="8">
        <v>251</v>
      </c>
      <c r="B551" s="9">
        <v>100000376047</v>
      </c>
      <c r="C551" s="5">
        <v>0</v>
      </c>
      <c r="D551" s="8" t="s">
        <v>1226</v>
      </c>
      <c r="E551" s="8" t="s">
        <v>1461</v>
      </c>
      <c r="F551" s="10">
        <v>12000</v>
      </c>
      <c r="G551" s="10">
        <v>-5404.93</v>
      </c>
      <c r="H551" s="10">
        <v>6595.07</v>
      </c>
    </row>
    <row r="552" spans="1:8" x14ac:dyDescent="0.55000000000000004">
      <c r="A552" s="8">
        <v>252</v>
      </c>
      <c r="B552" s="9">
        <v>100000376048</v>
      </c>
      <c r="C552" s="5">
        <v>0</v>
      </c>
      <c r="D552" s="8" t="s">
        <v>1226</v>
      </c>
      <c r="E552" s="8" t="s">
        <v>1462</v>
      </c>
      <c r="F552" s="10">
        <v>12000</v>
      </c>
      <c r="G552" s="10">
        <v>-5404.93</v>
      </c>
      <c r="H552" s="10">
        <v>6595.07</v>
      </c>
    </row>
    <row r="553" spans="1:8" x14ac:dyDescent="0.55000000000000004">
      <c r="A553" s="8">
        <v>253</v>
      </c>
      <c r="B553" s="9">
        <v>100000376049</v>
      </c>
      <c r="C553" s="5">
        <v>0</v>
      </c>
      <c r="D553" s="8" t="s">
        <v>1226</v>
      </c>
      <c r="E553" s="8" t="s">
        <v>1463</v>
      </c>
      <c r="F553" s="10">
        <v>12000</v>
      </c>
      <c r="G553" s="10">
        <v>-5404.93</v>
      </c>
      <c r="H553" s="10">
        <v>6595.07</v>
      </c>
    </row>
    <row r="554" spans="1:8" x14ac:dyDescent="0.55000000000000004">
      <c r="A554" s="8">
        <v>254</v>
      </c>
      <c r="B554" s="9">
        <v>100000376050</v>
      </c>
      <c r="C554" s="5">
        <v>0</v>
      </c>
      <c r="D554" s="8" t="s">
        <v>1226</v>
      </c>
      <c r="E554" s="8" t="s">
        <v>1464</v>
      </c>
      <c r="F554" s="10">
        <v>12000</v>
      </c>
      <c r="G554" s="10">
        <v>-5404.93</v>
      </c>
      <c r="H554" s="10">
        <v>6595.07</v>
      </c>
    </row>
    <row r="555" spans="1:8" x14ac:dyDescent="0.55000000000000004">
      <c r="A555" s="8">
        <v>255</v>
      </c>
      <c r="B555" s="9">
        <v>100000376051</v>
      </c>
      <c r="C555" s="5">
        <v>0</v>
      </c>
      <c r="D555" s="8" t="s">
        <v>1226</v>
      </c>
      <c r="E555" s="8" t="s">
        <v>1465</v>
      </c>
      <c r="F555" s="10">
        <v>12000</v>
      </c>
      <c r="G555" s="10">
        <v>-5404.93</v>
      </c>
      <c r="H555" s="10">
        <v>6595.07</v>
      </c>
    </row>
    <row r="556" spans="1:8" x14ac:dyDescent="0.55000000000000004">
      <c r="A556" s="8">
        <v>256</v>
      </c>
      <c r="B556" s="9">
        <v>100000376052</v>
      </c>
      <c r="C556" s="5">
        <v>0</v>
      </c>
      <c r="D556" s="8" t="s">
        <v>1226</v>
      </c>
      <c r="E556" s="8" t="s">
        <v>1466</v>
      </c>
      <c r="F556" s="10">
        <v>12000</v>
      </c>
      <c r="G556" s="10">
        <v>-5404.93</v>
      </c>
      <c r="H556" s="10">
        <v>6595.07</v>
      </c>
    </row>
    <row r="557" spans="1:8" x14ac:dyDescent="0.55000000000000004">
      <c r="A557" s="8">
        <v>257</v>
      </c>
      <c r="B557" s="9">
        <v>100000376053</v>
      </c>
      <c r="C557" s="5">
        <v>0</v>
      </c>
      <c r="D557" s="8" t="s">
        <v>1226</v>
      </c>
      <c r="E557" s="8" t="s">
        <v>1467</v>
      </c>
      <c r="F557" s="10">
        <v>12000</v>
      </c>
      <c r="G557" s="10">
        <v>-5404.93</v>
      </c>
      <c r="H557" s="10">
        <v>6595.07</v>
      </c>
    </row>
    <row r="558" spans="1:8" x14ac:dyDescent="0.55000000000000004">
      <c r="A558" s="8">
        <v>258</v>
      </c>
      <c r="B558" s="9">
        <v>100000376054</v>
      </c>
      <c r="C558" s="5">
        <v>0</v>
      </c>
      <c r="D558" s="8" t="s">
        <v>1226</v>
      </c>
      <c r="E558" s="8" t="s">
        <v>1468</v>
      </c>
      <c r="F558" s="10">
        <v>12000</v>
      </c>
      <c r="G558" s="10">
        <v>-5404.93</v>
      </c>
      <c r="H558" s="10">
        <v>6595.07</v>
      </c>
    </row>
    <row r="559" spans="1:8" x14ac:dyDescent="0.55000000000000004">
      <c r="A559" s="8">
        <v>259</v>
      </c>
      <c r="B559" s="9">
        <v>100000376055</v>
      </c>
      <c r="C559" s="5">
        <v>0</v>
      </c>
      <c r="D559" s="8" t="s">
        <v>1226</v>
      </c>
      <c r="E559" s="8" t="s">
        <v>1469</v>
      </c>
      <c r="F559" s="10">
        <v>12000</v>
      </c>
      <c r="G559" s="10">
        <v>-5404.93</v>
      </c>
      <c r="H559" s="10">
        <v>6595.07</v>
      </c>
    </row>
    <row r="560" spans="1:8" x14ac:dyDescent="0.55000000000000004">
      <c r="A560" s="8">
        <v>260</v>
      </c>
      <c r="B560" s="9">
        <v>100000376056</v>
      </c>
      <c r="C560" s="5">
        <v>0</v>
      </c>
      <c r="D560" s="8" t="s">
        <v>1226</v>
      </c>
      <c r="E560" s="8" t="s">
        <v>1470</v>
      </c>
      <c r="F560" s="10">
        <v>12000</v>
      </c>
      <c r="G560" s="10">
        <v>-5404.93</v>
      </c>
      <c r="H560" s="10">
        <v>6595.07</v>
      </c>
    </row>
    <row r="561" spans="1:8" x14ac:dyDescent="0.55000000000000004">
      <c r="A561" s="8">
        <v>261</v>
      </c>
      <c r="B561" s="9">
        <v>100000376057</v>
      </c>
      <c r="C561" s="5">
        <v>0</v>
      </c>
      <c r="D561" s="8" t="s">
        <v>1226</v>
      </c>
      <c r="E561" s="8" t="s">
        <v>1471</v>
      </c>
      <c r="F561" s="10">
        <v>12000</v>
      </c>
      <c r="G561" s="10">
        <v>-5404.93</v>
      </c>
      <c r="H561" s="10">
        <v>6595.07</v>
      </c>
    </row>
    <row r="562" spans="1:8" x14ac:dyDescent="0.55000000000000004">
      <c r="A562" s="8">
        <v>262</v>
      </c>
      <c r="B562" s="9">
        <v>100000376058</v>
      </c>
      <c r="C562" s="5">
        <v>0</v>
      </c>
      <c r="D562" s="8" t="s">
        <v>1226</v>
      </c>
      <c r="E562" s="8" t="s">
        <v>1472</v>
      </c>
      <c r="F562" s="10">
        <v>12000</v>
      </c>
      <c r="G562" s="10">
        <v>-5404.93</v>
      </c>
      <c r="H562" s="10">
        <v>6595.07</v>
      </c>
    </row>
    <row r="563" spans="1:8" x14ac:dyDescent="0.55000000000000004">
      <c r="A563" s="8">
        <v>263</v>
      </c>
      <c r="B563" s="9">
        <v>100000376059</v>
      </c>
      <c r="C563" s="5">
        <v>0</v>
      </c>
      <c r="D563" s="8" t="s">
        <v>1226</v>
      </c>
      <c r="E563" s="8" t="s">
        <v>1473</v>
      </c>
      <c r="F563" s="10">
        <v>12000</v>
      </c>
      <c r="G563" s="10">
        <v>-5404.93</v>
      </c>
      <c r="H563" s="10">
        <v>6595.07</v>
      </c>
    </row>
    <row r="564" spans="1:8" x14ac:dyDescent="0.55000000000000004">
      <c r="A564" s="8">
        <v>264</v>
      </c>
      <c r="B564" s="9">
        <v>100000376060</v>
      </c>
      <c r="C564" s="5">
        <v>0</v>
      </c>
      <c r="D564" s="8" t="s">
        <v>1226</v>
      </c>
      <c r="E564" s="8" t="s">
        <v>1474</v>
      </c>
      <c r="F564" s="10">
        <v>12000</v>
      </c>
      <c r="G564" s="10">
        <v>-5404.93</v>
      </c>
      <c r="H564" s="10">
        <v>6595.07</v>
      </c>
    </row>
    <row r="565" spans="1:8" x14ac:dyDescent="0.55000000000000004">
      <c r="A565" s="8">
        <v>265</v>
      </c>
      <c r="B565" s="9">
        <v>100000376061</v>
      </c>
      <c r="C565" s="5">
        <v>0</v>
      </c>
      <c r="D565" s="8" t="s">
        <v>1226</v>
      </c>
      <c r="E565" s="8" t="s">
        <v>1475</v>
      </c>
      <c r="F565" s="10">
        <v>12000</v>
      </c>
      <c r="G565" s="10">
        <v>-5404.93</v>
      </c>
      <c r="H565" s="10">
        <v>6595.07</v>
      </c>
    </row>
    <row r="566" spans="1:8" x14ac:dyDescent="0.55000000000000004">
      <c r="A566" s="8">
        <v>266</v>
      </c>
      <c r="B566" s="9">
        <v>100000376062</v>
      </c>
      <c r="C566" s="5">
        <v>0</v>
      </c>
      <c r="D566" s="8" t="s">
        <v>1226</v>
      </c>
      <c r="E566" s="8" t="s">
        <v>1476</v>
      </c>
      <c r="F566" s="10">
        <v>12000</v>
      </c>
      <c r="G566" s="10">
        <v>-5404.93</v>
      </c>
      <c r="H566" s="10">
        <v>6595.07</v>
      </c>
    </row>
    <row r="567" spans="1:8" x14ac:dyDescent="0.55000000000000004">
      <c r="A567" s="8">
        <v>267</v>
      </c>
      <c r="B567" s="9">
        <v>100000376063</v>
      </c>
      <c r="C567" s="5">
        <v>0</v>
      </c>
      <c r="D567" s="8" t="s">
        <v>1226</v>
      </c>
      <c r="E567" s="8" t="s">
        <v>1477</v>
      </c>
      <c r="F567" s="10">
        <v>12000</v>
      </c>
      <c r="G567" s="10">
        <v>-5404.93</v>
      </c>
      <c r="H567" s="10">
        <v>6595.07</v>
      </c>
    </row>
    <row r="568" spans="1:8" x14ac:dyDescent="0.55000000000000004">
      <c r="A568" s="8">
        <v>268</v>
      </c>
      <c r="B568" s="9">
        <v>100000376064</v>
      </c>
      <c r="C568" s="5">
        <v>0</v>
      </c>
      <c r="D568" s="8" t="s">
        <v>1226</v>
      </c>
      <c r="E568" s="8" t="s">
        <v>1478</v>
      </c>
      <c r="F568" s="10">
        <v>12000</v>
      </c>
      <c r="G568" s="10">
        <v>-5404.93</v>
      </c>
      <c r="H568" s="10">
        <v>6595.07</v>
      </c>
    </row>
    <row r="569" spans="1:8" x14ac:dyDescent="0.55000000000000004">
      <c r="A569" s="8">
        <v>269</v>
      </c>
      <c r="B569" s="9">
        <v>100000376065</v>
      </c>
      <c r="C569" s="5">
        <v>0</v>
      </c>
      <c r="D569" s="8" t="s">
        <v>1226</v>
      </c>
      <c r="E569" s="8" t="s">
        <v>1479</v>
      </c>
      <c r="F569" s="10">
        <v>12000</v>
      </c>
      <c r="G569" s="10">
        <v>-5404.93</v>
      </c>
      <c r="H569" s="10">
        <v>6595.07</v>
      </c>
    </row>
    <row r="570" spans="1:8" x14ac:dyDescent="0.55000000000000004">
      <c r="A570" s="8">
        <v>270</v>
      </c>
      <c r="B570" s="9">
        <v>100000376066</v>
      </c>
      <c r="C570" s="5">
        <v>0</v>
      </c>
      <c r="D570" s="8" t="s">
        <v>1226</v>
      </c>
      <c r="E570" s="8" t="s">
        <v>1480</v>
      </c>
      <c r="F570" s="10">
        <v>12000</v>
      </c>
      <c r="G570" s="10">
        <v>-5404.93</v>
      </c>
      <c r="H570" s="10">
        <v>6595.07</v>
      </c>
    </row>
    <row r="571" spans="1:8" x14ac:dyDescent="0.55000000000000004">
      <c r="A571" s="8">
        <v>271</v>
      </c>
      <c r="B571" s="9">
        <v>100000376067</v>
      </c>
      <c r="C571" s="5">
        <v>0</v>
      </c>
      <c r="D571" s="8" t="s">
        <v>1226</v>
      </c>
      <c r="E571" s="8" t="s">
        <v>1481</v>
      </c>
      <c r="F571" s="10">
        <v>12000</v>
      </c>
      <c r="G571" s="10">
        <v>-5404.93</v>
      </c>
      <c r="H571" s="10">
        <v>6595.07</v>
      </c>
    </row>
    <row r="572" spans="1:8" x14ac:dyDescent="0.55000000000000004">
      <c r="A572" s="8">
        <v>272</v>
      </c>
      <c r="B572" s="9">
        <v>100000376068</v>
      </c>
      <c r="C572" s="5">
        <v>0</v>
      </c>
      <c r="D572" s="8" t="s">
        <v>1226</v>
      </c>
      <c r="E572" s="8" t="s">
        <v>1482</v>
      </c>
      <c r="F572" s="10">
        <v>12000</v>
      </c>
      <c r="G572" s="10">
        <v>-5404.93</v>
      </c>
      <c r="H572" s="10">
        <v>6595.07</v>
      </c>
    </row>
    <row r="573" spans="1:8" x14ac:dyDescent="0.55000000000000004">
      <c r="A573" s="8">
        <v>273</v>
      </c>
      <c r="B573" s="9">
        <v>100000376069</v>
      </c>
      <c r="C573" s="5">
        <v>0</v>
      </c>
      <c r="D573" s="8" t="s">
        <v>1226</v>
      </c>
      <c r="E573" s="8" t="s">
        <v>1483</v>
      </c>
      <c r="F573" s="10">
        <v>12000</v>
      </c>
      <c r="G573" s="10">
        <v>-5404.93</v>
      </c>
      <c r="H573" s="10">
        <v>6595.07</v>
      </c>
    </row>
    <row r="574" spans="1:8" x14ac:dyDescent="0.55000000000000004">
      <c r="A574" s="8">
        <v>274</v>
      </c>
      <c r="B574" s="9">
        <v>100000376070</v>
      </c>
      <c r="C574" s="5">
        <v>0</v>
      </c>
      <c r="D574" s="8" t="s">
        <v>1226</v>
      </c>
      <c r="E574" s="8" t="s">
        <v>1484</v>
      </c>
      <c r="F574" s="10">
        <v>12000</v>
      </c>
      <c r="G574" s="10">
        <v>-5404.93</v>
      </c>
      <c r="H574" s="10">
        <v>6595.07</v>
      </c>
    </row>
    <row r="575" spans="1:8" x14ac:dyDescent="0.55000000000000004">
      <c r="A575" s="8">
        <v>275</v>
      </c>
      <c r="B575" s="9">
        <v>100000376071</v>
      </c>
      <c r="C575" s="5">
        <v>0</v>
      </c>
      <c r="D575" s="8" t="s">
        <v>1226</v>
      </c>
      <c r="E575" s="8" t="s">
        <v>1485</v>
      </c>
      <c r="F575" s="10">
        <v>12000</v>
      </c>
      <c r="G575" s="10">
        <v>-5404.93</v>
      </c>
      <c r="H575" s="10">
        <v>6595.07</v>
      </c>
    </row>
    <row r="576" spans="1:8" x14ac:dyDescent="0.55000000000000004">
      <c r="A576" s="8">
        <v>276</v>
      </c>
      <c r="B576" s="9">
        <v>100000376072</v>
      </c>
      <c r="C576" s="5">
        <v>0</v>
      </c>
      <c r="D576" s="8" t="s">
        <v>1226</v>
      </c>
      <c r="E576" s="8" t="s">
        <v>1486</v>
      </c>
      <c r="F576" s="10">
        <v>12000</v>
      </c>
      <c r="G576" s="10">
        <v>-5404.93</v>
      </c>
      <c r="H576" s="10">
        <v>6595.07</v>
      </c>
    </row>
    <row r="577" spans="1:8" x14ac:dyDescent="0.55000000000000004">
      <c r="A577" s="8">
        <v>277</v>
      </c>
      <c r="B577" s="9">
        <v>100000376073</v>
      </c>
      <c r="C577" s="5">
        <v>0</v>
      </c>
      <c r="D577" s="8" t="s">
        <v>1226</v>
      </c>
      <c r="E577" s="8" t="s">
        <v>1487</v>
      </c>
      <c r="F577" s="10">
        <v>12000</v>
      </c>
      <c r="G577" s="10">
        <v>-5404.93</v>
      </c>
      <c r="H577" s="10">
        <v>6595.07</v>
      </c>
    </row>
    <row r="578" spans="1:8" x14ac:dyDescent="0.55000000000000004">
      <c r="A578" s="8">
        <v>278</v>
      </c>
      <c r="B578" s="9">
        <v>100000376074</v>
      </c>
      <c r="C578" s="5">
        <v>0</v>
      </c>
      <c r="D578" s="8" t="s">
        <v>1226</v>
      </c>
      <c r="E578" s="8" t="s">
        <v>1488</v>
      </c>
      <c r="F578" s="10">
        <v>12000</v>
      </c>
      <c r="G578" s="10">
        <v>-5404.93</v>
      </c>
      <c r="H578" s="10">
        <v>6595.07</v>
      </c>
    </row>
    <row r="579" spans="1:8" x14ac:dyDescent="0.55000000000000004">
      <c r="A579" s="8">
        <v>279</v>
      </c>
      <c r="B579" s="9">
        <v>100000376075</v>
      </c>
      <c r="C579" s="5">
        <v>0</v>
      </c>
      <c r="D579" s="8" t="s">
        <v>1226</v>
      </c>
      <c r="E579" s="8" t="s">
        <v>1489</v>
      </c>
      <c r="F579" s="10">
        <v>12000</v>
      </c>
      <c r="G579" s="10">
        <v>-5404.93</v>
      </c>
      <c r="H579" s="10">
        <v>6595.07</v>
      </c>
    </row>
    <row r="580" spans="1:8" x14ac:dyDescent="0.55000000000000004">
      <c r="A580" s="8">
        <v>280</v>
      </c>
      <c r="B580" s="9">
        <v>100000376076</v>
      </c>
      <c r="C580" s="5">
        <v>0</v>
      </c>
      <c r="D580" s="8" t="s">
        <v>1226</v>
      </c>
      <c r="E580" s="8" t="s">
        <v>1490</v>
      </c>
      <c r="F580" s="10">
        <v>12000</v>
      </c>
      <c r="G580" s="10">
        <v>-5404.93</v>
      </c>
      <c r="H580" s="10">
        <v>6595.07</v>
      </c>
    </row>
    <row r="581" spans="1:8" x14ac:dyDescent="0.55000000000000004">
      <c r="A581" s="8">
        <v>281</v>
      </c>
      <c r="B581" s="9">
        <v>100000376077</v>
      </c>
      <c r="C581" s="5">
        <v>0</v>
      </c>
      <c r="D581" s="8" t="s">
        <v>1226</v>
      </c>
      <c r="E581" s="8" t="s">
        <v>1491</v>
      </c>
      <c r="F581" s="10">
        <v>12000</v>
      </c>
      <c r="G581" s="10">
        <v>-5404.93</v>
      </c>
      <c r="H581" s="10">
        <v>6595.07</v>
      </c>
    </row>
    <row r="582" spans="1:8" x14ac:dyDescent="0.55000000000000004">
      <c r="A582" s="8">
        <v>282</v>
      </c>
      <c r="B582" s="9">
        <v>100000376078</v>
      </c>
      <c r="C582" s="5">
        <v>0</v>
      </c>
      <c r="D582" s="8" t="s">
        <v>1226</v>
      </c>
      <c r="E582" s="8" t="s">
        <v>1492</v>
      </c>
      <c r="F582" s="10">
        <v>12000</v>
      </c>
      <c r="G582" s="10">
        <v>-5404.93</v>
      </c>
      <c r="H582" s="10">
        <v>6595.07</v>
      </c>
    </row>
    <row r="583" spans="1:8" x14ac:dyDescent="0.55000000000000004">
      <c r="A583" s="8">
        <v>283</v>
      </c>
      <c r="B583" s="9">
        <v>100000376079</v>
      </c>
      <c r="C583" s="5">
        <v>0</v>
      </c>
      <c r="D583" s="8" t="s">
        <v>1226</v>
      </c>
      <c r="E583" s="8" t="s">
        <v>1493</v>
      </c>
      <c r="F583" s="10">
        <v>12000</v>
      </c>
      <c r="G583" s="10">
        <v>-5404.93</v>
      </c>
      <c r="H583" s="10">
        <v>6595.07</v>
      </c>
    </row>
    <row r="584" spans="1:8" x14ac:dyDescent="0.55000000000000004">
      <c r="A584" s="8">
        <v>284</v>
      </c>
      <c r="B584" s="9">
        <v>100000376080</v>
      </c>
      <c r="C584" s="5">
        <v>0</v>
      </c>
      <c r="D584" s="8" t="s">
        <v>1226</v>
      </c>
      <c r="E584" s="8" t="s">
        <v>1494</v>
      </c>
      <c r="F584" s="10">
        <v>12000</v>
      </c>
      <c r="G584" s="10">
        <v>-5404.93</v>
      </c>
      <c r="H584" s="10">
        <v>6595.07</v>
      </c>
    </row>
    <row r="585" spans="1:8" x14ac:dyDescent="0.55000000000000004">
      <c r="A585" s="8">
        <v>285</v>
      </c>
      <c r="B585" s="9">
        <v>100000376081</v>
      </c>
      <c r="C585" s="5">
        <v>0</v>
      </c>
      <c r="D585" s="8" t="s">
        <v>1226</v>
      </c>
      <c r="E585" s="8" t="s">
        <v>1495</v>
      </c>
      <c r="F585" s="10">
        <v>12000</v>
      </c>
      <c r="G585" s="10">
        <v>-5404.93</v>
      </c>
      <c r="H585" s="10">
        <v>6595.07</v>
      </c>
    </row>
    <row r="586" spans="1:8" x14ac:dyDescent="0.55000000000000004">
      <c r="A586" s="8">
        <v>286</v>
      </c>
      <c r="B586" s="9">
        <v>100000376082</v>
      </c>
      <c r="C586" s="5">
        <v>0</v>
      </c>
      <c r="D586" s="8" t="s">
        <v>1226</v>
      </c>
      <c r="E586" s="8" t="s">
        <v>1496</v>
      </c>
      <c r="F586" s="10">
        <v>12000</v>
      </c>
      <c r="G586" s="10">
        <v>-5404.93</v>
      </c>
      <c r="H586" s="10">
        <v>6595.07</v>
      </c>
    </row>
    <row r="587" spans="1:8" x14ac:dyDescent="0.55000000000000004">
      <c r="A587" s="8">
        <v>287</v>
      </c>
      <c r="B587" s="9">
        <v>100000376083</v>
      </c>
      <c r="C587" s="5">
        <v>0</v>
      </c>
      <c r="D587" s="8" t="s">
        <v>1226</v>
      </c>
      <c r="E587" s="8" t="s">
        <v>1497</v>
      </c>
      <c r="F587" s="10">
        <v>12000</v>
      </c>
      <c r="G587" s="10">
        <v>-5404.93</v>
      </c>
      <c r="H587" s="10">
        <v>6595.07</v>
      </c>
    </row>
    <row r="588" spans="1:8" x14ac:dyDescent="0.55000000000000004">
      <c r="A588" s="8">
        <v>288</v>
      </c>
      <c r="B588" s="9">
        <v>100000376084</v>
      </c>
      <c r="C588" s="5">
        <v>0</v>
      </c>
      <c r="D588" s="8" t="s">
        <v>1226</v>
      </c>
      <c r="E588" s="8" t="s">
        <v>1498</v>
      </c>
      <c r="F588" s="10">
        <v>12000</v>
      </c>
      <c r="G588" s="10">
        <v>-5404.93</v>
      </c>
      <c r="H588" s="10">
        <v>6595.07</v>
      </c>
    </row>
    <row r="589" spans="1:8" x14ac:dyDescent="0.55000000000000004">
      <c r="A589" s="8">
        <v>289</v>
      </c>
      <c r="B589" s="9">
        <v>100000376085</v>
      </c>
      <c r="C589" s="5">
        <v>0</v>
      </c>
      <c r="D589" s="8" t="s">
        <v>1226</v>
      </c>
      <c r="E589" s="8" t="s">
        <v>1499</v>
      </c>
      <c r="F589" s="10">
        <v>12000</v>
      </c>
      <c r="G589" s="10">
        <v>-5404.93</v>
      </c>
      <c r="H589" s="10">
        <v>6595.07</v>
      </c>
    </row>
    <row r="590" spans="1:8" x14ac:dyDescent="0.55000000000000004">
      <c r="A590" s="8">
        <v>290</v>
      </c>
      <c r="B590" s="9">
        <v>100000376086</v>
      </c>
      <c r="C590" s="5">
        <v>0</v>
      </c>
      <c r="D590" s="8" t="s">
        <v>1226</v>
      </c>
      <c r="E590" s="8" t="s">
        <v>1500</v>
      </c>
      <c r="F590" s="10">
        <v>12000</v>
      </c>
      <c r="G590" s="10">
        <v>-5404.93</v>
      </c>
      <c r="H590" s="10">
        <v>6595.07</v>
      </c>
    </row>
    <row r="591" spans="1:8" x14ac:dyDescent="0.55000000000000004">
      <c r="A591" s="8">
        <v>291</v>
      </c>
      <c r="B591" s="9">
        <v>100000376087</v>
      </c>
      <c r="C591" s="5">
        <v>0</v>
      </c>
      <c r="D591" s="8" t="s">
        <v>1226</v>
      </c>
      <c r="E591" s="8" t="s">
        <v>1501</v>
      </c>
      <c r="F591" s="10">
        <v>12000</v>
      </c>
      <c r="G591" s="10">
        <v>-5404.93</v>
      </c>
      <c r="H591" s="10">
        <v>6595.07</v>
      </c>
    </row>
    <row r="592" spans="1:8" x14ac:dyDescent="0.55000000000000004">
      <c r="A592" s="8">
        <v>292</v>
      </c>
      <c r="B592" s="9">
        <v>100000376088</v>
      </c>
      <c r="C592" s="5">
        <v>0</v>
      </c>
      <c r="D592" s="8" t="s">
        <v>1226</v>
      </c>
      <c r="E592" s="8" t="s">
        <v>1502</v>
      </c>
      <c r="F592" s="10">
        <v>12000</v>
      </c>
      <c r="G592" s="10">
        <v>-5404.93</v>
      </c>
      <c r="H592" s="10">
        <v>6595.07</v>
      </c>
    </row>
    <row r="593" spans="1:8" x14ac:dyDescent="0.55000000000000004">
      <c r="A593" s="8">
        <v>293</v>
      </c>
      <c r="B593" s="9">
        <v>100000376089</v>
      </c>
      <c r="C593" s="5">
        <v>0</v>
      </c>
      <c r="D593" s="8" t="s">
        <v>1226</v>
      </c>
      <c r="E593" s="8" t="s">
        <v>1503</v>
      </c>
      <c r="F593" s="10">
        <v>12000</v>
      </c>
      <c r="G593" s="10">
        <v>-5404.93</v>
      </c>
      <c r="H593" s="10">
        <v>6595.07</v>
      </c>
    </row>
    <row r="594" spans="1:8" x14ac:dyDescent="0.55000000000000004">
      <c r="A594" s="8">
        <v>294</v>
      </c>
      <c r="B594" s="9">
        <v>100000376090</v>
      </c>
      <c r="C594" s="5">
        <v>0</v>
      </c>
      <c r="D594" s="8" t="s">
        <v>1226</v>
      </c>
      <c r="E594" s="8" t="s">
        <v>1504</v>
      </c>
      <c r="F594" s="10">
        <v>12000</v>
      </c>
      <c r="G594" s="10">
        <v>-5404.93</v>
      </c>
      <c r="H594" s="10">
        <v>6595.07</v>
      </c>
    </row>
    <row r="595" spans="1:8" x14ac:dyDescent="0.55000000000000004">
      <c r="A595" s="8">
        <v>295</v>
      </c>
      <c r="B595" s="9">
        <v>100000376091</v>
      </c>
      <c r="C595" s="5">
        <v>0</v>
      </c>
      <c r="D595" s="8" t="s">
        <v>1226</v>
      </c>
      <c r="E595" s="8" t="s">
        <v>1505</v>
      </c>
      <c r="F595" s="10">
        <v>12000</v>
      </c>
      <c r="G595" s="10">
        <v>-5404.93</v>
      </c>
      <c r="H595" s="10">
        <v>6595.07</v>
      </c>
    </row>
    <row r="596" spans="1:8" x14ac:dyDescent="0.55000000000000004">
      <c r="A596" s="8">
        <v>296</v>
      </c>
      <c r="B596" s="9">
        <v>100000376092</v>
      </c>
      <c r="C596" s="5">
        <v>0</v>
      </c>
      <c r="D596" s="8" t="s">
        <v>1226</v>
      </c>
      <c r="E596" s="8" t="s">
        <v>1506</v>
      </c>
      <c r="F596" s="10">
        <v>12000</v>
      </c>
      <c r="G596" s="10">
        <v>-5404.93</v>
      </c>
      <c r="H596" s="10">
        <v>6595.07</v>
      </c>
    </row>
    <row r="597" spans="1:8" x14ac:dyDescent="0.55000000000000004">
      <c r="A597" s="8">
        <v>297</v>
      </c>
      <c r="B597" s="9">
        <v>100000376093</v>
      </c>
      <c r="C597" s="5">
        <v>0</v>
      </c>
      <c r="D597" s="8" t="s">
        <v>1226</v>
      </c>
      <c r="E597" s="8" t="s">
        <v>1507</v>
      </c>
      <c r="F597" s="10">
        <v>12000</v>
      </c>
      <c r="G597" s="10">
        <v>-5404.93</v>
      </c>
      <c r="H597" s="10">
        <v>6595.07</v>
      </c>
    </row>
    <row r="598" spans="1:8" x14ac:dyDescent="0.55000000000000004">
      <c r="A598" s="8">
        <v>298</v>
      </c>
      <c r="B598" s="9">
        <v>100000376094</v>
      </c>
      <c r="C598" s="5">
        <v>0</v>
      </c>
      <c r="D598" s="8" t="s">
        <v>1226</v>
      </c>
      <c r="E598" s="8" t="s">
        <v>1508</v>
      </c>
      <c r="F598" s="10">
        <v>12000</v>
      </c>
      <c r="G598" s="10">
        <v>-5404.93</v>
      </c>
      <c r="H598" s="10">
        <v>6595.07</v>
      </c>
    </row>
    <row r="599" spans="1:8" x14ac:dyDescent="0.55000000000000004">
      <c r="A599" s="8">
        <v>299</v>
      </c>
      <c r="B599" s="9">
        <v>100000376095</v>
      </c>
      <c r="C599" s="5">
        <v>0</v>
      </c>
      <c r="D599" s="8" t="s">
        <v>1226</v>
      </c>
      <c r="E599" s="8" t="s">
        <v>1509</v>
      </c>
      <c r="F599" s="10">
        <v>12000</v>
      </c>
      <c r="G599" s="10">
        <v>-5404.93</v>
      </c>
      <c r="H599" s="10">
        <v>6595.07</v>
      </c>
    </row>
    <row r="600" spans="1:8" x14ac:dyDescent="0.55000000000000004">
      <c r="A600" s="8">
        <v>300</v>
      </c>
      <c r="B600" s="9">
        <v>100000376096</v>
      </c>
      <c r="C600" s="5">
        <v>0</v>
      </c>
      <c r="D600" s="8" t="s">
        <v>1226</v>
      </c>
      <c r="E600" s="8" t="s">
        <v>1510</v>
      </c>
      <c r="F600" s="10">
        <v>12000</v>
      </c>
      <c r="G600" s="10">
        <v>-5404.93</v>
      </c>
      <c r="H600" s="10">
        <v>6595.07</v>
      </c>
    </row>
    <row r="601" spans="1:8" x14ac:dyDescent="0.55000000000000004">
      <c r="A601" s="8">
        <v>301</v>
      </c>
      <c r="B601" s="9">
        <v>100000376097</v>
      </c>
      <c r="C601" s="5">
        <v>0</v>
      </c>
      <c r="D601" s="8" t="s">
        <v>1226</v>
      </c>
      <c r="E601" s="8" t="s">
        <v>1511</v>
      </c>
      <c r="F601" s="10">
        <v>12000</v>
      </c>
      <c r="G601" s="10">
        <v>-5404.93</v>
      </c>
      <c r="H601" s="10">
        <v>6595.07</v>
      </c>
    </row>
    <row r="602" spans="1:8" x14ac:dyDescent="0.55000000000000004">
      <c r="A602" s="8">
        <v>302</v>
      </c>
      <c r="B602" s="9">
        <v>100000376098</v>
      </c>
      <c r="C602" s="5">
        <v>0</v>
      </c>
      <c r="D602" s="8" t="s">
        <v>1226</v>
      </c>
      <c r="E602" s="8" t="s">
        <v>1512</v>
      </c>
      <c r="F602" s="10">
        <v>12000</v>
      </c>
      <c r="G602" s="10">
        <v>-5404.93</v>
      </c>
      <c r="H602" s="10">
        <v>6595.07</v>
      </c>
    </row>
    <row r="603" spans="1:8" x14ac:dyDescent="0.55000000000000004">
      <c r="A603" s="8">
        <v>303</v>
      </c>
      <c r="B603" s="9">
        <v>100000376099</v>
      </c>
      <c r="C603" s="5">
        <v>0</v>
      </c>
      <c r="D603" s="8" t="s">
        <v>1226</v>
      </c>
      <c r="E603" s="8" t="s">
        <v>1513</v>
      </c>
      <c r="F603" s="10">
        <v>12000</v>
      </c>
      <c r="G603" s="10">
        <v>-5404.93</v>
      </c>
      <c r="H603" s="10">
        <v>6595.07</v>
      </c>
    </row>
    <row r="604" spans="1:8" x14ac:dyDescent="0.55000000000000004">
      <c r="A604" s="8">
        <v>304</v>
      </c>
      <c r="B604" s="9">
        <v>100000376100</v>
      </c>
      <c r="C604" s="5">
        <v>0</v>
      </c>
      <c r="D604" s="8" t="s">
        <v>1226</v>
      </c>
      <c r="E604" s="8" t="s">
        <v>1514</v>
      </c>
      <c r="F604" s="10">
        <v>12000</v>
      </c>
      <c r="G604" s="10">
        <v>-5404.93</v>
      </c>
      <c r="H604" s="10">
        <v>6595.07</v>
      </c>
    </row>
    <row r="605" spans="1:8" x14ac:dyDescent="0.55000000000000004">
      <c r="A605" s="8">
        <v>305</v>
      </c>
      <c r="B605" s="9">
        <v>100000376101</v>
      </c>
      <c r="C605" s="5">
        <v>0</v>
      </c>
      <c r="D605" s="8" t="s">
        <v>1226</v>
      </c>
      <c r="E605" s="8" t="s">
        <v>1515</v>
      </c>
      <c r="F605" s="10">
        <v>12000</v>
      </c>
      <c r="G605" s="10">
        <v>-5404.93</v>
      </c>
      <c r="H605" s="10">
        <v>6595.07</v>
      </c>
    </row>
    <row r="606" spans="1:8" x14ac:dyDescent="0.55000000000000004">
      <c r="A606" s="8">
        <v>306</v>
      </c>
      <c r="B606" s="9">
        <v>100000376102</v>
      </c>
      <c r="C606" s="5">
        <v>0</v>
      </c>
      <c r="D606" s="8" t="s">
        <v>1226</v>
      </c>
      <c r="E606" s="8" t="s">
        <v>1516</v>
      </c>
      <c r="F606" s="10">
        <v>12000</v>
      </c>
      <c r="G606" s="10">
        <v>-5404.93</v>
      </c>
      <c r="H606" s="10">
        <v>6595.07</v>
      </c>
    </row>
    <row r="607" spans="1:8" x14ac:dyDescent="0.55000000000000004">
      <c r="A607" s="8">
        <v>307</v>
      </c>
      <c r="B607" s="9">
        <v>100000376103</v>
      </c>
      <c r="C607" s="5">
        <v>0</v>
      </c>
      <c r="D607" s="8" t="s">
        <v>1226</v>
      </c>
      <c r="E607" s="8" t="s">
        <v>1517</v>
      </c>
      <c r="F607" s="10">
        <v>12000</v>
      </c>
      <c r="G607" s="10">
        <v>-5404.93</v>
      </c>
      <c r="H607" s="10">
        <v>6595.07</v>
      </c>
    </row>
    <row r="608" spans="1:8" x14ac:dyDescent="0.55000000000000004">
      <c r="A608" s="8">
        <v>308</v>
      </c>
      <c r="B608" s="9">
        <v>100000376104</v>
      </c>
      <c r="C608" s="5">
        <v>0</v>
      </c>
      <c r="D608" s="8" t="s">
        <v>1226</v>
      </c>
      <c r="E608" s="8" t="s">
        <v>1518</v>
      </c>
      <c r="F608" s="10">
        <v>12000</v>
      </c>
      <c r="G608" s="10">
        <v>-5404.93</v>
      </c>
      <c r="H608" s="10">
        <v>6595.07</v>
      </c>
    </row>
    <row r="609" spans="1:8" x14ac:dyDescent="0.55000000000000004">
      <c r="A609" s="8">
        <v>309</v>
      </c>
      <c r="B609" s="9">
        <v>100000376105</v>
      </c>
      <c r="C609" s="5">
        <v>0</v>
      </c>
      <c r="D609" s="8" t="s">
        <v>1226</v>
      </c>
      <c r="E609" s="8" t="s">
        <v>1519</v>
      </c>
      <c r="F609" s="10">
        <v>12000</v>
      </c>
      <c r="G609" s="10">
        <v>-5404.93</v>
      </c>
      <c r="H609" s="10">
        <v>6595.07</v>
      </c>
    </row>
    <row r="610" spans="1:8" x14ac:dyDescent="0.55000000000000004">
      <c r="A610" s="8">
        <v>310</v>
      </c>
      <c r="B610" s="9">
        <v>100000376106</v>
      </c>
      <c r="C610" s="5">
        <v>0</v>
      </c>
      <c r="D610" s="8" t="s">
        <v>1226</v>
      </c>
      <c r="E610" s="8" t="s">
        <v>1520</v>
      </c>
      <c r="F610" s="10">
        <v>12000</v>
      </c>
      <c r="G610" s="10">
        <v>-5404.93</v>
      </c>
      <c r="H610" s="10">
        <v>6595.07</v>
      </c>
    </row>
    <row r="611" spans="1:8" x14ac:dyDescent="0.55000000000000004">
      <c r="A611" s="8">
        <v>311</v>
      </c>
      <c r="B611" s="9">
        <v>100000376107</v>
      </c>
      <c r="C611" s="5">
        <v>0</v>
      </c>
      <c r="D611" s="8" t="s">
        <v>1226</v>
      </c>
      <c r="E611" s="8" t="s">
        <v>1521</v>
      </c>
      <c r="F611" s="10">
        <v>12000</v>
      </c>
      <c r="G611" s="10">
        <v>-5404.93</v>
      </c>
      <c r="H611" s="10">
        <v>6595.07</v>
      </c>
    </row>
    <row r="612" spans="1:8" x14ac:dyDescent="0.55000000000000004">
      <c r="A612" s="8">
        <v>312</v>
      </c>
      <c r="B612" s="9">
        <v>100000376108</v>
      </c>
      <c r="C612" s="5">
        <v>0</v>
      </c>
      <c r="D612" s="8" t="s">
        <v>1226</v>
      </c>
      <c r="E612" s="8" t="s">
        <v>1522</v>
      </c>
      <c r="F612" s="10">
        <v>12000</v>
      </c>
      <c r="G612" s="10">
        <v>-5404.93</v>
      </c>
      <c r="H612" s="10">
        <v>6595.07</v>
      </c>
    </row>
    <row r="613" spans="1:8" x14ac:dyDescent="0.55000000000000004">
      <c r="A613" s="8">
        <v>313</v>
      </c>
      <c r="B613" s="9">
        <v>100000376109</v>
      </c>
      <c r="C613" s="5">
        <v>0</v>
      </c>
      <c r="D613" s="8" t="s">
        <v>1226</v>
      </c>
      <c r="E613" s="8" t="s">
        <v>1523</v>
      </c>
      <c r="F613" s="10">
        <v>12000</v>
      </c>
      <c r="G613" s="10">
        <v>-5404.93</v>
      </c>
      <c r="H613" s="10">
        <v>6595.07</v>
      </c>
    </row>
    <row r="614" spans="1:8" x14ac:dyDescent="0.55000000000000004">
      <c r="A614" s="8">
        <v>314</v>
      </c>
      <c r="B614" s="9">
        <v>100000376110</v>
      </c>
      <c r="C614" s="5">
        <v>0</v>
      </c>
      <c r="D614" s="8" t="s">
        <v>1226</v>
      </c>
      <c r="E614" s="8" t="s">
        <v>1524</v>
      </c>
      <c r="F614" s="10">
        <v>12000</v>
      </c>
      <c r="G614" s="10">
        <v>-5404.93</v>
      </c>
      <c r="H614" s="10">
        <v>6595.07</v>
      </c>
    </row>
    <row r="615" spans="1:8" x14ac:dyDescent="0.55000000000000004">
      <c r="A615" s="8">
        <v>315</v>
      </c>
      <c r="B615" s="9">
        <v>100000376111</v>
      </c>
      <c r="C615" s="5">
        <v>0</v>
      </c>
      <c r="D615" s="8" t="s">
        <v>1226</v>
      </c>
      <c r="E615" s="8" t="s">
        <v>1525</v>
      </c>
      <c r="F615" s="10">
        <v>12000</v>
      </c>
      <c r="G615" s="10">
        <v>-5404.93</v>
      </c>
      <c r="H615" s="10">
        <v>6595.07</v>
      </c>
    </row>
    <row r="616" spans="1:8" x14ac:dyDescent="0.55000000000000004">
      <c r="A616" s="8">
        <v>316</v>
      </c>
      <c r="B616" s="9">
        <v>100000376112</v>
      </c>
      <c r="C616" s="5">
        <v>0</v>
      </c>
      <c r="D616" s="8" t="s">
        <v>1226</v>
      </c>
      <c r="E616" s="8" t="s">
        <v>1526</v>
      </c>
      <c r="F616" s="10">
        <v>12000</v>
      </c>
      <c r="G616" s="10">
        <v>-5404.93</v>
      </c>
      <c r="H616" s="10">
        <v>6595.07</v>
      </c>
    </row>
    <row r="617" spans="1:8" x14ac:dyDescent="0.55000000000000004">
      <c r="A617" s="8">
        <v>317</v>
      </c>
      <c r="B617" s="9">
        <v>100000381608</v>
      </c>
      <c r="C617" s="5">
        <v>0</v>
      </c>
      <c r="D617" s="8" t="s">
        <v>1527</v>
      </c>
      <c r="E617" s="8" t="s">
        <v>1528</v>
      </c>
      <c r="F617" s="10">
        <v>49894100</v>
      </c>
      <c r="G617" s="10">
        <v>-21406619.34</v>
      </c>
      <c r="H617" s="10">
        <v>28487480.66</v>
      </c>
    </row>
    <row r="618" spans="1:8" x14ac:dyDescent="0.55000000000000004">
      <c r="A618" s="8">
        <v>318</v>
      </c>
      <c r="B618" s="9">
        <v>100000430797</v>
      </c>
      <c r="C618" s="5">
        <v>0</v>
      </c>
      <c r="D618" s="8" t="s">
        <v>1529</v>
      </c>
      <c r="E618" s="8" t="s">
        <v>1530</v>
      </c>
      <c r="F618" s="10">
        <v>54900</v>
      </c>
      <c r="G618" s="10">
        <v>-16785.91</v>
      </c>
      <c r="H618" s="10">
        <v>38114.089999999997</v>
      </c>
    </row>
    <row r="619" spans="1:8" x14ac:dyDescent="0.55000000000000004">
      <c r="A619" s="8">
        <v>319</v>
      </c>
      <c r="B619" s="9">
        <v>100000430799</v>
      </c>
      <c r="C619" s="5">
        <v>0</v>
      </c>
      <c r="D619" s="8" t="s">
        <v>1529</v>
      </c>
      <c r="E619" s="8" t="s">
        <v>1531</v>
      </c>
      <c r="F619" s="10">
        <v>54900</v>
      </c>
      <c r="G619" s="10">
        <v>-16785.86</v>
      </c>
      <c r="H619" s="10">
        <v>38114.14</v>
      </c>
    </row>
    <row r="620" spans="1:8" x14ac:dyDescent="0.55000000000000004">
      <c r="A620" s="8">
        <v>320</v>
      </c>
      <c r="B620" s="9">
        <v>100000430800</v>
      </c>
      <c r="C620" s="5">
        <v>0</v>
      </c>
      <c r="D620" s="8" t="s">
        <v>1529</v>
      </c>
      <c r="E620" s="8" t="s">
        <v>1532</v>
      </c>
      <c r="F620" s="10">
        <v>54900</v>
      </c>
      <c r="G620" s="10">
        <v>-16785.86</v>
      </c>
      <c r="H620" s="10">
        <v>38114.14</v>
      </c>
    </row>
    <row r="621" spans="1:8" x14ac:dyDescent="0.55000000000000004">
      <c r="A621" s="8">
        <v>321</v>
      </c>
      <c r="B621" s="9">
        <v>100000430801</v>
      </c>
      <c r="C621" s="5">
        <v>0</v>
      </c>
      <c r="D621" s="8" t="s">
        <v>1529</v>
      </c>
      <c r="E621" s="8" t="s">
        <v>1533</v>
      </c>
      <c r="F621" s="10">
        <v>54900</v>
      </c>
      <c r="G621" s="10">
        <v>-16785.86</v>
      </c>
      <c r="H621" s="10">
        <v>38114.14</v>
      </c>
    </row>
    <row r="622" spans="1:8" x14ac:dyDescent="0.55000000000000004">
      <c r="A622" s="8">
        <v>322</v>
      </c>
      <c r="B622" s="9">
        <v>100000430802</v>
      </c>
      <c r="C622" s="5">
        <v>0</v>
      </c>
      <c r="D622" s="8" t="s">
        <v>1529</v>
      </c>
      <c r="E622" s="8" t="s">
        <v>1534</v>
      </c>
      <c r="F622" s="10">
        <v>54900</v>
      </c>
      <c r="G622" s="10">
        <v>-16785.86</v>
      </c>
      <c r="H622" s="10">
        <v>38114.14</v>
      </c>
    </row>
    <row r="623" spans="1:8" x14ac:dyDescent="0.55000000000000004">
      <c r="A623" s="8">
        <v>323</v>
      </c>
      <c r="B623" s="9">
        <v>100000430803</v>
      </c>
      <c r="C623" s="5">
        <v>0</v>
      </c>
      <c r="D623" s="8" t="s">
        <v>1529</v>
      </c>
      <c r="E623" s="8" t="s">
        <v>1535</v>
      </c>
      <c r="F623" s="10">
        <v>54900</v>
      </c>
      <c r="G623" s="10">
        <v>-16785.86</v>
      </c>
      <c r="H623" s="10">
        <v>38114.14</v>
      </c>
    </row>
    <row r="624" spans="1:8" x14ac:dyDescent="0.55000000000000004">
      <c r="A624" s="8">
        <v>324</v>
      </c>
      <c r="B624" s="9">
        <v>100000430804</v>
      </c>
      <c r="C624" s="5">
        <v>0</v>
      </c>
      <c r="D624" s="8" t="s">
        <v>1529</v>
      </c>
      <c r="E624" s="8" t="s">
        <v>1536</v>
      </c>
      <c r="F624" s="10">
        <v>54900</v>
      </c>
      <c r="G624" s="10">
        <v>-16785.86</v>
      </c>
      <c r="H624" s="10">
        <v>38114.14</v>
      </c>
    </row>
    <row r="625" spans="1:8" x14ac:dyDescent="0.55000000000000004">
      <c r="A625" s="8">
        <v>325</v>
      </c>
      <c r="B625" s="9">
        <v>100000430805</v>
      </c>
      <c r="C625" s="5">
        <v>0</v>
      </c>
      <c r="D625" s="8" t="s">
        <v>1529</v>
      </c>
      <c r="E625" s="8" t="s">
        <v>1537</v>
      </c>
      <c r="F625" s="10">
        <v>54900</v>
      </c>
      <c r="G625" s="10">
        <v>-16785.86</v>
      </c>
      <c r="H625" s="10">
        <v>38114.14</v>
      </c>
    </row>
    <row r="626" spans="1:8" x14ac:dyDescent="0.55000000000000004">
      <c r="A626" s="8">
        <v>326</v>
      </c>
      <c r="B626" s="9">
        <v>100000430806</v>
      </c>
      <c r="C626" s="5">
        <v>0</v>
      </c>
      <c r="D626" s="8" t="s">
        <v>1529</v>
      </c>
      <c r="E626" s="8" t="s">
        <v>1538</v>
      </c>
      <c r="F626" s="10">
        <v>54900</v>
      </c>
      <c r="G626" s="10">
        <v>-16785.86</v>
      </c>
      <c r="H626" s="10">
        <v>38114.14</v>
      </c>
    </row>
    <row r="627" spans="1:8" x14ac:dyDescent="0.55000000000000004">
      <c r="A627" s="8">
        <v>327</v>
      </c>
      <c r="B627" s="9">
        <v>100000430807</v>
      </c>
      <c r="C627" s="5">
        <v>0</v>
      </c>
      <c r="D627" s="8" t="s">
        <v>1529</v>
      </c>
      <c r="E627" s="8" t="s">
        <v>1539</v>
      </c>
      <c r="F627" s="10">
        <v>54900</v>
      </c>
      <c r="G627" s="10">
        <v>-16785.86</v>
      </c>
      <c r="H627" s="10">
        <v>38114.14</v>
      </c>
    </row>
    <row r="628" spans="1:8" x14ac:dyDescent="0.55000000000000004">
      <c r="A628" s="8">
        <v>328</v>
      </c>
      <c r="B628" s="9">
        <v>100000430808</v>
      </c>
      <c r="C628" s="5">
        <v>0</v>
      </c>
      <c r="D628" s="8" t="s">
        <v>1529</v>
      </c>
      <c r="E628" s="8" t="s">
        <v>1540</v>
      </c>
      <c r="F628" s="10">
        <v>54900</v>
      </c>
      <c r="G628" s="10">
        <v>-16785.86</v>
      </c>
      <c r="H628" s="10">
        <v>38114.14</v>
      </c>
    </row>
    <row r="629" spans="1:8" x14ac:dyDescent="0.55000000000000004">
      <c r="A629" s="8">
        <v>329</v>
      </c>
      <c r="B629" s="9">
        <v>100000430809</v>
      </c>
      <c r="C629" s="5">
        <v>0</v>
      </c>
      <c r="D629" s="8" t="s">
        <v>1529</v>
      </c>
      <c r="E629" s="8" t="s">
        <v>1541</v>
      </c>
      <c r="F629" s="10">
        <v>54900</v>
      </c>
      <c r="G629" s="10">
        <v>-16785.86</v>
      </c>
      <c r="H629" s="10">
        <v>38114.14</v>
      </c>
    </row>
    <row r="630" spans="1:8" x14ac:dyDescent="0.55000000000000004">
      <c r="A630" s="8">
        <v>330</v>
      </c>
      <c r="B630" s="9">
        <v>100000430810</v>
      </c>
      <c r="C630" s="5">
        <v>0</v>
      </c>
      <c r="D630" s="8" t="s">
        <v>1529</v>
      </c>
      <c r="E630" s="8" t="s">
        <v>1542</v>
      </c>
      <c r="F630" s="10">
        <v>54900</v>
      </c>
      <c r="G630" s="10">
        <v>-16785.86</v>
      </c>
      <c r="H630" s="10">
        <v>38114.14</v>
      </c>
    </row>
    <row r="631" spans="1:8" x14ac:dyDescent="0.55000000000000004">
      <c r="A631" s="8">
        <v>331</v>
      </c>
      <c r="B631" s="9">
        <v>100000430811</v>
      </c>
      <c r="C631" s="5">
        <v>0</v>
      </c>
      <c r="D631" s="8" t="s">
        <v>1529</v>
      </c>
      <c r="E631" s="8" t="s">
        <v>1543</v>
      </c>
      <c r="F631" s="10">
        <v>54900</v>
      </c>
      <c r="G631" s="10">
        <v>-16785.86</v>
      </c>
      <c r="H631" s="10">
        <v>38114.14</v>
      </c>
    </row>
    <row r="632" spans="1:8" x14ac:dyDescent="0.55000000000000004">
      <c r="A632" s="8">
        <v>332</v>
      </c>
      <c r="B632" s="9">
        <v>100000430812</v>
      </c>
      <c r="C632" s="5">
        <v>0</v>
      </c>
      <c r="D632" s="8" t="s">
        <v>1529</v>
      </c>
      <c r="E632" s="8" t="s">
        <v>1544</v>
      </c>
      <c r="F632" s="10">
        <v>54900</v>
      </c>
      <c r="G632" s="10">
        <v>-16785.86</v>
      </c>
      <c r="H632" s="10">
        <v>38114.14</v>
      </c>
    </row>
    <row r="633" spans="1:8" x14ac:dyDescent="0.55000000000000004">
      <c r="A633" s="8">
        <v>333</v>
      </c>
      <c r="B633" s="9">
        <v>100000430813</v>
      </c>
      <c r="C633" s="5">
        <v>0</v>
      </c>
      <c r="D633" s="8" t="s">
        <v>1529</v>
      </c>
      <c r="E633" s="8" t="s">
        <v>1545</v>
      </c>
      <c r="F633" s="10">
        <v>54900</v>
      </c>
      <c r="G633" s="10">
        <v>-16785.86</v>
      </c>
      <c r="H633" s="10">
        <v>38114.14</v>
      </c>
    </row>
    <row r="634" spans="1:8" x14ac:dyDescent="0.55000000000000004">
      <c r="A634" s="8">
        <v>334</v>
      </c>
      <c r="B634" s="9">
        <v>100000430814</v>
      </c>
      <c r="C634" s="5">
        <v>0</v>
      </c>
      <c r="D634" s="8" t="s">
        <v>1529</v>
      </c>
      <c r="E634" s="8" t="s">
        <v>1546</v>
      </c>
      <c r="F634" s="10">
        <v>54900</v>
      </c>
      <c r="G634" s="10">
        <v>-16785.86</v>
      </c>
      <c r="H634" s="10">
        <v>38114.14</v>
      </c>
    </row>
    <row r="635" spans="1:8" x14ac:dyDescent="0.55000000000000004">
      <c r="A635" s="8">
        <v>335</v>
      </c>
      <c r="B635" s="9">
        <v>100000430815</v>
      </c>
      <c r="C635" s="5">
        <v>0</v>
      </c>
      <c r="D635" s="8" t="s">
        <v>1529</v>
      </c>
      <c r="E635" s="8" t="s">
        <v>1547</v>
      </c>
      <c r="F635" s="10">
        <v>54900</v>
      </c>
      <c r="G635" s="10">
        <v>-16785.86</v>
      </c>
      <c r="H635" s="10">
        <v>38114.14</v>
      </c>
    </row>
    <row r="636" spans="1:8" x14ac:dyDescent="0.55000000000000004">
      <c r="A636" s="8">
        <v>336</v>
      </c>
      <c r="B636" s="9">
        <v>100000430816</v>
      </c>
      <c r="C636" s="5">
        <v>0</v>
      </c>
      <c r="D636" s="8" t="s">
        <v>1529</v>
      </c>
      <c r="E636" s="8" t="s">
        <v>1548</v>
      </c>
      <c r="F636" s="10">
        <v>54900</v>
      </c>
      <c r="G636" s="10">
        <v>-16785.86</v>
      </c>
      <c r="H636" s="10">
        <v>38114.14</v>
      </c>
    </row>
    <row r="637" spans="1:8" x14ac:dyDescent="0.55000000000000004">
      <c r="A637" s="8">
        <v>337</v>
      </c>
      <c r="B637" s="9">
        <v>100000430836</v>
      </c>
      <c r="C637" s="5">
        <v>0</v>
      </c>
      <c r="D637" s="8" t="s">
        <v>1529</v>
      </c>
      <c r="E637" s="8" t="s">
        <v>1549</v>
      </c>
      <c r="F637" s="10">
        <v>54900</v>
      </c>
      <c r="G637" s="10">
        <v>-16785.86</v>
      </c>
      <c r="H637" s="10">
        <v>38114.14</v>
      </c>
    </row>
    <row r="638" spans="1:8" x14ac:dyDescent="0.55000000000000004">
      <c r="A638" s="8">
        <v>338</v>
      </c>
      <c r="B638" s="9">
        <v>100000430837</v>
      </c>
      <c r="C638" s="5">
        <v>0</v>
      </c>
      <c r="D638" s="8" t="s">
        <v>1529</v>
      </c>
      <c r="E638" s="8" t="s">
        <v>1550</v>
      </c>
      <c r="F638" s="10">
        <v>144900</v>
      </c>
      <c r="G638" s="10">
        <v>-44303.72</v>
      </c>
      <c r="H638" s="10">
        <v>100596.28</v>
      </c>
    </row>
    <row r="639" spans="1:8" x14ac:dyDescent="0.55000000000000004">
      <c r="A639" s="8">
        <v>339</v>
      </c>
      <c r="B639" s="9">
        <v>100000430838</v>
      </c>
      <c r="C639" s="5">
        <v>0</v>
      </c>
      <c r="D639" s="8" t="s">
        <v>1529</v>
      </c>
      <c r="E639" s="8" t="s">
        <v>1551</v>
      </c>
      <c r="F639" s="10">
        <v>144900</v>
      </c>
      <c r="G639" s="10">
        <v>-44303.67</v>
      </c>
      <c r="H639" s="10">
        <v>100596.33</v>
      </c>
    </row>
    <row r="640" spans="1:8" x14ac:dyDescent="0.55000000000000004">
      <c r="A640" s="8">
        <v>340</v>
      </c>
      <c r="B640" s="9">
        <v>100000430839</v>
      </c>
      <c r="C640" s="5">
        <v>0</v>
      </c>
      <c r="D640" s="8" t="s">
        <v>1529</v>
      </c>
      <c r="E640" s="8" t="s">
        <v>1552</v>
      </c>
      <c r="F640" s="10">
        <v>144900</v>
      </c>
      <c r="G640" s="10">
        <v>-44303.67</v>
      </c>
      <c r="H640" s="10">
        <v>100596.33</v>
      </c>
    </row>
    <row r="641" spans="1:8" x14ac:dyDescent="0.55000000000000004">
      <c r="A641" s="8">
        <v>341</v>
      </c>
      <c r="B641" s="9">
        <v>100000430840</v>
      </c>
      <c r="C641" s="5">
        <v>0</v>
      </c>
      <c r="D641" s="8" t="s">
        <v>1529</v>
      </c>
      <c r="E641" s="8" t="s">
        <v>1553</v>
      </c>
      <c r="F641" s="10">
        <v>144900</v>
      </c>
      <c r="G641" s="10">
        <v>-44303.67</v>
      </c>
      <c r="H641" s="10">
        <v>100596.33</v>
      </c>
    </row>
    <row r="642" spans="1:8" x14ac:dyDescent="0.55000000000000004">
      <c r="A642" s="8">
        <v>342</v>
      </c>
      <c r="B642" s="9">
        <v>100000430841</v>
      </c>
      <c r="C642" s="5">
        <v>0</v>
      </c>
      <c r="D642" s="8" t="s">
        <v>1529</v>
      </c>
      <c r="E642" s="8" t="s">
        <v>1554</v>
      </c>
      <c r="F642" s="10">
        <v>144900</v>
      </c>
      <c r="G642" s="10">
        <v>-44303.67</v>
      </c>
      <c r="H642" s="10">
        <v>100596.33</v>
      </c>
    </row>
    <row r="643" spans="1:8" x14ac:dyDescent="0.55000000000000004">
      <c r="A643" s="8">
        <v>343</v>
      </c>
      <c r="B643" s="9">
        <v>100000430842</v>
      </c>
      <c r="C643" s="5">
        <v>0</v>
      </c>
      <c r="D643" s="8" t="s">
        <v>1529</v>
      </c>
      <c r="E643" s="8" t="s">
        <v>1555</v>
      </c>
      <c r="F643" s="10">
        <v>144900</v>
      </c>
      <c r="G643" s="10">
        <v>-44303.67</v>
      </c>
      <c r="H643" s="10">
        <v>100596.33</v>
      </c>
    </row>
    <row r="644" spans="1:8" x14ac:dyDescent="0.55000000000000004">
      <c r="A644" s="8">
        <v>344</v>
      </c>
      <c r="B644" s="9">
        <v>100000430843</v>
      </c>
      <c r="C644" s="5">
        <v>0</v>
      </c>
      <c r="D644" s="8" t="s">
        <v>1529</v>
      </c>
      <c r="E644" s="8" t="s">
        <v>1556</v>
      </c>
      <c r="F644" s="10">
        <v>144900</v>
      </c>
      <c r="G644" s="10">
        <v>-44303.67</v>
      </c>
      <c r="H644" s="10">
        <v>100596.33</v>
      </c>
    </row>
    <row r="645" spans="1:8" x14ac:dyDescent="0.55000000000000004">
      <c r="A645" s="8">
        <v>345</v>
      </c>
      <c r="B645" s="9">
        <v>100000430844</v>
      </c>
      <c r="C645" s="5">
        <v>0</v>
      </c>
      <c r="D645" s="8" t="s">
        <v>1529</v>
      </c>
      <c r="E645" s="8" t="s">
        <v>1557</v>
      </c>
      <c r="F645" s="10">
        <v>144900</v>
      </c>
      <c r="G645" s="10">
        <v>-44303.67</v>
      </c>
      <c r="H645" s="10">
        <v>100596.33</v>
      </c>
    </row>
    <row r="646" spans="1:8" x14ac:dyDescent="0.55000000000000004">
      <c r="A646" s="8">
        <v>346</v>
      </c>
      <c r="B646" s="9">
        <v>100000430845</v>
      </c>
      <c r="C646" s="5">
        <v>0</v>
      </c>
      <c r="D646" s="8" t="s">
        <v>1529</v>
      </c>
      <c r="E646" s="8" t="s">
        <v>1558</v>
      </c>
      <c r="F646" s="10">
        <v>144900</v>
      </c>
      <c r="G646" s="10">
        <v>-44303.67</v>
      </c>
      <c r="H646" s="10">
        <v>100596.33</v>
      </c>
    </row>
    <row r="647" spans="1:8" x14ac:dyDescent="0.55000000000000004">
      <c r="A647" s="8">
        <v>347</v>
      </c>
      <c r="B647" s="9">
        <v>100000430846</v>
      </c>
      <c r="C647" s="5">
        <v>0</v>
      </c>
      <c r="D647" s="8" t="s">
        <v>1529</v>
      </c>
      <c r="E647" s="8" t="s">
        <v>1559</v>
      </c>
      <c r="F647" s="10">
        <v>144900</v>
      </c>
      <c r="G647" s="10">
        <v>-44303.67</v>
      </c>
      <c r="H647" s="10">
        <v>100596.33</v>
      </c>
    </row>
    <row r="648" spans="1:8" x14ac:dyDescent="0.55000000000000004">
      <c r="A648" s="8">
        <v>348</v>
      </c>
      <c r="B648" s="9">
        <v>100000430847</v>
      </c>
      <c r="C648" s="5">
        <v>0</v>
      </c>
      <c r="D648" s="8" t="s">
        <v>1529</v>
      </c>
      <c r="E648" s="8" t="s">
        <v>1560</v>
      </c>
      <c r="F648" s="10">
        <v>144900</v>
      </c>
      <c r="G648" s="10">
        <v>-44303.67</v>
      </c>
      <c r="H648" s="10">
        <v>100596.33</v>
      </c>
    </row>
    <row r="649" spans="1:8" x14ac:dyDescent="0.55000000000000004">
      <c r="A649" s="8">
        <v>349</v>
      </c>
      <c r="B649" s="9">
        <v>100000430848</v>
      </c>
      <c r="C649" s="5">
        <v>0</v>
      </c>
      <c r="D649" s="8" t="s">
        <v>1529</v>
      </c>
      <c r="E649" s="8" t="s">
        <v>1561</v>
      </c>
      <c r="F649" s="10">
        <v>144900</v>
      </c>
      <c r="G649" s="10">
        <v>-44303.67</v>
      </c>
      <c r="H649" s="10">
        <v>100596.33</v>
      </c>
    </row>
    <row r="650" spans="1:8" x14ac:dyDescent="0.55000000000000004">
      <c r="A650" s="8">
        <v>350</v>
      </c>
      <c r="B650" s="9">
        <v>100000430849</v>
      </c>
      <c r="C650" s="5">
        <v>0</v>
      </c>
      <c r="D650" s="8" t="s">
        <v>1529</v>
      </c>
      <c r="E650" s="8" t="s">
        <v>1562</v>
      </c>
      <c r="F650" s="10">
        <v>144900</v>
      </c>
      <c r="G650" s="10">
        <v>-44303.67</v>
      </c>
      <c r="H650" s="10">
        <v>100596.33</v>
      </c>
    </row>
    <row r="651" spans="1:8" x14ac:dyDescent="0.55000000000000004">
      <c r="A651" s="8">
        <v>351</v>
      </c>
      <c r="B651" s="9">
        <v>100000430850</v>
      </c>
      <c r="C651" s="5">
        <v>0</v>
      </c>
      <c r="D651" s="8" t="s">
        <v>1529</v>
      </c>
      <c r="E651" s="8" t="s">
        <v>1563</v>
      </c>
      <c r="F651" s="10">
        <v>144900</v>
      </c>
      <c r="G651" s="10">
        <v>-44303.67</v>
      </c>
      <c r="H651" s="10">
        <v>100596.33</v>
      </c>
    </row>
    <row r="652" spans="1:8" x14ac:dyDescent="0.55000000000000004">
      <c r="A652" s="8">
        <v>352</v>
      </c>
      <c r="B652" s="9">
        <v>100000430851</v>
      </c>
      <c r="C652" s="5">
        <v>0</v>
      </c>
      <c r="D652" s="8" t="s">
        <v>1529</v>
      </c>
      <c r="E652" s="8" t="s">
        <v>1564</v>
      </c>
      <c r="F652" s="10">
        <v>144900</v>
      </c>
      <c r="G652" s="10">
        <v>-44303.67</v>
      </c>
      <c r="H652" s="10">
        <v>100596.33</v>
      </c>
    </row>
    <row r="653" spans="1:8" x14ac:dyDescent="0.55000000000000004">
      <c r="A653" s="8">
        <v>353</v>
      </c>
      <c r="B653" s="9">
        <v>100000430852</v>
      </c>
      <c r="C653" s="5">
        <v>0</v>
      </c>
      <c r="D653" s="8" t="s">
        <v>1529</v>
      </c>
      <c r="E653" s="8" t="s">
        <v>1565</v>
      </c>
      <c r="F653" s="10">
        <v>144900</v>
      </c>
      <c r="G653" s="10">
        <v>-44303.67</v>
      </c>
      <c r="H653" s="10">
        <v>100596.33</v>
      </c>
    </row>
    <row r="654" spans="1:8" x14ac:dyDescent="0.55000000000000004">
      <c r="A654" s="8">
        <v>354</v>
      </c>
      <c r="B654" s="9">
        <v>100000430853</v>
      </c>
      <c r="C654" s="5">
        <v>0</v>
      </c>
      <c r="D654" s="8" t="s">
        <v>1529</v>
      </c>
      <c r="E654" s="8" t="s">
        <v>1566</v>
      </c>
      <c r="F654" s="10">
        <v>144900</v>
      </c>
      <c r="G654" s="10">
        <v>-44303.67</v>
      </c>
      <c r="H654" s="10">
        <v>100596.33</v>
      </c>
    </row>
    <row r="655" spans="1:8" x14ac:dyDescent="0.55000000000000004">
      <c r="A655" s="8">
        <v>355</v>
      </c>
      <c r="B655" s="9">
        <v>100000430854</v>
      </c>
      <c r="C655" s="5">
        <v>0</v>
      </c>
      <c r="D655" s="8" t="s">
        <v>1529</v>
      </c>
      <c r="E655" s="8" t="s">
        <v>1567</v>
      </c>
      <c r="F655" s="10">
        <v>144900</v>
      </c>
      <c r="G655" s="10">
        <v>-44303.67</v>
      </c>
      <c r="H655" s="10">
        <v>100596.33</v>
      </c>
    </row>
    <row r="656" spans="1:8" x14ac:dyDescent="0.55000000000000004">
      <c r="A656" s="8">
        <v>356</v>
      </c>
      <c r="B656" s="9">
        <v>100000430855</v>
      </c>
      <c r="C656" s="5">
        <v>0</v>
      </c>
      <c r="D656" s="8" t="s">
        <v>1529</v>
      </c>
      <c r="E656" s="8" t="s">
        <v>1568</v>
      </c>
      <c r="F656" s="10">
        <v>144900</v>
      </c>
      <c r="G656" s="10">
        <v>-44303.67</v>
      </c>
      <c r="H656" s="10">
        <v>100596.33</v>
      </c>
    </row>
    <row r="657" spans="1:8" x14ac:dyDescent="0.55000000000000004">
      <c r="A657" s="8">
        <v>357</v>
      </c>
      <c r="B657" s="9">
        <v>100000430856</v>
      </c>
      <c r="C657" s="5">
        <v>0</v>
      </c>
      <c r="D657" s="8" t="s">
        <v>1529</v>
      </c>
      <c r="E657" s="8" t="s">
        <v>1569</v>
      </c>
      <c r="F657" s="10">
        <v>144900</v>
      </c>
      <c r="G657" s="10">
        <v>-44303.67</v>
      </c>
      <c r="H657" s="10">
        <v>100596.33</v>
      </c>
    </row>
    <row r="658" spans="1:8" x14ac:dyDescent="0.55000000000000004">
      <c r="A658" s="8">
        <v>358</v>
      </c>
      <c r="B658" s="9">
        <v>100000430857</v>
      </c>
      <c r="C658" s="5">
        <v>0</v>
      </c>
      <c r="D658" s="8" t="s">
        <v>1529</v>
      </c>
      <c r="E658" s="8" t="s">
        <v>1570</v>
      </c>
      <c r="F658" s="10">
        <v>144900</v>
      </c>
      <c r="G658" s="10">
        <v>-44303.67</v>
      </c>
      <c r="H658" s="10">
        <v>100596.33</v>
      </c>
    </row>
    <row r="659" spans="1:8" x14ac:dyDescent="0.55000000000000004">
      <c r="A659" s="8">
        <v>359</v>
      </c>
      <c r="B659" s="9">
        <v>100000430858</v>
      </c>
      <c r="C659" s="5">
        <v>0</v>
      </c>
      <c r="D659" s="8" t="s">
        <v>1529</v>
      </c>
      <c r="E659" s="8" t="s">
        <v>1571</v>
      </c>
      <c r="F659" s="10">
        <v>144900</v>
      </c>
      <c r="G659" s="10">
        <v>-44303.67</v>
      </c>
      <c r="H659" s="10">
        <v>100596.33</v>
      </c>
    </row>
    <row r="660" spans="1:8" x14ac:dyDescent="0.55000000000000004">
      <c r="A660" s="8">
        <v>360</v>
      </c>
      <c r="B660" s="9">
        <v>100000430859</v>
      </c>
      <c r="C660" s="5">
        <v>0</v>
      </c>
      <c r="D660" s="8" t="s">
        <v>1529</v>
      </c>
      <c r="E660" s="8" t="s">
        <v>1572</v>
      </c>
      <c r="F660" s="10">
        <v>144900</v>
      </c>
      <c r="G660" s="10">
        <v>-44303.67</v>
      </c>
      <c r="H660" s="10">
        <v>100596.33</v>
      </c>
    </row>
    <row r="661" spans="1:8" x14ac:dyDescent="0.55000000000000004">
      <c r="A661" s="8">
        <v>361</v>
      </c>
      <c r="B661" s="9">
        <v>100000430860</v>
      </c>
      <c r="C661" s="5">
        <v>0</v>
      </c>
      <c r="D661" s="8" t="s">
        <v>1529</v>
      </c>
      <c r="E661" s="8" t="s">
        <v>1573</v>
      </c>
      <c r="F661" s="10">
        <v>144900</v>
      </c>
      <c r="G661" s="10">
        <v>-44303.67</v>
      </c>
      <c r="H661" s="10">
        <v>100596.33</v>
      </c>
    </row>
    <row r="662" spans="1:8" x14ac:dyDescent="0.55000000000000004">
      <c r="A662" s="8">
        <v>362</v>
      </c>
      <c r="B662" s="9">
        <v>100000430861</v>
      </c>
      <c r="C662" s="5">
        <v>0</v>
      </c>
      <c r="D662" s="8" t="s">
        <v>1529</v>
      </c>
      <c r="E662" s="8" t="s">
        <v>1574</v>
      </c>
      <c r="F662" s="10">
        <v>144900</v>
      </c>
      <c r="G662" s="10">
        <v>-44303.67</v>
      </c>
      <c r="H662" s="10">
        <v>100596.33</v>
      </c>
    </row>
    <row r="663" spans="1:8" x14ac:dyDescent="0.55000000000000004">
      <c r="A663" s="8">
        <v>363</v>
      </c>
      <c r="B663" s="9">
        <v>100000430862</v>
      </c>
      <c r="C663" s="5">
        <v>0</v>
      </c>
      <c r="D663" s="8" t="s">
        <v>1529</v>
      </c>
      <c r="E663" s="8" t="s">
        <v>1575</v>
      </c>
      <c r="F663" s="10">
        <v>144900</v>
      </c>
      <c r="G663" s="10">
        <v>-44303.67</v>
      </c>
      <c r="H663" s="10">
        <v>100596.33</v>
      </c>
    </row>
    <row r="664" spans="1:8" x14ac:dyDescent="0.55000000000000004">
      <c r="A664" s="8">
        <v>364</v>
      </c>
      <c r="B664" s="9">
        <v>100000430863</v>
      </c>
      <c r="C664" s="5">
        <v>0</v>
      </c>
      <c r="D664" s="8" t="s">
        <v>1529</v>
      </c>
      <c r="E664" s="8" t="s">
        <v>1576</v>
      </c>
      <c r="F664" s="10">
        <v>144900</v>
      </c>
      <c r="G664" s="10">
        <v>-44303.67</v>
      </c>
      <c r="H664" s="10">
        <v>100596.33</v>
      </c>
    </row>
    <row r="665" spans="1:8" x14ac:dyDescent="0.55000000000000004">
      <c r="A665" s="8">
        <v>365</v>
      </c>
      <c r="B665" s="9">
        <v>100000430864</v>
      </c>
      <c r="C665" s="5">
        <v>0</v>
      </c>
      <c r="D665" s="8" t="s">
        <v>1529</v>
      </c>
      <c r="E665" s="8" t="s">
        <v>1577</v>
      </c>
      <c r="F665" s="10">
        <v>144900</v>
      </c>
      <c r="G665" s="10">
        <v>-44303.67</v>
      </c>
      <c r="H665" s="10">
        <v>100596.33</v>
      </c>
    </row>
    <row r="666" spans="1:8" x14ac:dyDescent="0.55000000000000004">
      <c r="A666" s="8">
        <v>366</v>
      </c>
      <c r="B666" s="9">
        <v>100000430865</v>
      </c>
      <c r="C666" s="5">
        <v>0</v>
      </c>
      <c r="D666" s="8" t="s">
        <v>1529</v>
      </c>
      <c r="E666" s="8" t="s">
        <v>1578</v>
      </c>
      <c r="F666" s="10">
        <v>144900</v>
      </c>
      <c r="G666" s="10">
        <v>-44303.67</v>
      </c>
      <c r="H666" s="10">
        <v>100596.33</v>
      </c>
    </row>
    <row r="667" spans="1:8" x14ac:dyDescent="0.55000000000000004">
      <c r="A667" s="8">
        <v>367</v>
      </c>
      <c r="B667" s="9">
        <v>100000430866</v>
      </c>
      <c r="C667" s="5">
        <v>0</v>
      </c>
      <c r="D667" s="8" t="s">
        <v>1529</v>
      </c>
      <c r="E667" s="8" t="s">
        <v>1579</v>
      </c>
      <c r="F667" s="10">
        <v>144900</v>
      </c>
      <c r="G667" s="10">
        <v>-44303.67</v>
      </c>
      <c r="H667" s="10">
        <v>100596.33</v>
      </c>
    </row>
    <row r="668" spans="1:8" x14ac:dyDescent="0.55000000000000004">
      <c r="A668" s="8">
        <v>368</v>
      </c>
      <c r="B668" s="9">
        <v>100000430867</v>
      </c>
      <c r="C668" s="5">
        <v>0</v>
      </c>
      <c r="D668" s="8" t="s">
        <v>1529</v>
      </c>
      <c r="E668" s="8" t="s">
        <v>1580</v>
      </c>
      <c r="F668" s="10">
        <v>144900</v>
      </c>
      <c r="G668" s="10">
        <v>-44303.67</v>
      </c>
      <c r="H668" s="10">
        <v>100596.33</v>
      </c>
    </row>
    <row r="669" spans="1:8" x14ac:dyDescent="0.55000000000000004">
      <c r="A669" s="8">
        <v>369</v>
      </c>
      <c r="B669" s="9">
        <v>100000430868</v>
      </c>
      <c r="C669" s="5">
        <v>0</v>
      </c>
      <c r="D669" s="8" t="s">
        <v>1529</v>
      </c>
      <c r="E669" s="8" t="s">
        <v>1581</v>
      </c>
      <c r="F669" s="10">
        <v>144900</v>
      </c>
      <c r="G669" s="10">
        <v>-44303.67</v>
      </c>
      <c r="H669" s="10">
        <v>100596.33</v>
      </c>
    </row>
    <row r="670" spans="1:8" x14ac:dyDescent="0.55000000000000004">
      <c r="A670" s="8">
        <v>370</v>
      </c>
      <c r="B670" s="9">
        <v>100000430869</v>
      </c>
      <c r="C670" s="5">
        <v>0</v>
      </c>
      <c r="D670" s="8" t="s">
        <v>1529</v>
      </c>
      <c r="E670" s="8" t="s">
        <v>1582</v>
      </c>
      <c r="F670" s="10">
        <v>144900</v>
      </c>
      <c r="G670" s="10">
        <v>-44303.67</v>
      </c>
      <c r="H670" s="10">
        <v>100596.33</v>
      </c>
    </row>
    <row r="671" spans="1:8" x14ac:dyDescent="0.55000000000000004">
      <c r="A671" s="8">
        <v>371</v>
      </c>
      <c r="B671" s="9">
        <v>100000430870</v>
      </c>
      <c r="C671" s="5">
        <v>0</v>
      </c>
      <c r="D671" s="8" t="s">
        <v>1529</v>
      </c>
      <c r="E671" s="8" t="s">
        <v>1583</v>
      </c>
      <c r="F671" s="10">
        <v>144900</v>
      </c>
      <c r="G671" s="10">
        <v>-44303.67</v>
      </c>
      <c r="H671" s="10">
        <v>100596.33</v>
      </c>
    </row>
    <row r="672" spans="1:8" x14ac:dyDescent="0.55000000000000004">
      <c r="A672" s="8">
        <v>372</v>
      </c>
      <c r="B672" s="9">
        <v>100000430871</v>
      </c>
      <c r="C672" s="5">
        <v>0</v>
      </c>
      <c r="D672" s="8" t="s">
        <v>1529</v>
      </c>
      <c r="E672" s="8" t="s">
        <v>1584</v>
      </c>
      <c r="F672" s="10">
        <v>144900</v>
      </c>
      <c r="G672" s="10">
        <v>-44303.67</v>
      </c>
      <c r="H672" s="10">
        <v>100596.33</v>
      </c>
    </row>
    <row r="673" spans="1:8" x14ac:dyDescent="0.55000000000000004">
      <c r="A673" s="8">
        <v>373</v>
      </c>
      <c r="B673" s="9">
        <v>100000430872</v>
      </c>
      <c r="C673" s="5">
        <v>0</v>
      </c>
      <c r="D673" s="8" t="s">
        <v>1529</v>
      </c>
      <c r="E673" s="8" t="s">
        <v>1585</v>
      </c>
      <c r="F673" s="10">
        <v>144900</v>
      </c>
      <c r="G673" s="10">
        <v>-44303.67</v>
      </c>
      <c r="H673" s="10">
        <v>100596.33</v>
      </c>
    </row>
    <row r="674" spans="1:8" x14ac:dyDescent="0.55000000000000004">
      <c r="A674" s="8">
        <v>374</v>
      </c>
      <c r="B674" s="9">
        <v>100000430873</v>
      </c>
      <c r="C674" s="5">
        <v>0</v>
      </c>
      <c r="D674" s="8" t="s">
        <v>1529</v>
      </c>
      <c r="E674" s="8" t="s">
        <v>1586</v>
      </c>
      <c r="F674" s="10">
        <v>144900</v>
      </c>
      <c r="G674" s="10">
        <v>-44303.67</v>
      </c>
      <c r="H674" s="10">
        <v>100596.33</v>
      </c>
    </row>
    <row r="675" spans="1:8" x14ac:dyDescent="0.55000000000000004">
      <c r="A675" s="8">
        <v>375</v>
      </c>
      <c r="B675" s="9">
        <v>100000430874</v>
      </c>
      <c r="C675" s="5">
        <v>0</v>
      </c>
      <c r="D675" s="8" t="s">
        <v>1529</v>
      </c>
      <c r="E675" s="8" t="s">
        <v>1587</v>
      </c>
      <c r="F675" s="10">
        <v>144900</v>
      </c>
      <c r="G675" s="10">
        <v>-44303.67</v>
      </c>
      <c r="H675" s="10">
        <v>100596.33</v>
      </c>
    </row>
    <row r="676" spans="1:8" x14ac:dyDescent="0.55000000000000004">
      <c r="A676" s="8">
        <v>376</v>
      </c>
      <c r="B676" s="9">
        <v>100000430875</v>
      </c>
      <c r="C676" s="5">
        <v>0</v>
      </c>
      <c r="D676" s="8" t="s">
        <v>1529</v>
      </c>
      <c r="E676" s="8" t="s">
        <v>1588</v>
      </c>
      <c r="F676" s="10">
        <v>144900</v>
      </c>
      <c r="G676" s="10">
        <v>-44303.67</v>
      </c>
      <c r="H676" s="10">
        <v>100596.33</v>
      </c>
    </row>
    <row r="677" spans="1:8" x14ac:dyDescent="0.55000000000000004">
      <c r="A677" s="8">
        <v>377</v>
      </c>
      <c r="B677" s="9">
        <v>100000430876</v>
      </c>
      <c r="C677" s="5">
        <v>0</v>
      </c>
      <c r="D677" s="8" t="s">
        <v>1529</v>
      </c>
      <c r="E677" s="8" t="s">
        <v>1589</v>
      </c>
      <c r="F677" s="10">
        <v>144900</v>
      </c>
      <c r="G677" s="10">
        <v>-44303.67</v>
      </c>
      <c r="H677" s="10">
        <v>100596.33</v>
      </c>
    </row>
    <row r="678" spans="1:8" x14ac:dyDescent="0.55000000000000004">
      <c r="A678" s="8">
        <v>378</v>
      </c>
      <c r="B678" s="9">
        <v>100000430877</v>
      </c>
      <c r="C678" s="5">
        <v>0</v>
      </c>
      <c r="D678" s="8" t="s">
        <v>1529</v>
      </c>
      <c r="E678" s="8" t="s">
        <v>1590</v>
      </c>
      <c r="F678" s="10">
        <v>144900</v>
      </c>
      <c r="G678" s="10">
        <v>-44303.67</v>
      </c>
      <c r="H678" s="10">
        <v>100596.33</v>
      </c>
    </row>
    <row r="679" spans="1:8" x14ac:dyDescent="0.55000000000000004">
      <c r="A679" s="8">
        <v>379</v>
      </c>
      <c r="B679" s="9">
        <v>100000430878</v>
      </c>
      <c r="C679" s="5">
        <v>0</v>
      </c>
      <c r="D679" s="8" t="s">
        <v>1529</v>
      </c>
      <c r="E679" s="8" t="s">
        <v>1591</v>
      </c>
      <c r="F679" s="10">
        <v>144900</v>
      </c>
      <c r="G679" s="10">
        <v>-44303.67</v>
      </c>
      <c r="H679" s="10">
        <v>100596.33</v>
      </c>
    </row>
    <row r="680" spans="1:8" x14ac:dyDescent="0.55000000000000004">
      <c r="A680" s="8">
        <v>380</v>
      </c>
      <c r="B680" s="9">
        <v>100000430879</v>
      </c>
      <c r="C680" s="5">
        <v>0</v>
      </c>
      <c r="D680" s="8" t="s">
        <v>1529</v>
      </c>
      <c r="E680" s="8" t="s">
        <v>1592</v>
      </c>
      <c r="F680" s="10">
        <v>144900</v>
      </c>
      <c r="G680" s="10">
        <v>-44303.67</v>
      </c>
      <c r="H680" s="10">
        <v>100596.33</v>
      </c>
    </row>
    <row r="681" spans="1:8" x14ac:dyDescent="0.55000000000000004">
      <c r="A681" s="8">
        <v>381</v>
      </c>
      <c r="B681" s="9">
        <v>100000430880</v>
      </c>
      <c r="C681" s="5">
        <v>0</v>
      </c>
      <c r="D681" s="8" t="s">
        <v>1529</v>
      </c>
      <c r="E681" s="8" t="s">
        <v>1593</v>
      </c>
      <c r="F681" s="10">
        <v>144900</v>
      </c>
      <c r="G681" s="10">
        <v>-44303.67</v>
      </c>
      <c r="H681" s="10">
        <v>100596.33</v>
      </c>
    </row>
    <row r="682" spans="1:8" x14ac:dyDescent="0.55000000000000004">
      <c r="A682" s="8">
        <v>382</v>
      </c>
      <c r="B682" s="9">
        <v>100000430881</v>
      </c>
      <c r="C682" s="5">
        <v>0</v>
      </c>
      <c r="D682" s="8" t="s">
        <v>1529</v>
      </c>
      <c r="E682" s="8" t="s">
        <v>1594</v>
      </c>
      <c r="F682" s="10">
        <v>144900</v>
      </c>
      <c r="G682" s="10">
        <v>-44303.67</v>
      </c>
      <c r="H682" s="10">
        <v>100596.33</v>
      </c>
    </row>
    <row r="683" spans="1:8" x14ac:dyDescent="0.55000000000000004">
      <c r="A683" s="8">
        <v>383</v>
      </c>
      <c r="B683" s="9">
        <v>100000430882</v>
      </c>
      <c r="C683" s="5">
        <v>0</v>
      </c>
      <c r="D683" s="8" t="s">
        <v>1529</v>
      </c>
      <c r="E683" s="8" t="s">
        <v>1595</v>
      </c>
      <c r="F683" s="10">
        <v>144900</v>
      </c>
      <c r="G683" s="10">
        <v>-44303.67</v>
      </c>
      <c r="H683" s="10">
        <v>100596.33</v>
      </c>
    </row>
    <row r="684" spans="1:8" x14ac:dyDescent="0.55000000000000004">
      <c r="A684" s="8">
        <v>384</v>
      </c>
      <c r="B684" s="9">
        <v>100000430883</v>
      </c>
      <c r="C684" s="5">
        <v>0</v>
      </c>
      <c r="D684" s="8" t="s">
        <v>1529</v>
      </c>
      <c r="E684" s="8" t="s">
        <v>1596</v>
      </c>
      <c r="F684" s="10">
        <v>144900</v>
      </c>
      <c r="G684" s="10">
        <v>-44303.67</v>
      </c>
      <c r="H684" s="10">
        <v>100596.33</v>
      </c>
    </row>
    <row r="685" spans="1:8" x14ac:dyDescent="0.55000000000000004">
      <c r="A685" s="8">
        <v>385</v>
      </c>
      <c r="B685" s="9">
        <v>100000430884</v>
      </c>
      <c r="C685" s="5">
        <v>0</v>
      </c>
      <c r="D685" s="8" t="s">
        <v>1529</v>
      </c>
      <c r="E685" s="8" t="s">
        <v>1597</v>
      </c>
      <c r="F685" s="10">
        <v>144900</v>
      </c>
      <c r="G685" s="10">
        <v>-44303.67</v>
      </c>
      <c r="H685" s="10">
        <v>100596.33</v>
      </c>
    </row>
    <row r="686" spans="1:8" x14ac:dyDescent="0.55000000000000004">
      <c r="A686" s="8">
        <v>386</v>
      </c>
      <c r="B686" s="9">
        <v>100000430885</v>
      </c>
      <c r="C686" s="5">
        <v>0</v>
      </c>
      <c r="D686" s="8" t="s">
        <v>1529</v>
      </c>
      <c r="E686" s="8" t="s">
        <v>1598</v>
      </c>
      <c r="F686" s="10">
        <v>144900</v>
      </c>
      <c r="G686" s="10">
        <v>-44303.67</v>
      </c>
      <c r="H686" s="10">
        <v>100596.33</v>
      </c>
    </row>
    <row r="687" spans="1:8" x14ac:dyDescent="0.55000000000000004">
      <c r="A687" s="8">
        <v>387</v>
      </c>
      <c r="B687" s="9">
        <v>100000430886</v>
      </c>
      <c r="C687" s="5">
        <v>0</v>
      </c>
      <c r="D687" s="8" t="s">
        <v>1529</v>
      </c>
      <c r="E687" s="8" t="s">
        <v>1599</v>
      </c>
      <c r="F687" s="10">
        <v>144900</v>
      </c>
      <c r="G687" s="10">
        <v>-44303.67</v>
      </c>
      <c r="H687" s="10">
        <v>100596.33</v>
      </c>
    </row>
    <row r="688" spans="1:8" x14ac:dyDescent="0.55000000000000004">
      <c r="A688" s="8">
        <v>388</v>
      </c>
      <c r="B688" s="9">
        <v>100000430887</v>
      </c>
      <c r="C688" s="5">
        <v>0</v>
      </c>
      <c r="D688" s="8" t="s">
        <v>1529</v>
      </c>
      <c r="E688" s="8" t="s">
        <v>1600</v>
      </c>
      <c r="F688" s="10">
        <v>144900</v>
      </c>
      <c r="G688" s="10">
        <v>-44303.67</v>
      </c>
      <c r="H688" s="10">
        <v>100596.33</v>
      </c>
    </row>
    <row r="689" spans="1:8" x14ac:dyDescent="0.55000000000000004">
      <c r="A689" s="8">
        <v>389</v>
      </c>
      <c r="B689" s="9">
        <v>100000430888</v>
      </c>
      <c r="C689" s="5">
        <v>0</v>
      </c>
      <c r="D689" s="8" t="s">
        <v>1529</v>
      </c>
      <c r="E689" s="8" t="s">
        <v>1601</v>
      </c>
      <c r="F689" s="10">
        <v>144900</v>
      </c>
      <c r="G689" s="10">
        <v>-44303.67</v>
      </c>
      <c r="H689" s="10">
        <v>100596.33</v>
      </c>
    </row>
    <row r="690" spans="1:8" x14ac:dyDescent="0.55000000000000004">
      <c r="A690" s="8">
        <v>390</v>
      </c>
      <c r="B690" s="9">
        <v>100000430889</v>
      </c>
      <c r="C690" s="5">
        <v>0</v>
      </c>
      <c r="D690" s="8" t="s">
        <v>1529</v>
      </c>
      <c r="E690" s="8" t="s">
        <v>1602</v>
      </c>
      <c r="F690" s="10">
        <v>144900</v>
      </c>
      <c r="G690" s="10">
        <v>-44303.67</v>
      </c>
      <c r="H690" s="10">
        <v>100596.33</v>
      </c>
    </row>
    <row r="691" spans="1:8" x14ac:dyDescent="0.55000000000000004">
      <c r="A691" s="8">
        <v>391</v>
      </c>
      <c r="B691" s="9">
        <v>100000430890</v>
      </c>
      <c r="C691" s="5">
        <v>0</v>
      </c>
      <c r="D691" s="8" t="s">
        <v>1529</v>
      </c>
      <c r="E691" s="8" t="s">
        <v>1603</v>
      </c>
      <c r="F691" s="10">
        <v>144900</v>
      </c>
      <c r="G691" s="10">
        <v>-44303.67</v>
      </c>
      <c r="H691" s="10">
        <v>100596.33</v>
      </c>
    </row>
    <row r="692" spans="1:8" x14ac:dyDescent="0.55000000000000004">
      <c r="A692" s="8">
        <v>392</v>
      </c>
      <c r="B692" s="9">
        <v>100000430891</v>
      </c>
      <c r="C692" s="5">
        <v>0</v>
      </c>
      <c r="D692" s="8" t="s">
        <v>1529</v>
      </c>
      <c r="E692" s="8" t="s">
        <v>1604</v>
      </c>
      <c r="F692" s="10">
        <v>144900</v>
      </c>
      <c r="G692" s="10">
        <v>-44303.67</v>
      </c>
      <c r="H692" s="10">
        <v>100596.33</v>
      </c>
    </row>
    <row r="693" spans="1:8" x14ac:dyDescent="0.55000000000000004">
      <c r="A693" s="8">
        <v>393</v>
      </c>
      <c r="B693" s="9">
        <v>100000430892</v>
      </c>
      <c r="C693" s="5">
        <v>0</v>
      </c>
      <c r="D693" s="8" t="s">
        <v>1529</v>
      </c>
      <c r="E693" s="8" t="s">
        <v>1605</v>
      </c>
      <c r="F693" s="10">
        <v>144900</v>
      </c>
      <c r="G693" s="10">
        <v>-44303.67</v>
      </c>
      <c r="H693" s="10">
        <v>100596.33</v>
      </c>
    </row>
    <row r="694" spans="1:8" x14ac:dyDescent="0.55000000000000004">
      <c r="A694" s="8">
        <v>394</v>
      </c>
      <c r="B694" s="9">
        <v>100000430893</v>
      </c>
      <c r="C694" s="5">
        <v>0</v>
      </c>
      <c r="D694" s="8" t="s">
        <v>1529</v>
      </c>
      <c r="E694" s="8" t="s">
        <v>1606</v>
      </c>
      <c r="F694" s="10">
        <v>144900</v>
      </c>
      <c r="G694" s="10">
        <v>-44303.67</v>
      </c>
      <c r="H694" s="10">
        <v>100596.33</v>
      </c>
    </row>
    <row r="695" spans="1:8" x14ac:dyDescent="0.55000000000000004">
      <c r="A695" s="8">
        <v>395</v>
      </c>
      <c r="B695" s="9">
        <v>100000430894</v>
      </c>
      <c r="C695" s="5">
        <v>0</v>
      </c>
      <c r="D695" s="8" t="s">
        <v>1529</v>
      </c>
      <c r="E695" s="8" t="s">
        <v>1607</v>
      </c>
      <c r="F695" s="10">
        <v>144900</v>
      </c>
      <c r="G695" s="10">
        <v>-44303.67</v>
      </c>
      <c r="H695" s="10">
        <v>100596.33</v>
      </c>
    </row>
    <row r="696" spans="1:8" x14ac:dyDescent="0.55000000000000004">
      <c r="A696" s="8">
        <v>396</v>
      </c>
      <c r="B696" s="9">
        <v>100000430895</v>
      </c>
      <c r="C696" s="5">
        <v>0</v>
      </c>
      <c r="D696" s="8" t="s">
        <v>1529</v>
      </c>
      <c r="E696" s="8" t="s">
        <v>1608</v>
      </c>
      <c r="F696" s="10">
        <v>144900</v>
      </c>
      <c r="G696" s="10">
        <v>-44303.67</v>
      </c>
      <c r="H696" s="10">
        <v>100596.33</v>
      </c>
    </row>
    <row r="697" spans="1:8" x14ac:dyDescent="0.55000000000000004">
      <c r="A697" s="8">
        <v>397</v>
      </c>
      <c r="B697" s="9">
        <v>100000430896</v>
      </c>
      <c r="C697" s="5">
        <v>0</v>
      </c>
      <c r="D697" s="8" t="s">
        <v>1529</v>
      </c>
      <c r="E697" s="8" t="s">
        <v>1609</v>
      </c>
      <c r="F697" s="10">
        <v>144900</v>
      </c>
      <c r="G697" s="10">
        <v>-44303.67</v>
      </c>
      <c r="H697" s="10">
        <v>100596.33</v>
      </c>
    </row>
    <row r="698" spans="1:8" x14ac:dyDescent="0.55000000000000004">
      <c r="A698" s="8">
        <v>398</v>
      </c>
      <c r="B698" s="9">
        <v>100000451634</v>
      </c>
      <c r="C698" s="5">
        <v>0</v>
      </c>
      <c r="D698" s="8" t="s">
        <v>106</v>
      </c>
      <c r="E698" s="8" t="s">
        <v>2104</v>
      </c>
      <c r="F698" s="10">
        <v>3272620</v>
      </c>
      <c r="G698" s="10">
        <v>-1132235.67</v>
      </c>
      <c r="H698" s="10">
        <v>2140384.33</v>
      </c>
    </row>
    <row r="699" spans="1:8" x14ac:dyDescent="0.55000000000000004">
      <c r="A699" s="8">
        <v>399</v>
      </c>
      <c r="B699" s="9">
        <v>100000451653</v>
      </c>
      <c r="C699" s="5">
        <v>0</v>
      </c>
      <c r="D699" s="8" t="s">
        <v>106</v>
      </c>
      <c r="E699" s="8" t="s">
        <v>2105</v>
      </c>
      <c r="F699" s="10">
        <v>7233200</v>
      </c>
      <c r="G699" s="10">
        <v>-2502486.39</v>
      </c>
      <c r="H699" s="10">
        <v>4730713.6100000003</v>
      </c>
    </row>
    <row r="700" spans="1:8" x14ac:dyDescent="0.55000000000000004">
      <c r="A700" s="8">
        <v>400</v>
      </c>
      <c r="B700" s="9">
        <v>100000451662</v>
      </c>
      <c r="C700" s="5">
        <v>0</v>
      </c>
      <c r="D700" s="8" t="s">
        <v>106</v>
      </c>
      <c r="E700" s="8" t="s">
        <v>2106</v>
      </c>
      <c r="F700" s="10">
        <v>1084980</v>
      </c>
      <c r="G700" s="10">
        <v>-375372.96</v>
      </c>
      <c r="H700" s="10">
        <v>709607.04</v>
      </c>
    </row>
    <row r="701" spans="1:8" x14ac:dyDescent="0.55000000000000004">
      <c r="A701" s="8">
        <v>401</v>
      </c>
      <c r="B701" s="9">
        <v>100000503776</v>
      </c>
      <c r="C701" s="5">
        <v>0</v>
      </c>
      <c r="D701" s="8" t="s">
        <v>534</v>
      </c>
      <c r="E701" s="8" t="s">
        <v>1611</v>
      </c>
      <c r="F701" s="10">
        <v>26000</v>
      </c>
      <c r="G701" s="10">
        <v>-12012.66</v>
      </c>
      <c r="H701" s="10">
        <v>13987.34</v>
      </c>
    </row>
    <row r="702" spans="1:8" x14ac:dyDescent="0.55000000000000004">
      <c r="A702" s="8"/>
      <c r="B702" s="9">
        <v>100000503776</v>
      </c>
      <c r="C702" s="5">
        <v>1</v>
      </c>
      <c r="D702" s="8" t="s">
        <v>534</v>
      </c>
      <c r="E702" s="8" t="s">
        <v>1611</v>
      </c>
      <c r="F702" s="10">
        <v>94000</v>
      </c>
      <c r="G702" s="10">
        <v>-93999</v>
      </c>
      <c r="H702" s="10">
        <v>1</v>
      </c>
    </row>
    <row r="703" spans="1:8" x14ac:dyDescent="0.55000000000000004">
      <c r="A703" s="8">
        <v>402</v>
      </c>
      <c r="B703" s="9">
        <v>100000503777</v>
      </c>
      <c r="C703" s="5">
        <v>0</v>
      </c>
      <c r="D703" s="8" t="s">
        <v>534</v>
      </c>
      <c r="E703" s="8" t="s">
        <v>1612</v>
      </c>
      <c r="F703" s="10">
        <v>17333.330000000002</v>
      </c>
      <c r="G703" s="10">
        <v>-3999.16</v>
      </c>
      <c r="H703" s="10">
        <v>13334.17</v>
      </c>
    </row>
    <row r="704" spans="1:8" x14ac:dyDescent="0.55000000000000004">
      <c r="A704" s="8"/>
      <c r="B704" s="9">
        <v>100000503777</v>
      </c>
      <c r="C704" s="5">
        <v>1</v>
      </c>
      <c r="D704" s="8" t="s">
        <v>534</v>
      </c>
      <c r="E704" s="8" t="s">
        <v>1612</v>
      </c>
      <c r="F704" s="10">
        <v>22666.67</v>
      </c>
      <c r="G704" s="10">
        <v>-22665.67</v>
      </c>
      <c r="H704" s="10">
        <v>1</v>
      </c>
    </row>
    <row r="705" spans="1:8" x14ac:dyDescent="0.55000000000000004">
      <c r="A705" s="8">
        <v>403</v>
      </c>
      <c r="B705" s="9">
        <v>100000503778</v>
      </c>
      <c r="C705" s="5">
        <v>0</v>
      </c>
      <c r="D705" s="8" t="s">
        <v>534</v>
      </c>
      <c r="E705" s="8" t="s">
        <v>1613</v>
      </c>
      <c r="F705" s="10">
        <v>31327.09</v>
      </c>
      <c r="G705" s="10">
        <v>-6261.99</v>
      </c>
      <c r="H705" s="10">
        <v>25065.1</v>
      </c>
    </row>
    <row r="706" spans="1:8" x14ac:dyDescent="0.55000000000000004">
      <c r="A706" s="8"/>
      <c r="B706" s="9">
        <v>100000503778</v>
      </c>
      <c r="C706" s="5">
        <v>1</v>
      </c>
      <c r="D706" s="8" t="s">
        <v>534</v>
      </c>
      <c r="E706" s="8" t="s">
        <v>1613</v>
      </c>
      <c r="F706" s="10">
        <v>31327.1</v>
      </c>
      <c r="G706" s="10">
        <v>-31326.1</v>
      </c>
      <c r="H706" s="10">
        <v>1</v>
      </c>
    </row>
    <row r="707" spans="1:8" x14ac:dyDescent="0.55000000000000004">
      <c r="A707" s="8">
        <v>404</v>
      </c>
      <c r="B707" s="9">
        <v>100000503779</v>
      </c>
      <c r="C707" s="5">
        <v>0</v>
      </c>
      <c r="D707" s="8" t="s">
        <v>534</v>
      </c>
      <c r="E707" s="8" t="s">
        <v>1614</v>
      </c>
      <c r="F707" s="10">
        <v>4000</v>
      </c>
      <c r="G707" s="10">
        <v>-2005.48</v>
      </c>
      <c r="H707" s="10">
        <v>1994.52</v>
      </c>
    </row>
    <row r="708" spans="1:8" x14ac:dyDescent="0.55000000000000004">
      <c r="A708" s="8"/>
      <c r="B708" s="9">
        <v>100000503779</v>
      </c>
      <c r="C708" s="5">
        <v>1</v>
      </c>
      <c r="D708" s="8" t="s">
        <v>534</v>
      </c>
      <c r="E708" s="8" t="s">
        <v>1614</v>
      </c>
      <c r="F708" s="10">
        <v>16000</v>
      </c>
      <c r="G708" s="10">
        <v>-15999</v>
      </c>
      <c r="H708" s="10">
        <v>1</v>
      </c>
    </row>
    <row r="709" spans="1:8" x14ac:dyDescent="0.55000000000000004">
      <c r="A709" s="8">
        <v>405</v>
      </c>
      <c r="B709" s="9">
        <v>100000503780</v>
      </c>
      <c r="C709" s="5">
        <v>0</v>
      </c>
      <c r="D709" s="8" t="s">
        <v>534</v>
      </c>
      <c r="E709" s="8" t="s">
        <v>1615</v>
      </c>
      <c r="F709" s="10">
        <v>18000</v>
      </c>
      <c r="G709" s="10">
        <v>-4001.22</v>
      </c>
      <c r="H709" s="10">
        <v>13998.78</v>
      </c>
    </row>
    <row r="710" spans="1:8" x14ac:dyDescent="0.55000000000000004">
      <c r="A710" s="8"/>
      <c r="B710" s="9">
        <v>100000503780</v>
      </c>
      <c r="C710" s="5">
        <v>1</v>
      </c>
      <c r="D710" s="8" t="s">
        <v>534</v>
      </c>
      <c r="E710" s="8" t="s">
        <v>1615</v>
      </c>
      <c r="F710" s="10">
        <v>22000</v>
      </c>
      <c r="G710" s="10">
        <v>-21999</v>
      </c>
      <c r="H710" s="10">
        <v>1</v>
      </c>
    </row>
    <row r="711" spans="1:8" x14ac:dyDescent="0.55000000000000004">
      <c r="A711" s="8">
        <v>406</v>
      </c>
      <c r="B711" s="9">
        <v>100000544969</v>
      </c>
      <c r="C711" s="5">
        <v>0</v>
      </c>
      <c r="D711" s="8" t="s">
        <v>2107</v>
      </c>
      <c r="E711" s="8" t="s">
        <v>2108</v>
      </c>
      <c r="F711" s="10">
        <v>30000</v>
      </c>
      <c r="G711" s="10">
        <v>-2049.1799999999998</v>
      </c>
      <c r="H711" s="10">
        <v>27950.82</v>
      </c>
    </row>
    <row r="712" spans="1:8" x14ac:dyDescent="0.55000000000000004">
      <c r="A712" s="8">
        <v>407</v>
      </c>
      <c r="B712" s="9">
        <v>100000544970</v>
      </c>
      <c r="C712" s="5">
        <v>0</v>
      </c>
      <c r="D712" s="8" t="s">
        <v>2107</v>
      </c>
      <c r="E712" s="8" t="s">
        <v>2108</v>
      </c>
      <c r="F712" s="10">
        <v>30000</v>
      </c>
      <c r="G712" s="10">
        <v>-2049.1799999999998</v>
      </c>
      <c r="H712" s="10">
        <v>27950.82</v>
      </c>
    </row>
    <row r="713" spans="1:8" x14ac:dyDescent="0.55000000000000004">
      <c r="A713" s="8">
        <v>408</v>
      </c>
      <c r="B713" s="9">
        <v>100000544971</v>
      </c>
      <c r="C713" s="5">
        <v>0</v>
      </c>
      <c r="D713" s="8" t="s">
        <v>2107</v>
      </c>
      <c r="E713" s="8" t="s">
        <v>2108</v>
      </c>
      <c r="F713" s="10">
        <v>30000</v>
      </c>
      <c r="G713" s="10">
        <v>-2049.1799999999998</v>
      </c>
      <c r="H713" s="10">
        <v>27950.82</v>
      </c>
    </row>
    <row r="714" spans="1:8" x14ac:dyDescent="0.55000000000000004">
      <c r="A714" s="8">
        <v>409</v>
      </c>
      <c r="B714" s="9">
        <v>100000544972</v>
      </c>
      <c r="C714" s="5">
        <v>0</v>
      </c>
      <c r="D714" s="8" t="s">
        <v>2107</v>
      </c>
      <c r="E714" s="8" t="s">
        <v>2108</v>
      </c>
      <c r="F714" s="10">
        <v>30000</v>
      </c>
      <c r="G714" s="10">
        <v>-2049.1799999999998</v>
      </c>
      <c r="H714" s="10">
        <v>27950.82</v>
      </c>
    </row>
    <row r="715" spans="1:8" x14ac:dyDescent="0.55000000000000004">
      <c r="A715" s="8">
        <v>410</v>
      </c>
      <c r="B715" s="9">
        <v>100000544973</v>
      </c>
      <c r="C715" s="5">
        <v>0</v>
      </c>
      <c r="D715" s="8" t="s">
        <v>2107</v>
      </c>
      <c r="E715" s="8" t="s">
        <v>2108</v>
      </c>
      <c r="F715" s="10">
        <v>30000</v>
      </c>
      <c r="G715" s="10">
        <v>-2049.1799999999998</v>
      </c>
      <c r="H715" s="10">
        <v>27950.82</v>
      </c>
    </row>
    <row r="716" spans="1:8" x14ac:dyDescent="0.55000000000000004">
      <c r="A716" s="8">
        <v>411</v>
      </c>
      <c r="B716" s="9">
        <v>100000544974</v>
      </c>
      <c r="C716" s="5">
        <v>0</v>
      </c>
      <c r="D716" s="8" t="s">
        <v>2107</v>
      </c>
      <c r="E716" s="8" t="s">
        <v>2108</v>
      </c>
      <c r="F716" s="10">
        <v>30000</v>
      </c>
      <c r="G716" s="10">
        <v>-2049.1799999999998</v>
      </c>
      <c r="H716" s="10">
        <v>27950.82</v>
      </c>
    </row>
    <row r="717" spans="1:8" x14ac:dyDescent="0.55000000000000004">
      <c r="A717" s="8">
        <v>412</v>
      </c>
      <c r="B717" s="9">
        <v>100000544975</v>
      </c>
      <c r="C717" s="5">
        <v>0</v>
      </c>
      <c r="D717" s="8" t="s">
        <v>2107</v>
      </c>
      <c r="E717" s="8" t="s">
        <v>2108</v>
      </c>
      <c r="F717" s="10">
        <v>30000</v>
      </c>
      <c r="G717" s="10">
        <v>-2049.1799999999998</v>
      </c>
      <c r="H717" s="10">
        <v>27950.82</v>
      </c>
    </row>
    <row r="718" spans="1:8" x14ac:dyDescent="0.55000000000000004">
      <c r="A718" s="8">
        <v>413</v>
      </c>
      <c r="B718" s="9">
        <v>100000544976</v>
      </c>
      <c r="C718" s="5">
        <v>0</v>
      </c>
      <c r="D718" s="8" t="s">
        <v>2107</v>
      </c>
      <c r="E718" s="8" t="s">
        <v>2108</v>
      </c>
      <c r="F718" s="10">
        <v>30000</v>
      </c>
      <c r="G718" s="10">
        <v>-2049.1799999999998</v>
      </c>
      <c r="H718" s="10">
        <v>27950.82</v>
      </c>
    </row>
    <row r="719" spans="1:8" x14ac:dyDescent="0.55000000000000004">
      <c r="A719" s="8">
        <v>414</v>
      </c>
      <c r="B719" s="9">
        <v>100000544977</v>
      </c>
      <c r="C719" s="5">
        <v>0</v>
      </c>
      <c r="D719" s="8" t="s">
        <v>2107</v>
      </c>
      <c r="E719" s="8" t="s">
        <v>2108</v>
      </c>
      <c r="F719" s="10">
        <v>30000</v>
      </c>
      <c r="G719" s="10">
        <v>-2049.1799999999998</v>
      </c>
      <c r="H719" s="10">
        <v>27950.82</v>
      </c>
    </row>
    <row r="720" spans="1:8" x14ac:dyDescent="0.55000000000000004">
      <c r="A720" s="8">
        <v>415</v>
      </c>
      <c r="B720" s="9">
        <v>100000544985</v>
      </c>
      <c r="C720" s="5">
        <v>0</v>
      </c>
      <c r="D720" s="8" t="s">
        <v>2107</v>
      </c>
      <c r="E720" s="8" t="s">
        <v>2109</v>
      </c>
      <c r="F720" s="10">
        <v>11500</v>
      </c>
      <c r="G720" s="10">
        <v>-785.43</v>
      </c>
      <c r="H720" s="10">
        <v>10714.57</v>
      </c>
    </row>
    <row r="721" spans="1:8" x14ac:dyDescent="0.55000000000000004">
      <c r="A721" s="8">
        <v>416</v>
      </c>
      <c r="B721" s="9">
        <v>100000544986</v>
      </c>
      <c r="C721" s="5">
        <v>0</v>
      </c>
      <c r="D721" s="8" t="s">
        <v>2107</v>
      </c>
      <c r="E721" s="8" t="s">
        <v>2109</v>
      </c>
      <c r="F721" s="10">
        <v>11500</v>
      </c>
      <c r="G721" s="10">
        <v>-785.52</v>
      </c>
      <c r="H721" s="10">
        <v>10714.48</v>
      </c>
    </row>
    <row r="722" spans="1:8" x14ac:dyDescent="0.55000000000000004">
      <c r="A722" s="8">
        <v>417</v>
      </c>
      <c r="B722" s="9">
        <v>100000544987</v>
      </c>
      <c r="C722" s="5">
        <v>0</v>
      </c>
      <c r="D722" s="8" t="s">
        <v>2107</v>
      </c>
      <c r="E722" s="8" t="s">
        <v>2109</v>
      </c>
      <c r="F722" s="10">
        <v>11500</v>
      </c>
      <c r="G722" s="10">
        <v>-785.52</v>
      </c>
      <c r="H722" s="10">
        <v>10714.48</v>
      </c>
    </row>
    <row r="723" spans="1:8" x14ac:dyDescent="0.55000000000000004">
      <c r="A723" s="8">
        <v>418</v>
      </c>
      <c r="B723" s="9">
        <v>100000544988</v>
      </c>
      <c r="C723" s="5">
        <v>0</v>
      </c>
      <c r="D723" s="8" t="s">
        <v>2107</v>
      </c>
      <c r="E723" s="8" t="s">
        <v>2109</v>
      </c>
      <c r="F723" s="10">
        <v>11500</v>
      </c>
      <c r="G723" s="10">
        <v>-785.52</v>
      </c>
      <c r="H723" s="10">
        <v>10714.48</v>
      </c>
    </row>
    <row r="724" spans="1:8" x14ac:dyDescent="0.55000000000000004">
      <c r="A724" s="8">
        <v>419</v>
      </c>
      <c r="B724" s="9">
        <v>100000544989</v>
      </c>
      <c r="C724" s="5">
        <v>0</v>
      </c>
      <c r="D724" s="8" t="s">
        <v>2107</v>
      </c>
      <c r="E724" s="8" t="s">
        <v>2109</v>
      </c>
      <c r="F724" s="10">
        <v>11500</v>
      </c>
      <c r="G724" s="10">
        <v>-785.52</v>
      </c>
      <c r="H724" s="10">
        <v>10714.48</v>
      </c>
    </row>
    <row r="725" spans="1:8" x14ac:dyDescent="0.55000000000000004">
      <c r="A725" s="8">
        <v>420</v>
      </c>
      <c r="B725" s="9">
        <v>100000544990</v>
      </c>
      <c r="C725" s="5">
        <v>0</v>
      </c>
      <c r="D725" s="8" t="s">
        <v>2107</v>
      </c>
      <c r="E725" s="8" t="s">
        <v>2109</v>
      </c>
      <c r="F725" s="10">
        <v>11500</v>
      </c>
      <c r="G725" s="10">
        <v>-785.52</v>
      </c>
      <c r="H725" s="10">
        <v>10714.48</v>
      </c>
    </row>
    <row r="726" spans="1:8" x14ac:dyDescent="0.55000000000000004">
      <c r="A726" s="8">
        <v>421</v>
      </c>
      <c r="B726" s="9">
        <v>100000544991</v>
      </c>
      <c r="C726" s="5">
        <v>0</v>
      </c>
      <c r="D726" s="8" t="s">
        <v>2107</v>
      </c>
      <c r="E726" s="8" t="s">
        <v>2109</v>
      </c>
      <c r="F726" s="10">
        <v>11500</v>
      </c>
      <c r="G726" s="10">
        <v>-785.52</v>
      </c>
      <c r="H726" s="10">
        <v>10714.48</v>
      </c>
    </row>
    <row r="727" spans="1:8" x14ac:dyDescent="0.55000000000000004">
      <c r="A727" s="8">
        <v>422</v>
      </c>
      <c r="B727" s="9">
        <v>100000544992</v>
      </c>
      <c r="C727" s="5">
        <v>0</v>
      </c>
      <c r="D727" s="8" t="s">
        <v>2107</v>
      </c>
      <c r="E727" s="8" t="s">
        <v>2109</v>
      </c>
      <c r="F727" s="10">
        <v>11500</v>
      </c>
      <c r="G727" s="10">
        <v>-785.52</v>
      </c>
      <c r="H727" s="10">
        <v>10714.48</v>
      </c>
    </row>
    <row r="728" spans="1:8" x14ac:dyDescent="0.55000000000000004">
      <c r="A728" s="8">
        <v>423</v>
      </c>
      <c r="B728" s="9">
        <v>100000544993</v>
      </c>
      <c r="C728" s="5">
        <v>0</v>
      </c>
      <c r="D728" s="8" t="s">
        <v>2107</v>
      </c>
      <c r="E728" s="8" t="s">
        <v>2109</v>
      </c>
      <c r="F728" s="10">
        <v>11500</v>
      </c>
      <c r="G728" s="10">
        <v>-785.52</v>
      </c>
      <c r="H728" s="10">
        <v>10714.48</v>
      </c>
    </row>
    <row r="729" spans="1:8" x14ac:dyDescent="0.55000000000000004">
      <c r="A729" s="8">
        <v>424</v>
      </c>
      <c r="B729" s="9">
        <v>100000544994</v>
      </c>
      <c r="C729" s="5">
        <v>0</v>
      </c>
      <c r="D729" s="8" t="s">
        <v>2107</v>
      </c>
      <c r="E729" s="8" t="s">
        <v>2109</v>
      </c>
      <c r="F729" s="10">
        <v>11500</v>
      </c>
      <c r="G729" s="10">
        <v>-785.52</v>
      </c>
      <c r="H729" s="10">
        <v>10714.48</v>
      </c>
    </row>
    <row r="730" spans="1:8" x14ac:dyDescent="0.55000000000000004">
      <c r="A730" s="8">
        <v>425</v>
      </c>
      <c r="B730" s="9">
        <v>100000545010</v>
      </c>
      <c r="C730" s="5">
        <v>0</v>
      </c>
      <c r="D730" s="8" t="s">
        <v>2107</v>
      </c>
      <c r="E730" s="8" t="s">
        <v>2110</v>
      </c>
      <c r="F730" s="10">
        <v>11500</v>
      </c>
      <c r="G730" s="10">
        <v>-785.52</v>
      </c>
      <c r="H730" s="10">
        <v>10714.48</v>
      </c>
    </row>
    <row r="731" spans="1:8" x14ac:dyDescent="0.55000000000000004">
      <c r="A731" s="8">
        <v>426</v>
      </c>
      <c r="B731" s="9">
        <v>100000545011</v>
      </c>
      <c r="C731" s="5">
        <v>0</v>
      </c>
      <c r="D731" s="8" t="s">
        <v>2107</v>
      </c>
      <c r="E731" s="8" t="s">
        <v>2110</v>
      </c>
      <c r="F731" s="10">
        <v>11500</v>
      </c>
      <c r="G731" s="10">
        <v>-785.52</v>
      </c>
      <c r="H731" s="10">
        <v>10714.48</v>
      </c>
    </row>
    <row r="732" spans="1:8" x14ac:dyDescent="0.55000000000000004">
      <c r="A732" s="8">
        <v>427</v>
      </c>
      <c r="B732" s="9">
        <v>100000545012</v>
      </c>
      <c r="C732" s="5">
        <v>0</v>
      </c>
      <c r="D732" s="8" t="s">
        <v>2107</v>
      </c>
      <c r="E732" s="8" t="s">
        <v>2110</v>
      </c>
      <c r="F732" s="10">
        <v>11500</v>
      </c>
      <c r="G732" s="10">
        <v>-785.52</v>
      </c>
      <c r="H732" s="10">
        <v>10714.48</v>
      </c>
    </row>
    <row r="733" spans="1:8" x14ac:dyDescent="0.55000000000000004">
      <c r="A733" s="8">
        <v>428</v>
      </c>
      <c r="B733" s="9">
        <v>100000545013</v>
      </c>
      <c r="C733" s="5">
        <v>0</v>
      </c>
      <c r="D733" s="8" t="s">
        <v>2107</v>
      </c>
      <c r="E733" s="8" t="s">
        <v>2110</v>
      </c>
      <c r="F733" s="10">
        <v>11500</v>
      </c>
      <c r="G733" s="10">
        <v>-785.52</v>
      </c>
      <c r="H733" s="10">
        <v>10714.48</v>
      </c>
    </row>
    <row r="734" spans="1:8" x14ac:dyDescent="0.55000000000000004">
      <c r="A734" s="8">
        <v>429</v>
      </c>
      <c r="B734" s="9">
        <v>100000545014</v>
      </c>
      <c r="C734" s="5">
        <v>0</v>
      </c>
      <c r="D734" s="8" t="s">
        <v>2107</v>
      </c>
      <c r="E734" s="8" t="s">
        <v>2110</v>
      </c>
      <c r="F734" s="10">
        <v>11500</v>
      </c>
      <c r="G734" s="10">
        <v>-785.52</v>
      </c>
      <c r="H734" s="10">
        <v>10714.48</v>
      </c>
    </row>
    <row r="735" spans="1:8" x14ac:dyDescent="0.55000000000000004">
      <c r="A735" s="8">
        <v>430</v>
      </c>
      <c r="B735" s="9">
        <v>100000545015</v>
      </c>
      <c r="C735" s="5">
        <v>0</v>
      </c>
      <c r="D735" s="8" t="s">
        <v>2107</v>
      </c>
      <c r="E735" s="8" t="s">
        <v>2110</v>
      </c>
      <c r="F735" s="10">
        <v>11500</v>
      </c>
      <c r="G735" s="10">
        <v>-785.52</v>
      </c>
      <c r="H735" s="10">
        <v>10714.48</v>
      </c>
    </row>
    <row r="736" spans="1:8" x14ac:dyDescent="0.55000000000000004">
      <c r="A736" s="8">
        <v>431</v>
      </c>
      <c r="B736" s="9">
        <v>100000545016</v>
      </c>
      <c r="C736" s="5">
        <v>0</v>
      </c>
      <c r="D736" s="8" t="s">
        <v>2107</v>
      </c>
      <c r="E736" s="8" t="s">
        <v>2110</v>
      </c>
      <c r="F736" s="10">
        <v>11500</v>
      </c>
      <c r="G736" s="10">
        <v>-785.52</v>
      </c>
      <c r="H736" s="10">
        <v>10714.48</v>
      </c>
    </row>
    <row r="737" spans="1:8" x14ac:dyDescent="0.55000000000000004">
      <c r="A737" s="8">
        <v>432</v>
      </c>
      <c r="B737" s="9">
        <v>100000545017</v>
      </c>
      <c r="C737" s="5">
        <v>0</v>
      </c>
      <c r="D737" s="8" t="s">
        <v>2107</v>
      </c>
      <c r="E737" s="8" t="s">
        <v>2110</v>
      </c>
      <c r="F737" s="10">
        <v>11500</v>
      </c>
      <c r="G737" s="10">
        <v>-785.52</v>
      </c>
      <c r="H737" s="10">
        <v>10714.48</v>
      </c>
    </row>
    <row r="738" spans="1:8" x14ac:dyDescent="0.55000000000000004">
      <c r="A738" s="8">
        <v>433</v>
      </c>
      <c r="B738" s="9">
        <v>100000545018</v>
      </c>
      <c r="C738" s="5">
        <v>0</v>
      </c>
      <c r="D738" s="8" t="s">
        <v>2107</v>
      </c>
      <c r="E738" s="8" t="s">
        <v>2110</v>
      </c>
      <c r="F738" s="10">
        <v>11500</v>
      </c>
      <c r="G738" s="10">
        <v>-785.52</v>
      </c>
      <c r="H738" s="10">
        <v>10714.48</v>
      </c>
    </row>
    <row r="739" spans="1:8" x14ac:dyDescent="0.55000000000000004">
      <c r="A739" s="8">
        <v>434</v>
      </c>
      <c r="B739" s="9">
        <v>100000545019</v>
      </c>
      <c r="C739" s="5">
        <v>0</v>
      </c>
      <c r="D739" s="8" t="s">
        <v>2107</v>
      </c>
      <c r="E739" s="8" t="s">
        <v>2110</v>
      </c>
      <c r="F739" s="10">
        <v>11500</v>
      </c>
      <c r="G739" s="10">
        <v>-785.52</v>
      </c>
      <c r="H739" s="10">
        <v>10714.48</v>
      </c>
    </row>
    <row r="740" spans="1:8" x14ac:dyDescent="0.55000000000000004">
      <c r="A740" s="8">
        <v>435</v>
      </c>
      <c r="B740" s="9">
        <v>100000545020</v>
      </c>
      <c r="C740" s="5">
        <v>0</v>
      </c>
      <c r="D740" s="8" t="s">
        <v>2107</v>
      </c>
      <c r="E740" s="8" t="s">
        <v>2110</v>
      </c>
      <c r="F740" s="10">
        <v>11500</v>
      </c>
      <c r="G740" s="10">
        <v>-785.52</v>
      </c>
      <c r="H740" s="10">
        <v>10714.48</v>
      </c>
    </row>
    <row r="741" spans="1:8" x14ac:dyDescent="0.55000000000000004">
      <c r="A741" s="8">
        <v>436</v>
      </c>
      <c r="B741" s="9">
        <v>100000545021</v>
      </c>
      <c r="C741" s="5">
        <v>0</v>
      </c>
      <c r="D741" s="8" t="s">
        <v>2107</v>
      </c>
      <c r="E741" s="8" t="s">
        <v>2110</v>
      </c>
      <c r="F741" s="10">
        <v>11500</v>
      </c>
      <c r="G741" s="10">
        <v>-785.52</v>
      </c>
      <c r="H741" s="10">
        <v>10714.48</v>
      </c>
    </row>
    <row r="742" spans="1:8" x14ac:dyDescent="0.55000000000000004">
      <c r="A742" s="8">
        <v>437</v>
      </c>
      <c r="B742" s="9">
        <v>100000545022</v>
      </c>
      <c r="C742" s="5">
        <v>0</v>
      </c>
      <c r="D742" s="8" t="s">
        <v>2107</v>
      </c>
      <c r="E742" s="8" t="s">
        <v>2110</v>
      </c>
      <c r="F742" s="10">
        <v>11500</v>
      </c>
      <c r="G742" s="10">
        <v>-785.52</v>
      </c>
      <c r="H742" s="10">
        <v>10714.48</v>
      </c>
    </row>
    <row r="743" spans="1:8" x14ac:dyDescent="0.55000000000000004">
      <c r="A743" s="8">
        <v>438</v>
      </c>
      <c r="B743" s="9">
        <v>100000545023</v>
      </c>
      <c r="C743" s="5">
        <v>0</v>
      </c>
      <c r="D743" s="8" t="s">
        <v>2107</v>
      </c>
      <c r="E743" s="8" t="s">
        <v>2110</v>
      </c>
      <c r="F743" s="10">
        <v>11500</v>
      </c>
      <c r="G743" s="10">
        <v>-785.52</v>
      </c>
      <c r="H743" s="10">
        <v>10714.48</v>
      </c>
    </row>
    <row r="744" spans="1:8" x14ac:dyDescent="0.55000000000000004">
      <c r="A744" s="8">
        <v>439</v>
      </c>
      <c r="B744" s="9">
        <v>100000545024</v>
      </c>
      <c r="C744" s="5">
        <v>0</v>
      </c>
      <c r="D744" s="8" t="s">
        <v>2107</v>
      </c>
      <c r="E744" s="8" t="s">
        <v>2110</v>
      </c>
      <c r="F744" s="10">
        <v>11500</v>
      </c>
      <c r="G744" s="10">
        <v>-785.52</v>
      </c>
      <c r="H744" s="10">
        <v>10714.48</v>
      </c>
    </row>
    <row r="745" spans="1:8" x14ac:dyDescent="0.55000000000000004">
      <c r="A745" s="8">
        <v>440</v>
      </c>
      <c r="B745" s="9">
        <v>100000545025</v>
      </c>
      <c r="C745" s="5">
        <v>0</v>
      </c>
      <c r="D745" s="8" t="s">
        <v>2107</v>
      </c>
      <c r="E745" s="8" t="s">
        <v>2110</v>
      </c>
      <c r="F745" s="10">
        <v>11500</v>
      </c>
      <c r="G745" s="10">
        <v>-785.52</v>
      </c>
      <c r="H745" s="10">
        <v>10714.48</v>
      </c>
    </row>
    <row r="746" spans="1:8" x14ac:dyDescent="0.55000000000000004">
      <c r="A746" s="8">
        <v>441</v>
      </c>
      <c r="B746" s="9">
        <v>100000545026</v>
      </c>
      <c r="C746" s="5">
        <v>0</v>
      </c>
      <c r="D746" s="8" t="s">
        <v>2107</v>
      </c>
      <c r="E746" s="8" t="s">
        <v>2110</v>
      </c>
      <c r="F746" s="10">
        <v>11500</v>
      </c>
      <c r="G746" s="10">
        <v>-785.52</v>
      </c>
      <c r="H746" s="10">
        <v>10714.48</v>
      </c>
    </row>
    <row r="747" spans="1:8" x14ac:dyDescent="0.55000000000000004">
      <c r="A747" s="8">
        <v>442</v>
      </c>
      <c r="B747" s="9">
        <v>100000545027</v>
      </c>
      <c r="C747" s="5">
        <v>0</v>
      </c>
      <c r="D747" s="8" t="s">
        <v>2107</v>
      </c>
      <c r="E747" s="8" t="s">
        <v>2110</v>
      </c>
      <c r="F747" s="10">
        <v>11500</v>
      </c>
      <c r="G747" s="10">
        <v>-785.52</v>
      </c>
      <c r="H747" s="10">
        <v>10714.48</v>
      </c>
    </row>
    <row r="748" spans="1:8" x14ac:dyDescent="0.55000000000000004">
      <c r="A748" s="8">
        <v>443</v>
      </c>
      <c r="B748" s="9">
        <v>100000545028</v>
      </c>
      <c r="C748" s="5">
        <v>0</v>
      </c>
      <c r="D748" s="8" t="s">
        <v>2107</v>
      </c>
      <c r="E748" s="8" t="s">
        <v>2110</v>
      </c>
      <c r="F748" s="10">
        <v>11500</v>
      </c>
      <c r="G748" s="10">
        <v>-785.52</v>
      </c>
      <c r="H748" s="10">
        <v>10714.48</v>
      </c>
    </row>
    <row r="749" spans="1:8" x14ac:dyDescent="0.55000000000000004">
      <c r="A749" s="8">
        <v>444</v>
      </c>
      <c r="B749" s="9">
        <v>100000545029</v>
      </c>
      <c r="C749" s="5">
        <v>0</v>
      </c>
      <c r="D749" s="8" t="s">
        <v>2107</v>
      </c>
      <c r="E749" s="8" t="s">
        <v>2110</v>
      </c>
      <c r="F749" s="10">
        <v>11500</v>
      </c>
      <c r="G749" s="10">
        <v>-785.52</v>
      </c>
      <c r="H749" s="10">
        <v>10714.48</v>
      </c>
    </row>
    <row r="750" spans="1:8" x14ac:dyDescent="0.55000000000000004">
      <c r="A750" s="8">
        <v>445</v>
      </c>
      <c r="B750" s="9">
        <v>100000545030</v>
      </c>
      <c r="C750" s="5">
        <v>0</v>
      </c>
      <c r="D750" s="8" t="s">
        <v>2107</v>
      </c>
      <c r="E750" s="8" t="s">
        <v>2110</v>
      </c>
      <c r="F750" s="10">
        <v>11500</v>
      </c>
      <c r="G750" s="10">
        <v>-785.52</v>
      </c>
      <c r="H750" s="10">
        <v>10714.48</v>
      </c>
    </row>
    <row r="751" spans="1:8" x14ac:dyDescent="0.55000000000000004">
      <c r="A751" s="8">
        <v>446</v>
      </c>
      <c r="B751" s="9">
        <v>100000545031</v>
      </c>
      <c r="C751" s="5">
        <v>0</v>
      </c>
      <c r="D751" s="8" t="s">
        <v>2107</v>
      </c>
      <c r="E751" s="8" t="s">
        <v>2110</v>
      </c>
      <c r="F751" s="10">
        <v>11500</v>
      </c>
      <c r="G751" s="10">
        <v>-785.52</v>
      </c>
      <c r="H751" s="10">
        <v>10714.48</v>
      </c>
    </row>
    <row r="752" spans="1:8" x14ac:dyDescent="0.55000000000000004">
      <c r="A752" s="8">
        <v>447</v>
      </c>
      <c r="B752" s="9">
        <v>100000545032</v>
      </c>
      <c r="C752" s="5">
        <v>0</v>
      </c>
      <c r="D752" s="8" t="s">
        <v>2107</v>
      </c>
      <c r="E752" s="8" t="s">
        <v>2110</v>
      </c>
      <c r="F752" s="10">
        <v>11500</v>
      </c>
      <c r="G752" s="10">
        <v>-785.52</v>
      </c>
      <c r="H752" s="10">
        <v>10714.48</v>
      </c>
    </row>
    <row r="753" spans="1:8" x14ac:dyDescent="0.55000000000000004">
      <c r="A753" s="8">
        <v>448</v>
      </c>
      <c r="B753" s="9">
        <v>100000545033</v>
      </c>
      <c r="C753" s="5">
        <v>0</v>
      </c>
      <c r="D753" s="8" t="s">
        <v>2107</v>
      </c>
      <c r="E753" s="8" t="s">
        <v>2110</v>
      </c>
      <c r="F753" s="10">
        <v>11500</v>
      </c>
      <c r="G753" s="10">
        <v>-785.52</v>
      </c>
      <c r="H753" s="10">
        <v>10714.48</v>
      </c>
    </row>
    <row r="754" spans="1:8" x14ac:dyDescent="0.55000000000000004">
      <c r="A754" s="8">
        <v>449</v>
      </c>
      <c r="B754" s="9">
        <v>100000545034</v>
      </c>
      <c r="C754" s="5">
        <v>0</v>
      </c>
      <c r="D754" s="8" t="s">
        <v>2107</v>
      </c>
      <c r="E754" s="8" t="s">
        <v>2110</v>
      </c>
      <c r="F754" s="10">
        <v>11500</v>
      </c>
      <c r="G754" s="10">
        <v>-785.52</v>
      </c>
      <c r="H754" s="10">
        <v>10714.48</v>
      </c>
    </row>
    <row r="755" spans="1:8" x14ac:dyDescent="0.55000000000000004">
      <c r="A755" s="8">
        <v>450</v>
      </c>
      <c r="B755" s="9">
        <v>100000545035</v>
      </c>
      <c r="C755" s="5">
        <v>0</v>
      </c>
      <c r="D755" s="8" t="s">
        <v>2107</v>
      </c>
      <c r="E755" s="8" t="s">
        <v>2110</v>
      </c>
      <c r="F755" s="10">
        <v>11500</v>
      </c>
      <c r="G755" s="10">
        <v>-785.52</v>
      </c>
      <c r="H755" s="10">
        <v>10714.48</v>
      </c>
    </row>
    <row r="756" spans="1:8" x14ac:dyDescent="0.55000000000000004">
      <c r="A756" s="8">
        <v>451</v>
      </c>
      <c r="B756" s="9">
        <v>100000545036</v>
      </c>
      <c r="C756" s="5">
        <v>0</v>
      </c>
      <c r="D756" s="8" t="s">
        <v>2107</v>
      </c>
      <c r="E756" s="8" t="s">
        <v>2110</v>
      </c>
      <c r="F756" s="10">
        <v>11500</v>
      </c>
      <c r="G756" s="10">
        <v>-785.52</v>
      </c>
      <c r="H756" s="10">
        <v>10714.48</v>
      </c>
    </row>
    <row r="757" spans="1:8" x14ac:dyDescent="0.55000000000000004">
      <c r="A757" s="8">
        <v>452</v>
      </c>
      <c r="B757" s="9">
        <v>100000545037</v>
      </c>
      <c r="C757" s="5">
        <v>0</v>
      </c>
      <c r="D757" s="8" t="s">
        <v>2107</v>
      </c>
      <c r="E757" s="8" t="s">
        <v>2110</v>
      </c>
      <c r="F757" s="10">
        <v>11500</v>
      </c>
      <c r="G757" s="10">
        <v>-785.52</v>
      </c>
      <c r="H757" s="10">
        <v>10714.48</v>
      </c>
    </row>
    <row r="758" spans="1:8" x14ac:dyDescent="0.55000000000000004">
      <c r="A758" s="8">
        <v>453</v>
      </c>
      <c r="B758" s="9">
        <v>100000545038</v>
      </c>
      <c r="C758" s="5">
        <v>0</v>
      </c>
      <c r="D758" s="8" t="s">
        <v>2107</v>
      </c>
      <c r="E758" s="8" t="s">
        <v>2110</v>
      </c>
      <c r="F758" s="10">
        <v>11500</v>
      </c>
      <c r="G758" s="10">
        <v>-785.52</v>
      </c>
      <c r="H758" s="10">
        <v>10714.48</v>
      </c>
    </row>
    <row r="759" spans="1:8" x14ac:dyDescent="0.55000000000000004">
      <c r="A759" s="8">
        <v>454</v>
      </c>
      <c r="B759" s="9">
        <v>100000545039</v>
      </c>
      <c r="C759" s="5">
        <v>0</v>
      </c>
      <c r="D759" s="8" t="s">
        <v>2107</v>
      </c>
      <c r="E759" s="8" t="s">
        <v>2110</v>
      </c>
      <c r="F759" s="10">
        <v>11500</v>
      </c>
      <c r="G759" s="10">
        <v>-785.52</v>
      </c>
      <c r="H759" s="10">
        <v>10714.48</v>
      </c>
    </row>
    <row r="760" spans="1:8" x14ac:dyDescent="0.55000000000000004">
      <c r="A760" s="8">
        <v>455</v>
      </c>
      <c r="B760" s="9">
        <v>100000545040</v>
      </c>
      <c r="C760" s="5">
        <v>0</v>
      </c>
      <c r="D760" s="8" t="s">
        <v>2107</v>
      </c>
      <c r="E760" s="8" t="s">
        <v>2110</v>
      </c>
      <c r="F760" s="10">
        <v>11500</v>
      </c>
      <c r="G760" s="10">
        <v>-785.52</v>
      </c>
      <c r="H760" s="10">
        <v>10714.48</v>
      </c>
    </row>
    <row r="761" spans="1:8" x14ac:dyDescent="0.55000000000000004">
      <c r="A761" s="8">
        <v>456</v>
      </c>
      <c r="B761" s="9">
        <v>100000545041</v>
      </c>
      <c r="C761" s="5">
        <v>0</v>
      </c>
      <c r="D761" s="8" t="s">
        <v>2107</v>
      </c>
      <c r="E761" s="8" t="s">
        <v>2110</v>
      </c>
      <c r="F761" s="10">
        <v>11500</v>
      </c>
      <c r="G761" s="10">
        <v>-785.52</v>
      </c>
      <c r="H761" s="10">
        <v>10714.48</v>
      </c>
    </row>
    <row r="762" spans="1:8" x14ac:dyDescent="0.55000000000000004">
      <c r="A762" s="8">
        <v>457</v>
      </c>
      <c r="B762" s="9">
        <v>100000545042</v>
      </c>
      <c r="C762" s="5">
        <v>0</v>
      </c>
      <c r="D762" s="8" t="s">
        <v>2107</v>
      </c>
      <c r="E762" s="8" t="s">
        <v>2110</v>
      </c>
      <c r="F762" s="10">
        <v>11500</v>
      </c>
      <c r="G762" s="10">
        <v>-785.52</v>
      </c>
      <c r="H762" s="10">
        <v>10714.48</v>
      </c>
    </row>
    <row r="763" spans="1:8" x14ac:dyDescent="0.55000000000000004">
      <c r="A763" s="8">
        <v>458</v>
      </c>
      <c r="B763" s="9">
        <v>100000545043</v>
      </c>
      <c r="C763" s="5">
        <v>0</v>
      </c>
      <c r="D763" s="8" t="s">
        <v>2107</v>
      </c>
      <c r="E763" s="8" t="s">
        <v>2110</v>
      </c>
      <c r="F763" s="10">
        <v>11500</v>
      </c>
      <c r="G763" s="10">
        <v>-785.52</v>
      </c>
      <c r="H763" s="10">
        <v>10714.48</v>
      </c>
    </row>
    <row r="764" spans="1:8" x14ac:dyDescent="0.55000000000000004">
      <c r="A764" s="8">
        <v>459</v>
      </c>
      <c r="B764" s="9">
        <v>100000545044</v>
      </c>
      <c r="C764" s="5">
        <v>0</v>
      </c>
      <c r="D764" s="8" t="s">
        <v>2107</v>
      </c>
      <c r="E764" s="8" t="s">
        <v>2110</v>
      </c>
      <c r="F764" s="10">
        <v>11500</v>
      </c>
      <c r="G764" s="10">
        <v>-785.52</v>
      </c>
      <c r="H764" s="10">
        <v>10714.48</v>
      </c>
    </row>
    <row r="765" spans="1:8" x14ac:dyDescent="0.55000000000000004">
      <c r="A765" s="8">
        <v>460</v>
      </c>
      <c r="B765" s="9">
        <v>100000545045</v>
      </c>
      <c r="C765" s="5">
        <v>0</v>
      </c>
      <c r="D765" s="8" t="s">
        <v>2107</v>
      </c>
      <c r="E765" s="8" t="s">
        <v>2110</v>
      </c>
      <c r="F765" s="10">
        <v>11500</v>
      </c>
      <c r="G765" s="10">
        <v>-785.52</v>
      </c>
      <c r="H765" s="10">
        <v>10714.48</v>
      </c>
    </row>
    <row r="766" spans="1:8" x14ac:dyDescent="0.55000000000000004">
      <c r="A766" s="8">
        <v>461</v>
      </c>
      <c r="B766" s="9">
        <v>100000545046</v>
      </c>
      <c r="C766" s="5">
        <v>0</v>
      </c>
      <c r="D766" s="8" t="s">
        <v>2107</v>
      </c>
      <c r="E766" s="8" t="s">
        <v>2110</v>
      </c>
      <c r="F766" s="10">
        <v>11500</v>
      </c>
      <c r="G766" s="10">
        <v>-785.52</v>
      </c>
      <c r="H766" s="10">
        <v>10714.48</v>
      </c>
    </row>
    <row r="767" spans="1:8" x14ac:dyDescent="0.55000000000000004">
      <c r="A767" s="8">
        <v>462</v>
      </c>
      <c r="B767" s="9">
        <v>100000545047</v>
      </c>
      <c r="C767" s="5">
        <v>0</v>
      </c>
      <c r="D767" s="8" t="s">
        <v>2107</v>
      </c>
      <c r="E767" s="8" t="s">
        <v>2110</v>
      </c>
      <c r="F767" s="10">
        <v>11500</v>
      </c>
      <c r="G767" s="10">
        <v>-785.52</v>
      </c>
      <c r="H767" s="10">
        <v>10714.48</v>
      </c>
    </row>
    <row r="768" spans="1:8" x14ac:dyDescent="0.55000000000000004">
      <c r="A768" s="8">
        <v>463</v>
      </c>
      <c r="B768" s="9">
        <v>100000545048</v>
      </c>
      <c r="C768" s="5">
        <v>0</v>
      </c>
      <c r="D768" s="8" t="s">
        <v>2107</v>
      </c>
      <c r="E768" s="8" t="s">
        <v>2110</v>
      </c>
      <c r="F768" s="10">
        <v>11500</v>
      </c>
      <c r="G768" s="10">
        <v>-785.52</v>
      </c>
      <c r="H768" s="10">
        <v>10714.48</v>
      </c>
    </row>
    <row r="769" spans="1:8" x14ac:dyDescent="0.55000000000000004">
      <c r="A769" s="8">
        <v>464</v>
      </c>
      <c r="B769" s="9">
        <v>100000545049</v>
      </c>
      <c r="C769" s="5">
        <v>0</v>
      </c>
      <c r="D769" s="8" t="s">
        <v>2107</v>
      </c>
      <c r="E769" s="8" t="s">
        <v>2110</v>
      </c>
      <c r="F769" s="10">
        <v>11500</v>
      </c>
      <c r="G769" s="10">
        <v>-785.52</v>
      </c>
      <c r="H769" s="10">
        <v>10714.48</v>
      </c>
    </row>
    <row r="770" spans="1:8" x14ac:dyDescent="0.55000000000000004">
      <c r="A770" s="8">
        <v>465</v>
      </c>
      <c r="B770" s="9">
        <v>100000545050</v>
      </c>
      <c r="C770" s="5">
        <v>0</v>
      </c>
      <c r="D770" s="8" t="s">
        <v>2107</v>
      </c>
      <c r="E770" s="8" t="s">
        <v>2110</v>
      </c>
      <c r="F770" s="10">
        <v>11500</v>
      </c>
      <c r="G770" s="10">
        <v>-785.52</v>
      </c>
      <c r="H770" s="10">
        <v>10714.48</v>
      </c>
    </row>
    <row r="771" spans="1:8" x14ac:dyDescent="0.55000000000000004">
      <c r="A771" s="8">
        <v>466</v>
      </c>
      <c r="B771" s="9">
        <v>100000545051</v>
      </c>
      <c r="C771" s="5">
        <v>0</v>
      </c>
      <c r="D771" s="8" t="s">
        <v>2107</v>
      </c>
      <c r="E771" s="8" t="s">
        <v>2110</v>
      </c>
      <c r="F771" s="10">
        <v>11500</v>
      </c>
      <c r="G771" s="10">
        <v>-785.52</v>
      </c>
      <c r="H771" s="10">
        <v>10714.48</v>
      </c>
    </row>
    <row r="772" spans="1:8" x14ac:dyDescent="0.55000000000000004">
      <c r="A772" s="8">
        <v>467</v>
      </c>
      <c r="B772" s="9">
        <v>100000545052</v>
      </c>
      <c r="C772" s="5">
        <v>0</v>
      </c>
      <c r="D772" s="8" t="s">
        <v>2107</v>
      </c>
      <c r="E772" s="8" t="s">
        <v>2110</v>
      </c>
      <c r="F772" s="10">
        <v>11500</v>
      </c>
      <c r="G772" s="10">
        <v>-785.52</v>
      </c>
      <c r="H772" s="10">
        <v>10714.48</v>
      </c>
    </row>
    <row r="773" spans="1:8" x14ac:dyDescent="0.55000000000000004">
      <c r="A773" s="8">
        <v>468</v>
      </c>
      <c r="B773" s="9">
        <v>100000545053</v>
      </c>
      <c r="C773" s="5">
        <v>0</v>
      </c>
      <c r="D773" s="8" t="s">
        <v>2107</v>
      </c>
      <c r="E773" s="8" t="s">
        <v>2110</v>
      </c>
      <c r="F773" s="10">
        <v>11500</v>
      </c>
      <c r="G773" s="10">
        <v>-785.52</v>
      </c>
      <c r="H773" s="10">
        <v>10714.48</v>
      </c>
    </row>
    <row r="774" spans="1:8" x14ac:dyDescent="0.55000000000000004">
      <c r="A774" s="8">
        <v>469</v>
      </c>
      <c r="B774" s="9">
        <v>100000545054</v>
      </c>
      <c r="C774" s="5">
        <v>0</v>
      </c>
      <c r="D774" s="8" t="s">
        <v>2107</v>
      </c>
      <c r="E774" s="8" t="s">
        <v>2110</v>
      </c>
      <c r="F774" s="10">
        <v>11500</v>
      </c>
      <c r="G774" s="10">
        <v>-785.52</v>
      </c>
      <c r="H774" s="10">
        <v>10714.48</v>
      </c>
    </row>
    <row r="775" spans="1:8" x14ac:dyDescent="0.55000000000000004">
      <c r="A775" s="8">
        <v>470</v>
      </c>
      <c r="B775" s="9">
        <v>100000545055</v>
      </c>
      <c r="C775" s="5">
        <v>0</v>
      </c>
      <c r="D775" s="8" t="s">
        <v>2107</v>
      </c>
      <c r="E775" s="8" t="s">
        <v>2110</v>
      </c>
      <c r="F775" s="10">
        <v>11500</v>
      </c>
      <c r="G775" s="10">
        <v>-785.52</v>
      </c>
      <c r="H775" s="10">
        <v>10714.48</v>
      </c>
    </row>
    <row r="776" spans="1:8" x14ac:dyDescent="0.55000000000000004">
      <c r="A776" s="8">
        <v>471</v>
      </c>
      <c r="B776" s="9">
        <v>100000545056</v>
      </c>
      <c r="C776" s="5">
        <v>0</v>
      </c>
      <c r="D776" s="8" t="s">
        <v>2107</v>
      </c>
      <c r="E776" s="8" t="s">
        <v>2110</v>
      </c>
      <c r="F776" s="10">
        <v>11500</v>
      </c>
      <c r="G776" s="10">
        <v>-785.52</v>
      </c>
      <c r="H776" s="10">
        <v>10714.48</v>
      </c>
    </row>
    <row r="777" spans="1:8" x14ac:dyDescent="0.55000000000000004">
      <c r="A777" s="8">
        <v>472</v>
      </c>
      <c r="B777" s="9">
        <v>100000545057</v>
      </c>
      <c r="C777" s="5">
        <v>0</v>
      </c>
      <c r="D777" s="8" t="s">
        <v>2107</v>
      </c>
      <c r="E777" s="8" t="s">
        <v>2110</v>
      </c>
      <c r="F777" s="10">
        <v>11500</v>
      </c>
      <c r="G777" s="10">
        <v>-785.52</v>
      </c>
      <c r="H777" s="10">
        <v>10714.48</v>
      </c>
    </row>
    <row r="778" spans="1:8" x14ac:dyDescent="0.55000000000000004">
      <c r="A778" s="8">
        <v>473</v>
      </c>
      <c r="B778" s="9">
        <v>100000545058</v>
      </c>
      <c r="C778" s="5">
        <v>0</v>
      </c>
      <c r="D778" s="8" t="s">
        <v>2107</v>
      </c>
      <c r="E778" s="8" t="s">
        <v>2110</v>
      </c>
      <c r="F778" s="10">
        <v>11500</v>
      </c>
      <c r="G778" s="10">
        <v>-785.52</v>
      </c>
      <c r="H778" s="10">
        <v>10714.48</v>
      </c>
    </row>
    <row r="779" spans="1:8" x14ac:dyDescent="0.55000000000000004">
      <c r="A779" s="8">
        <v>474</v>
      </c>
      <c r="B779" s="9">
        <v>100000545059</v>
      </c>
      <c r="C779" s="5">
        <v>0</v>
      </c>
      <c r="D779" s="8" t="s">
        <v>2107</v>
      </c>
      <c r="E779" s="8" t="s">
        <v>2110</v>
      </c>
      <c r="F779" s="10">
        <v>11500</v>
      </c>
      <c r="G779" s="10">
        <v>-785.52</v>
      </c>
      <c r="H779" s="10">
        <v>10714.48</v>
      </c>
    </row>
    <row r="780" spans="1:8" x14ac:dyDescent="0.55000000000000004">
      <c r="A780" s="8">
        <v>475</v>
      </c>
      <c r="B780" s="9">
        <v>100000545060</v>
      </c>
      <c r="C780" s="5">
        <v>0</v>
      </c>
      <c r="D780" s="8" t="s">
        <v>2107</v>
      </c>
      <c r="E780" s="8" t="s">
        <v>2110</v>
      </c>
      <c r="F780" s="10">
        <v>11500</v>
      </c>
      <c r="G780" s="10">
        <v>-785.52</v>
      </c>
      <c r="H780" s="10">
        <v>10714.48</v>
      </c>
    </row>
    <row r="781" spans="1:8" x14ac:dyDescent="0.55000000000000004">
      <c r="A781" s="8">
        <v>476</v>
      </c>
      <c r="B781" s="9">
        <v>100000545061</v>
      </c>
      <c r="C781" s="5">
        <v>0</v>
      </c>
      <c r="D781" s="8" t="s">
        <v>2107</v>
      </c>
      <c r="E781" s="8" t="s">
        <v>2110</v>
      </c>
      <c r="F781" s="10">
        <v>11500</v>
      </c>
      <c r="G781" s="10">
        <v>-785.52</v>
      </c>
      <c r="H781" s="10">
        <v>10714.48</v>
      </c>
    </row>
    <row r="782" spans="1:8" x14ac:dyDescent="0.55000000000000004">
      <c r="A782" s="8">
        <v>477</v>
      </c>
      <c r="B782" s="9">
        <v>100000545062</v>
      </c>
      <c r="C782" s="5">
        <v>0</v>
      </c>
      <c r="D782" s="8" t="s">
        <v>2107</v>
      </c>
      <c r="E782" s="8" t="s">
        <v>2110</v>
      </c>
      <c r="F782" s="10">
        <v>11500</v>
      </c>
      <c r="G782" s="10">
        <v>-785.52</v>
      </c>
      <c r="H782" s="10">
        <v>10714.48</v>
      </c>
    </row>
    <row r="783" spans="1:8" x14ac:dyDescent="0.55000000000000004">
      <c r="A783" s="8">
        <v>478</v>
      </c>
      <c r="B783" s="9">
        <v>100000545063</v>
      </c>
      <c r="C783" s="5">
        <v>0</v>
      </c>
      <c r="D783" s="8" t="s">
        <v>2107</v>
      </c>
      <c r="E783" s="8" t="s">
        <v>2110</v>
      </c>
      <c r="F783" s="10">
        <v>11500</v>
      </c>
      <c r="G783" s="10">
        <v>-785.52</v>
      </c>
      <c r="H783" s="10">
        <v>10714.48</v>
      </c>
    </row>
    <row r="784" spans="1:8" x14ac:dyDescent="0.55000000000000004">
      <c r="A784" s="8">
        <v>479</v>
      </c>
      <c r="B784" s="9">
        <v>100000545064</v>
      </c>
      <c r="C784" s="5">
        <v>0</v>
      </c>
      <c r="D784" s="8" t="s">
        <v>2107</v>
      </c>
      <c r="E784" s="8" t="s">
        <v>2110</v>
      </c>
      <c r="F784" s="10">
        <v>11500</v>
      </c>
      <c r="G784" s="10">
        <v>-785.52</v>
      </c>
      <c r="H784" s="10">
        <v>10714.48</v>
      </c>
    </row>
    <row r="785" spans="1:8" x14ac:dyDescent="0.55000000000000004">
      <c r="A785" s="8">
        <v>480</v>
      </c>
      <c r="B785" s="9">
        <v>100000545065</v>
      </c>
      <c r="C785" s="5">
        <v>0</v>
      </c>
      <c r="D785" s="8" t="s">
        <v>2107</v>
      </c>
      <c r="E785" s="8" t="s">
        <v>2110</v>
      </c>
      <c r="F785" s="10">
        <v>11500</v>
      </c>
      <c r="G785" s="10">
        <v>-785.52</v>
      </c>
      <c r="H785" s="10">
        <v>10714.48</v>
      </c>
    </row>
    <row r="786" spans="1:8" x14ac:dyDescent="0.55000000000000004">
      <c r="A786" s="8">
        <v>481</v>
      </c>
      <c r="B786" s="9">
        <v>100000545066</v>
      </c>
      <c r="C786" s="5">
        <v>0</v>
      </c>
      <c r="D786" s="8" t="s">
        <v>2107</v>
      </c>
      <c r="E786" s="8" t="s">
        <v>2110</v>
      </c>
      <c r="F786" s="10">
        <v>11500</v>
      </c>
      <c r="G786" s="10">
        <v>-785.52</v>
      </c>
      <c r="H786" s="10">
        <v>10714.48</v>
      </c>
    </row>
    <row r="787" spans="1:8" x14ac:dyDescent="0.55000000000000004">
      <c r="A787" s="8">
        <v>482</v>
      </c>
      <c r="B787" s="9">
        <v>100000545067</v>
      </c>
      <c r="C787" s="5">
        <v>0</v>
      </c>
      <c r="D787" s="8" t="s">
        <v>2107</v>
      </c>
      <c r="E787" s="8" t="s">
        <v>2110</v>
      </c>
      <c r="F787" s="10">
        <v>11500</v>
      </c>
      <c r="G787" s="10">
        <v>-785.52</v>
      </c>
      <c r="H787" s="10">
        <v>10714.48</v>
      </c>
    </row>
    <row r="788" spans="1:8" x14ac:dyDescent="0.55000000000000004">
      <c r="A788" s="8">
        <v>483</v>
      </c>
      <c r="B788" s="9">
        <v>100000545068</v>
      </c>
      <c r="C788" s="5">
        <v>0</v>
      </c>
      <c r="D788" s="8" t="s">
        <v>2107</v>
      </c>
      <c r="E788" s="8" t="s">
        <v>2110</v>
      </c>
      <c r="F788" s="10">
        <v>11500</v>
      </c>
      <c r="G788" s="10">
        <v>-785.52</v>
      </c>
      <c r="H788" s="10">
        <v>10714.48</v>
      </c>
    </row>
    <row r="789" spans="1:8" x14ac:dyDescent="0.55000000000000004">
      <c r="A789" s="8">
        <v>484</v>
      </c>
      <c r="B789" s="9">
        <v>100000545069</v>
      </c>
      <c r="C789" s="5">
        <v>0</v>
      </c>
      <c r="D789" s="8" t="s">
        <v>2107</v>
      </c>
      <c r="E789" s="8" t="s">
        <v>2110</v>
      </c>
      <c r="F789" s="10">
        <v>11500</v>
      </c>
      <c r="G789" s="10">
        <v>-785.52</v>
      </c>
      <c r="H789" s="10">
        <v>10714.48</v>
      </c>
    </row>
    <row r="790" spans="1:8" x14ac:dyDescent="0.55000000000000004">
      <c r="A790" s="8">
        <v>485</v>
      </c>
      <c r="B790" s="9">
        <v>100000545070</v>
      </c>
      <c r="C790" s="5">
        <v>0</v>
      </c>
      <c r="D790" s="8" t="s">
        <v>2107</v>
      </c>
      <c r="E790" s="8" t="s">
        <v>2110</v>
      </c>
      <c r="F790" s="10">
        <v>11500</v>
      </c>
      <c r="G790" s="10">
        <v>-785.52</v>
      </c>
      <c r="H790" s="10">
        <v>10714.48</v>
      </c>
    </row>
    <row r="791" spans="1:8" x14ac:dyDescent="0.55000000000000004">
      <c r="A791" s="8">
        <v>486</v>
      </c>
      <c r="B791" s="9">
        <v>100000545071</v>
      </c>
      <c r="C791" s="5">
        <v>0</v>
      </c>
      <c r="D791" s="8" t="s">
        <v>2107</v>
      </c>
      <c r="E791" s="8" t="s">
        <v>2110</v>
      </c>
      <c r="F791" s="10">
        <v>11500</v>
      </c>
      <c r="G791" s="10">
        <v>-785.52</v>
      </c>
      <c r="H791" s="10">
        <v>10714.48</v>
      </c>
    </row>
    <row r="792" spans="1:8" x14ac:dyDescent="0.55000000000000004">
      <c r="A792" s="8">
        <v>487</v>
      </c>
      <c r="B792" s="9">
        <v>100000545072</v>
      </c>
      <c r="C792" s="5">
        <v>0</v>
      </c>
      <c r="D792" s="8" t="s">
        <v>2107</v>
      </c>
      <c r="E792" s="8" t="s">
        <v>2110</v>
      </c>
      <c r="F792" s="10">
        <v>11500</v>
      </c>
      <c r="G792" s="10">
        <v>-785.52</v>
      </c>
      <c r="H792" s="10">
        <v>10714.48</v>
      </c>
    </row>
    <row r="793" spans="1:8" x14ac:dyDescent="0.55000000000000004">
      <c r="A793" s="8">
        <v>488</v>
      </c>
      <c r="B793" s="9">
        <v>100000545073</v>
      </c>
      <c r="C793" s="5">
        <v>0</v>
      </c>
      <c r="D793" s="8" t="s">
        <v>2107</v>
      </c>
      <c r="E793" s="8" t="s">
        <v>2110</v>
      </c>
      <c r="F793" s="10">
        <v>11500</v>
      </c>
      <c r="G793" s="10">
        <v>-785.52</v>
      </c>
      <c r="H793" s="10">
        <v>10714.48</v>
      </c>
    </row>
    <row r="794" spans="1:8" x14ac:dyDescent="0.55000000000000004">
      <c r="A794" s="8">
        <v>489</v>
      </c>
      <c r="B794" s="9">
        <v>100000545074</v>
      </c>
      <c r="C794" s="5">
        <v>0</v>
      </c>
      <c r="D794" s="8" t="s">
        <v>2107</v>
      </c>
      <c r="E794" s="8" t="s">
        <v>2110</v>
      </c>
      <c r="F794" s="10">
        <v>11500</v>
      </c>
      <c r="G794" s="10">
        <v>-785.52</v>
      </c>
      <c r="H794" s="10">
        <v>10714.48</v>
      </c>
    </row>
    <row r="795" spans="1:8" x14ac:dyDescent="0.55000000000000004">
      <c r="A795" s="8">
        <v>490</v>
      </c>
      <c r="B795" s="9">
        <v>100000545075</v>
      </c>
      <c r="C795" s="5">
        <v>0</v>
      </c>
      <c r="D795" s="8" t="s">
        <v>2107</v>
      </c>
      <c r="E795" s="8" t="s">
        <v>2110</v>
      </c>
      <c r="F795" s="10">
        <v>11500</v>
      </c>
      <c r="G795" s="10">
        <v>-785.52</v>
      </c>
      <c r="H795" s="10">
        <v>10714.48</v>
      </c>
    </row>
    <row r="796" spans="1:8" x14ac:dyDescent="0.55000000000000004">
      <c r="A796" s="8">
        <v>491</v>
      </c>
      <c r="B796" s="9">
        <v>100000545076</v>
      </c>
      <c r="C796" s="5">
        <v>0</v>
      </c>
      <c r="D796" s="8" t="s">
        <v>2107</v>
      </c>
      <c r="E796" s="8" t="s">
        <v>2110</v>
      </c>
      <c r="F796" s="10">
        <v>11500</v>
      </c>
      <c r="G796" s="10">
        <v>-785.52</v>
      </c>
      <c r="H796" s="10">
        <v>10714.48</v>
      </c>
    </row>
    <row r="797" spans="1:8" x14ac:dyDescent="0.55000000000000004">
      <c r="A797" s="8">
        <v>492</v>
      </c>
      <c r="B797" s="9">
        <v>100000545077</v>
      </c>
      <c r="C797" s="5">
        <v>0</v>
      </c>
      <c r="D797" s="8" t="s">
        <v>2107</v>
      </c>
      <c r="E797" s="8" t="s">
        <v>2110</v>
      </c>
      <c r="F797" s="10">
        <v>11500</v>
      </c>
      <c r="G797" s="10">
        <v>-785.52</v>
      </c>
      <c r="H797" s="10">
        <v>10714.48</v>
      </c>
    </row>
    <row r="798" spans="1:8" x14ac:dyDescent="0.55000000000000004">
      <c r="A798" s="8">
        <v>493</v>
      </c>
      <c r="B798" s="9">
        <v>100000545078</v>
      </c>
      <c r="C798" s="5">
        <v>0</v>
      </c>
      <c r="D798" s="8" t="s">
        <v>2107</v>
      </c>
      <c r="E798" s="8" t="s">
        <v>2110</v>
      </c>
      <c r="F798" s="10">
        <v>11500</v>
      </c>
      <c r="G798" s="10">
        <v>-785.52</v>
      </c>
      <c r="H798" s="10">
        <v>10714.48</v>
      </c>
    </row>
    <row r="799" spans="1:8" x14ac:dyDescent="0.55000000000000004">
      <c r="A799" s="8">
        <v>494</v>
      </c>
      <c r="B799" s="9">
        <v>100000545079</v>
      </c>
      <c r="C799" s="5">
        <v>0</v>
      </c>
      <c r="D799" s="8" t="s">
        <v>2107</v>
      </c>
      <c r="E799" s="8" t="s">
        <v>2110</v>
      </c>
      <c r="F799" s="10">
        <v>11500</v>
      </c>
      <c r="G799" s="10">
        <v>-785.52</v>
      </c>
      <c r="H799" s="10">
        <v>10714.48</v>
      </c>
    </row>
    <row r="800" spans="1:8" x14ac:dyDescent="0.55000000000000004">
      <c r="A800" s="8">
        <v>495</v>
      </c>
      <c r="B800" s="9">
        <v>100000545080</v>
      </c>
      <c r="C800" s="5">
        <v>0</v>
      </c>
      <c r="D800" s="8" t="s">
        <v>2107</v>
      </c>
      <c r="E800" s="8" t="s">
        <v>2110</v>
      </c>
      <c r="F800" s="10">
        <v>11500</v>
      </c>
      <c r="G800" s="10">
        <v>-785.52</v>
      </c>
      <c r="H800" s="10">
        <v>10714.48</v>
      </c>
    </row>
    <row r="801" spans="1:8" x14ac:dyDescent="0.55000000000000004">
      <c r="A801" s="8">
        <v>496</v>
      </c>
      <c r="B801" s="9">
        <v>100000545081</v>
      </c>
      <c r="C801" s="5">
        <v>0</v>
      </c>
      <c r="D801" s="8" t="s">
        <v>2107</v>
      </c>
      <c r="E801" s="8" t="s">
        <v>2110</v>
      </c>
      <c r="F801" s="10">
        <v>11500</v>
      </c>
      <c r="G801" s="10">
        <v>-785.52</v>
      </c>
      <c r="H801" s="10">
        <v>10714.48</v>
      </c>
    </row>
    <row r="802" spans="1:8" x14ac:dyDescent="0.55000000000000004">
      <c r="A802" s="8">
        <v>497</v>
      </c>
      <c r="B802" s="9">
        <v>100000545082</v>
      </c>
      <c r="C802" s="5">
        <v>0</v>
      </c>
      <c r="D802" s="8" t="s">
        <v>2107</v>
      </c>
      <c r="E802" s="8" t="s">
        <v>2110</v>
      </c>
      <c r="F802" s="10">
        <v>11500</v>
      </c>
      <c r="G802" s="10">
        <v>-785.52</v>
      </c>
      <c r="H802" s="10">
        <v>10714.48</v>
      </c>
    </row>
    <row r="803" spans="1:8" x14ac:dyDescent="0.55000000000000004">
      <c r="A803" s="8">
        <v>498</v>
      </c>
      <c r="B803" s="9">
        <v>100000545083</v>
      </c>
      <c r="C803" s="5">
        <v>0</v>
      </c>
      <c r="D803" s="8" t="s">
        <v>2107</v>
      </c>
      <c r="E803" s="8" t="s">
        <v>2110</v>
      </c>
      <c r="F803" s="10">
        <v>11500</v>
      </c>
      <c r="G803" s="10">
        <v>-785.52</v>
      </c>
      <c r="H803" s="10">
        <v>10714.48</v>
      </c>
    </row>
    <row r="804" spans="1:8" x14ac:dyDescent="0.55000000000000004">
      <c r="A804" s="8">
        <v>499</v>
      </c>
      <c r="B804" s="9">
        <v>100000545084</v>
      </c>
      <c r="C804" s="5">
        <v>0</v>
      </c>
      <c r="D804" s="8" t="s">
        <v>2107</v>
      </c>
      <c r="E804" s="8" t="s">
        <v>2110</v>
      </c>
      <c r="F804" s="10">
        <v>11500</v>
      </c>
      <c r="G804" s="10">
        <v>-785.52</v>
      </c>
      <c r="H804" s="10">
        <v>10714.48</v>
      </c>
    </row>
    <row r="805" spans="1:8" x14ac:dyDescent="0.55000000000000004">
      <c r="A805" s="8">
        <v>500</v>
      </c>
      <c r="B805" s="9">
        <v>100000545085</v>
      </c>
      <c r="C805" s="5">
        <v>0</v>
      </c>
      <c r="D805" s="8" t="s">
        <v>2107</v>
      </c>
      <c r="E805" s="8" t="s">
        <v>2110</v>
      </c>
      <c r="F805" s="10">
        <v>11500</v>
      </c>
      <c r="G805" s="10">
        <v>-785.52</v>
      </c>
      <c r="H805" s="10">
        <v>10714.48</v>
      </c>
    </row>
    <row r="806" spans="1:8" x14ac:dyDescent="0.55000000000000004">
      <c r="A806" s="8">
        <v>501</v>
      </c>
      <c r="B806" s="9">
        <v>100000545086</v>
      </c>
      <c r="C806" s="5">
        <v>0</v>
      </c>
      <c r="D806" s="8" t="s">
        <v>2107</v>
      </c>
      <c r="E806" s="8" t="s">
        <v>2110</v>
      </c>
      <c r="F806" s="10">
        <v>11500</v>
      </c>
      <c r="G806" s="10">
        <v>-785.52</v>
      </c>
      <c r="H806" s="10">
        <v>10714.48</v>
      </c>
    </row>
    <row r="807" spans="1:8" x14ac:dyDescent="0.55000000000000004">
      <c r="A807" s="8">
        <v>502</v>
      </c>
      <c r="B807" s="9">
        <v>100000545087</v>
      </c>
      <c r="C807" s="5">
        <v>0</v>
      </c>
      <c r="D807" s="8" t="s">
        <v>2107</v>
      </c>
      <c r="E807" s="8" t="s">
        <v>2110</v>
      </c>
      <c r="F807" s="10">
        <v>11500</v>
      </c>
      <c r="G807" s="10">
        <v>-785.52</v>
      </c>
      <c r="H807" s="10">
        <v>10714.48</v>
      </c>
    </row>
    <row r="808" spans="1:8" x14ac:dyDescent="0.55000000000000004">
      <c r="A808" s="8">
        <v>503</v>
      </c>
      <c r="B808" s="9">
        <v>100000545088</v>
      </c>
      <c r="C808" s="5">
        <v>0</v>
      </c>
      <c r="D808" s="8" t="s">
        <v>2107</v>
      </c>
      <c r="E808" s="8" t="s">
        <v>2110</v>
      </c>
      <c r="F808" s="10">
        <v>11500</v>
      </c>
      <c r="G808" s="10">
        <v>-785.52</v>
      </c>
      <c r="H808" s="10">
        <v>10714.48</v>
      </c>
    </row>
    <row r="809" spans="1:8" x14ac:dyDescent="0.55000000000000004">
      <c r="A809" s="8">
        <v>504</v>
      </c>
      <c r="B809" s="9">
        <v>100000545089</v>
      </c>
      <c r="C809" s="5">
        <v>0</v>
      </c>
      <c r="D809" s="8" t="s">
        <v>2107</v>
      </c>
      <c r="E809" s="8" t="s">
        <v>2110</v>
      </c>
      <c r="F809" s="10">
        <v>11500</v>
      </c>
      <c r="G809" s="10">
        <v>-785.52</v>
      </c>
      <c r="H809" s="10">
        <v>10714.48</v>
      </c>
    </row>
    <row r="810" spans="1:8" x14ac:dyDescent="0.55000000000000004">
      <c r="A810" s="8">
        <v>505</v>
      </c>
      <c r="B810" s="9">
        <v>100000545090</v>
      </c>
      <c r="C810" s="5">
        <v>0</v>
      </c>
      <c r="D810" s="8" t="s">
        <v>2107</v>
      </c>
      <c r="E810" s="8" t="s">
        <v>2110</v>
      </c>
      <c r="F810" s="10">
        <v>11500</v>
      </c>
      <c r="G810" s="10">
        <v>-785.52</v>
      </c>
      <c r="H810" s="10">
        <v>10714.48</v>
      </c>
    </row>
    <row r="811" spans="1:8" x14ac:dyDescent="0.55000000000000004">
      <c r="A811" s="8">
        <v>506</v>
      </c>
      <c r="B811" s="9">
        <v>100000545091</v>
      </c>
      <c r="C811" s="5">
        <v>0</v>
      </c>
      <c r="D811" s="8" t="s">
        <v>2107</v>
      </c>
      <c r="E811" s="8" t="s">
        <v>2110</v>
      </c>
      <c r="F811" s="10">
        <v>11500</v>
      </c>
      <c r="G811" s="10">
        <v>-785.52</v>
      </c>
      <c r="H811" s="10">
        <v>10714.48</v>
      </c>
    </row>
    <row r="812" spans="1:8" x14ac:dyDescent="0.55000000000000004">
      <c r="A812" s="8">
        <v>507</v>
      </c>
      <c r="B812" s="9">
        <v>100000545092</v>
      </c>
      <c r="C812" s="5">
        <v>0</v>
      </c>
      <c r="D812" s="8" t="s">
        <v>2107</v>
      </c>
      <c r="E812" s="8" t="s">
        <v>2110</v>
      </c>
      <c r="F812" s="10">
        <v>11500</v>
      </c>
      <c r="G812" s="10">
        <v>-785.52</v>
      </c>
      <c r="H812" s="10">
        <v>10714.48</v>
      </c>
    </row>
    <row r="813" spans="1:8" x14ac:dyDescent="0.55000000000000004">
      <c r="A813" s="8">
        <v>508</v>
      </c>
      <c r="B813" s="9">
        <v>100000545093</v>
      </c>
      <c r="C813" s="5">
        <v>0</v>
      </c>
      <c r="D813" s="8" t="s">
        <v>2107</v>
      </c>
      <c r="E813" s="8" t="s">
        <v>2110</v>
      </c>
      <c r="F813" s="10">
        <v>11500</v>
      </c>
      <c r="G813" s="10">
        <v>-785.52</v>
      </c>
      <c r="H813" s="10">
        <v>10714.48</v>
      </c>
    </row>
    <row r="814" spans="1:8" x14ac:dyDescent="0.55000000000000004">
      <c r="A814" s="8">
        <v>509</v>
      </c>
      <c r="B814" s="9">
        <v>100000545094</v>
      </c>
      <c r="C814" s="5">
        <v>0</v>
      </c>
      <c r="D814" s="8" t="s">
        <v>2107</v>
      </c>
      <c r="E814" s="8" t="s">
        <v>2110</v>
      </c>
      <c r="F814" s="10">
        <v>11500</v>
      </c>
      <c r="G814" s="10">
        <v>-785.52</v>
      </c>
      <c r="H814" s="10">
        <v>10714.48</v>
      </c>
    </row>
    <row r="815" spans="1:8" x14ac:dyDescent="0.55000000000000004">
      <c r="A815" s="8">
        <v>510</v>
      </c>
      <c r="B815" s="9">
        <v>100000545095</v>
      </c>
      <c r="C815" s="5">
        <v>0</v>
      </c>
      <c r="D815" s="8" t="s">
        <v>2107</v>
      </c>
      <c r="E815" s="8" t="s">
        <v>2110</v>
      </c>
      <c r="F815" s="10">
        <v>11500</v>
      </c>
      <c r="G815" s="10">
        <v>-785.52</v>
      </c>
      <c r="H815" s="10">
        <v>10714.48</v>
      </c>
    </row>
    <row r="816" spans="1:8" x14ac:dyDescent="0.55000000000000004">
      <c r="A816" s="8">
        <v>511</v>
      </c>
      <c r="B816" s="9">
        <v>100000545096</v>
      </c>
      <c r="C816" s="5">
        <v>0</v>
      </c>
      <c r="D816" s="8" t="s">
        <v>2107</v>
      </c>
      <c r="E816" s="8" t="s">
        <v>2110</v>
      </c>
      <c r="F816" s="10">
        <v>11500</v>
      </c>
      <c r="G816" s="10">
        <v>-785.52</v>
      </c>
      <c r="H816" s="10">
        <v>10714.48</v>
      </c>
    </row>
    <row r="817" spans="1:8" x14ac:dyDescent="0.55000000000000004">
      <c r="A817" s="8">
        <v>512</v>
      </c>
      <c r="B817" s="9">
        <v>100000545097</v>
      </c>
      <c r="C817" s="5">
        <v>0</v>
      </c>
      <c r="D817" s="8" t="s">
        <v>2107</v>
      </c>
      <c r="E817" s="8" t="s">
        <v>2110</v>
      </c>
      <c r="F817" s="10">
        <v>11500</v>
      </c>
      <c r="G817" s="10">
        <v>-785.52</v>
      </c>
      <c r="H817" s="10">
        <v>10714.48</v>
      </c>
    </row>
    <row r="818" spans="1:8" x14ac:dyDescent="0.55000000000000004">
      <c r="A818" s="8">
        <v>513</v>
      </c>
      <c r="B818" s="9">
        <v>100000545098</v>
      </c>
      <c r="C818" s="5">
        <v>0</v>
      </c>
      <c r="D818" s="8" t="s">
        <v>2107</v>
      </c>
      <c r="E818" s="8" t="s">
        <v>2110</v>
      </c>
      <c r="F818" s="10">
        <v>11500</v>
      </c>
      <c r="G818" s="10">
        <v>-785.52</v>
      </c>
      <c r="H818" s="10">
        <v>10714.48</v>
      </c>
    </row>
    <row r="819" spans="1:8" x14ac:dyDescent="0.55000000000000004">
      <c r="A819" s="8">
        <v>514</v>
      </c>
      <c r="B819" s="9">
        <v>100000545099</v>
      </c>
      <c r="C819" s="5">
        <v>0</v>
      </c>
      <c r="D819" s="8" t="s">
        <v>2107</v>
      </c>
      <c r="E819" s="8" t="s">
        <v>2110</v>
      </c>
      <c r="F819" s="10">
        <v>11500</v>
      </c>
      <c r="G819" s="10">
        <v>-785.52</v>
      </c>
      <c r="H819" s="10">
        <v>10714.48</v>
      </c>
    </row>
    <row r="820" spans="1:8" x14ac:dyDescent="0.55000000000000004">
      <c r="A820" s="8">
        <v>515</v>
      </c>
      <c r="B820" s="9">
        <v>100000557490</v>
      </c>
      <c r="C820" s="5">
        <v>0</v>
      </c>
      <c r="D820" s="8" t="s">
        <v>155</v>
      </c>
      <c r="E820" s="8" t="s">
        <v>156</v>
      </c>
      <c r="F820" s="10">
        <v>16466016</v>
      </c>
      <c r="G820" s="10">
        <v>-1627059.65</v>
      </c>
      <c r="H820" s="10">
        <v>14838956.35</v>
      </c>
    </row>
    <row r="821" spans="1:8" x14ac:dyDescent="0.55000000000000004">
      <c r="A821" s="8">
        <v>516</v>
      </c>
      <c r="B821" s="9">
        <v>100000557491</v>
      </c>
      <c r="C821" s="5">
        <v>0</v>
      </c>
      <c r="D821" s="8" t="s">
        <v>155</v>
      </c>
      <c r="E821" s="8" t="s">
        <v>712</v>
      </c>
      <c r="F821" s="10">
        <v>16557918.300000001</v>
      </c>
      <c r="G821" s="10">
        <v>-1636140.78</v>
      </c>
      <c r="H821" s="10">
        <v>14921777.52</v>
      </c>
    </row>
    <row r="822" spans="1:8" x14ac:dyDescent="0.55000000000000004">
      <c r="A822" s="8">
        <v>517</v>
      </c>
      <c r="B822" s="9">
        <v>100000557492</v>
      </c>
      <c r="C822" s="5">
        <v>0</v>
      </c>
      <c r="D822" s="8" t="s">
        <v>155</v>
      </c>
      <c r="E822" s="8" t="s">
        <v>713</v>
      </c>
      <c r="F822" s="10">
        <v>263006</v>
      </c>
      <c r="G822" s="10">
        <v>-25988.47</v>
      </c>
      <c r="H822" s="10">
        <v>237017.53</v>
      </c>
    </row>
    <row r="823" spans="1:8" x14ac:dyDescent="0.55000000000000004">
      <c r="A823" s="8">
        <v>518</v>
      </c>
      <c r="B823" s="9">
        <v>100000557496</v>
      </c>
      <c r="C823" s="5">
        <v>0</v>
      </c>
      <c r="D823" s="8" t="s">
        <v>155</v>
      </c>
      <c r="E823" s="8" t="s">
        <v>712</v>
      </c>
      <c r="F823" s="10">
        <v>14335860</v>
      </c>
      <c r="G823" s="10">
        <v>-1416572.09</v>
      </c>
      <c r="H823" s="10">
        <v>12919287.91</v>
      </c>
    </row>
    <row r="824" spans="1:8" x14ac:dyDescent="0.55000000000000004">
      <c r="A824" s="8">
        <v>519</v>
      </c>
      <c r="B824" s="9">
        <v>100000557497</v>
      </c>
      <c r="C824" s="5">
        <v>0</v>
      </c>
      <c r="D824" s="8" t="s">
        <v>155</v>
      </c>
      <c r="E824" s="8" t="s">
        <v>1616</v>
      </c>
      <c r="F824" s="10">
        <v>480344.4</v>
      </c>
      <c r="G824" s="10">
        <v>-47464.42</v>
      </c>
      <c r="H824" s="10">
        <v>432879.98</v>
      </c>
    </row>
    <row r="825" spans="1:8" x14ac:dyDescent="0.55000000000000004">
      <c r="A825" s="8">
        <v>520</v>
      </c>
      <c r="B825" s="9">
        <v>100000570435</v>
      </c>
      <c r="C825" s="5">
        <v>0</v>
      </c>
      <c r="D825" s="8" t="s">
        <v>2107</v>
      </c>
      <c r="E825" s="8" t="s">
        <v>2108</v>
      </c>
      <c r="F825" s="10">
        <v>30000</v>
      </c>
      <c r="G825" s="10">
        <v>-2120.04</v>
      </c>
      <c r="H825" s="10">
        <v>27879.96</v>
      </c>
    </row>
    <row r="826" spans="1:8" x14ac:dyDescent="0.55000000000000004">
      <c r="A826" s="8">
        <v>521</v>
      </c>
      <c r="B826" s="9">
        <v>100000575731</v>
      </c>
      <c r="C826" s="5">
        <v>0</v>
      </c>
      <c r="D826" s="8" t="s">
        <v>125</v>
      </c>
      <c r="E826" s="8" t="s">
        <v>1617</v>
      </c>
      <c r="F826" s="10">
        <v>3338132.5</v>
      </c>
      <c r="G826" s="10">
        <v>-1021093.17</v>
      </c>
      <c r="H826" s="10">
        <v>2317039.33</v>
      </c>
    </row>
    <row r="827" spans="1:8" x14ac:dyDescent="0.55000000000000004">
      <c r="A827" s="11" t="s">
        <v>8</v>
      </c>
      <c r="B827" s="86" t="str">
        <f>+A299</f>
        <v>หมวดสินทรัพย์ 12060300 คุรภัณฑ์ไฟฟ้า</v>
      </c>
      <c r="C827" s="87"/>
      <c r="D827" s="87"/>
      <c r="E827" s="88"/>
      <c r="F827" s="10">
        <f>SUM(F301:F826)</f>
        <v>129642931.39</v>
      </c>
      <c r="G827" s="10">
        <f>SUM(G301:G826)</f>
        <v>-36714210.590000041</v>
      </c>
      <c r="H827" s="10">
        <f>SUM(H301:H826)</f>
        <v>92928720.79999958</v>
      </c>
    </row>
    <row r="828" spans="1:8" x14ac:dyDescent="0.55000000000000004">
      <c r="A828" s="1"/>
      <c r="B828" s="2"/>
      <c r="C828" s="14"/>
      <c r="D828" s="1"/>
      <c r="E828" s="1"/>
      <c r="F828" s="3"/>
      <c r="G828" s="3"/>
      <c r="H828" s="3"/>
    </row>
    <row r="829" spans="1:8" x14ac:dyDescent="0.55000000000000004">
      <c r="A829" s="1" t="s">
        <v>550</v>
      </c>
      <c r="B829" s="2"/>
      <c r="C829" s="14"/>
      <c r="D829" s="1"/>
      <c r="E829" s="1"/>
      <c r="F829" s="3"/>
      <c r="G829" s="3"/>
      <c r="H829" s="3"/>
    </row>
    <row r="830" spans="1:8" s="22" customFormat="1" x14ac:dyDescent="0.55000000000000004">
      <c r="A830" s="5" t="s">
        <v>542</v>
      </c>
      <c r="B830" s="6" t="s">
        <v>0</v>
      </c>
      <c r="C830" s="5" t="s">
        <v>1</v>
      </c>
      <c r="D830" s="5" t="s">
        <v>2</v>
      </c>
      <c r="E830" s="5" t="s">
        <v>3</v>
      </c>
      <c r="F830" s="7" t="s">
        <v>4</v>
      </c>
      <c r="G830" s="7" t="s">
        <v>543</v>
      </c>
      <c r="H830" s="7" t="s">
        <v>5</v>
      </c>
    </row>
    <row r="831" spans="1:8" x14ac:dyDescent="0.55000000000000004">
      <c r="A831" s="8">
        <v>1</v>
      </c>
      <c r="B831" s="9">
        <v>100000225039</v>
      </c>
      <c r="C831" s="5">
        <v>0</v>
      </c>
      <c r="D831" s="8" t="s">
        <v>145</v>
      </c>
      <c r="E831" s="8" t="s">
        <v>146</v>
      </c>
      <c r="F831" s="10">
        <v>4497.5</v>
      </c>
      <c r="G831" s="10">
        <v>-4496.5</v>
      </c>
      <c r="H831" s="10">
        <v>1</v>
      </c>
    </row>
    <row r="832" spans="1:8" x14ac:dyDescent="0.55000000000000004">
      <c r="A832" s="8"/>
      <c r="B832" s="9">
        <v>100000225039</v>
      </c>
      <c r="C832" s="5">
        <v>1</v>
      </c>
      <c r="D832" s="8" t="s">
        <v>145</v>
      </c>
      <c r="E832" s="8" t="s">
        <v>146</v>
      </c>
      <c r="F832" s="10">
        <v>4497.5</v>
      </c>
      <c r="G832" s="10">
        <v>-4496.5</v>
      </c>
      <c r="H832" s="10">
        <v>1</v>
      </c>
    </row>
    <row r="833" spans="1:8" x14ac:dyDescent="0.55000000000000004">
      <c r="A833" s="8">
        <v>2</v>
      </c>
      <c r="B833" s="9">
        <v>100000225040</v>
      </c>
      <c r="C833" s="5">
        <v>0</v>
      </c>
      <c r="D833" s="8" t="s">
        <v>145</v>
      </c>
      <c r="E833" s="8" t="s">
        <v>146</v>
      </c>
      <c r="F833" s="10">
        <v>4497.5</v>
      </c>
      <c r="G833" s="10">
        <v>-4496.5</v>
      </c>
      <c r="H833" s="10">
        <v>1</v>
      </c>
    </row>
    <row r="834" spans="1:8" x14ac:dyDescent="0.55000000000000004">
      <c r="A834" s="8"/>
      <c r="B834" s="9">
        <v>100000225040</v>
      </c>
      <c r="C834" s="5">
        <v>1</v>
      </c>
      <c r="D834" s="8" t="s">
        <v>145</v>
      </c>
      <c r="E834" s="8" t="s">
        <v>146</v>
      </c>
      <c r="F834" s="10">
        <v>4497.5</v>
      </c>
      <c r="G834" s="10">
        <v>-4496.5</v>
      </c>
      <c r="H834" s="10">
        <v>1</v>
      </c>
    </row>
    <row r="835" spans="1:8" x14ac:dyDescent="0.55000000000000004">
      <c r="A835" s="8">
        <v>3</v>
      </c>
      <c r="B835" s="9">
        <v>100000225041</v>
      </c>
      <c r="C835" s="5">
        <v>0</v>
      </c>
      <c r="D835" s="8" t="s">
        <v>145</v>
      </c>
      <c r="E835" s="8" t="s">
        <v>146</v>
      </c>
      <c r="F835" s="10">
        <v>4497.5</v>
      </c>
      <c r="G835" s="10">
        <v>-4496.5</v>
      </c>
      <c r="H835" s="10">
        <v>1</v>
      </c>
    </row>
    <row r="836" spans="1:8" x14ac:dyDescent="0.55000000000000004">
      <c r="A836" s="8"/>
      <c r="B836" s="9">
        <v>100000225041</v>
      </c>
      <c r="C836" s="5">
        <v>1</v>
      </c>
      <c r="D836" s="8" t="s">
        <v>145</v>
      </c>
      <c r="E836" s="8" t="s">
        <v>146</v>
      </c>
      <c r="F836" s="10">
        <v>4497.5</v>
      </c>
      <c r="G836" s="10">
        <v>-4496.5</v>
      </c>
      <c r="H836" s="10">
        <v>1</v>
      </c>
    </row>
    <row r="837" spans="1:8" x14ac:dyDescent="0.55000000000000004">
      <c r="A837" s="8">
        <v>4</v>
      </c>
      <c r="B837" s="9">
        <v>100000225042</v>
      </c>
      <c r="C837" s="5">
        <v>0</v>
      </c>
      <c r="D837" s="8" t="s">
        <v>145</v>
      </c>
      <c r="E837" s="8" t="s">
        <v>146</v>
      </c>
      <c r="F837" s="10">
        <v>4497.5</v>
      </c>
      <c r="G837" s="10">
        <v>-4496.5</v>
      </c>
      <c r="H837" s="10">
        <v>1</v>
      </c>
    </row>
    <row r="838" spans="1:8" x14ac:dyDescent="0.55000000000000004">
      <c r="A838" s="8"/>
      <c r="B838" s="9">
        <v>100000225042</v>
      </c>
      <c r="C838" s="5">
        <v>1</v>
      </c>
      <c r="D838" s="8" t="s">
        <v>145</v>
      </c>
      <c r="E838" s="8" t="s">
        <v>146</v>
      </c>
      <c r="F838" s="10">
        <v>4497.5</v>
      </c>
      <c r="G838" s="10">
        <v>-4496.5</v>
      </c>
      <c r="H838" s="10">
        <v>1</v>
      </c>
    </row>
    <row r="839" spans="1:8" x14ac:dyDescent="0.55000000000000004">
      <c r="A839" s="8">
        <v>5</v>
      </c>
      <c r="B839" s="9">
        <v>100000314306</v>
      </c>
      <c r="C839" s="5">
        <v>0</v>
      </c>
      <c r="D839" s="8" t="s">
        <v>1178</v>
      </c>
      <c r="E839" s="8" t="s">
        <v>1610</v>
      </c>
      <c r="F839" s="10">
        <v>55000</v>
      </c>
      <c r="G839" s="10">
        <v>-54999</v>
      </c>
      <c r="H839" s="10">
        <v>1</v>
      </c>
    </row>
    <row r="840" spans="1:8" x14ac:dyDescent="0.55000000000000004">
      <c r="A840" s="11" t="s">
        <v>8</v>
      </c>
      <c r="B840" s="86" t="str">
        <f>+A829</f>
        <v>หมวดสินทรัพย์ 12060300 คุรภัณฑ์ไฟฟ้า (ที่หมดอายุการใช้งาน)</v>
      </c>
      <c r="C840" s="87"/>
      <c r="D840" s="87"/>
      <c r="E840" s="88"/>
      <c r="F840" s="10">
        <f>SUM(F831:F839)</f>
        <v>90980</v>
      </c>
      <c r="G840" s="10">
        <f>SUM(G831:G839)</f>
        <v>-90971</v>
      </c>
      <c r="H840" s="10">
        <f>SUM(H831:H839)</f>
        <v>9</v>
      </c>
    </row>
    <row r="841" spans="1:8" x14ac:dyDescent="0.55000000000000004">
      <c r="A841" s="8"/>
      <c r="B841" s="89" t="s">
        <v>545</v>
      </c>
      <c r="C841" s="90"/>
      <c r="D841" s="90"/>
      <c r="E841" s="91"/>
      <c r="F841" s="10">
        <f>+F827+F840</f>
        <v>129733911.39</v>
      </c>
      <c r="G841" s="10">
        <f>+G827+G840</f>
        <v>-36805181.590000041</v>
      </c>
      <c r="H841" s="10">
        <f>+H827+H840</f>
        <v>92928729.79999958</v>
      </c>
    </row>
    <row r="843" spans="1:8" x14ac:dyDescent="0.55000000000000004">
      <c r="A843" s="1" t="s">
        <v>200</v>
      </c>
      <c r="B843" s="2"/>
      <c r="C843" s="14"/>
      <c r="D843" s="1"/>
      <c r="E843" s="1"/>
      <c r="F843" s="3"/>
      <c r="G843" s="3"/>
      <c r="H843" s="3"/>
    </row>
    <row r="844" spans="1:8" x14ac:dyDescent="0.55000000000000004">
      <c r="A844" s="5" t="s">
        <v>542</v>
      </c>
      <c r="B844" s="6" t="s">
        <v>0</v>
      </c>
      <c r="C844" s="5" t="s">
        <v>1</v>
      </c>
      <c r="D844" s="5" t="s">
        <v>2</v>
      </c>
      <c r="E844" s="5" t="s">
        <v>3</v>
      </c>
      <c r="F844" s="7" t="s">
        <v>4</v>
      </c>
      <c r="G844" s="7" t="s">
        <v>543</v>
      </c>
      <c r="H844" s="7" t="s">
        <v>5</v>
      </c>
    </row>
    <row r="845" spans="1:8" x14ac:dyDescent="0.55000000000000004">
      <c r="A845" s="8">
        <v>1</v>
      </c>
      <c r="B845" s="9">
        <v>100000364889</v>
      </c>
      <c r="C845" s="5">
        <v>0</v>
      </c>
      <c r="D845" s="8" t="s">
        <v>1618</v>
      </c>
      <c r="E845" s="8" t="s">
        <v>1619</v>
      </c>
      <c r="F845" s="10">
        <v>17000</v>
      </c>
      <c r="G845" s="10">
        <v>-9193.9699999999993</v>
      </c>
      <c r="H845" s="10">
        <v>7806.03</v>
      </c>
    </row>
    <row r="846" spans="1:8" x14ac:dyDescent="0.55000000000000004">
      <c r="A846" s="8">
        <v>2</v>
      </c>
      <c r="B846" s="9">
        <v>100000364890</v>
      </c>
      <c r="C846" s="5">
        <v>0</v>
      </c>
      <c r="D846" s="8" t="s">
        <v>1618</v>
      </c>
      <c r="E846" s="8" t="s">
        <v>1620</v>
      </c>
      <c r="F846" s="10">
        <v>17000</v>
      </c>
      <c r="G846" s="10">
        <v>-9193.9699999999993</v>
      </c>
      <c r="H846" s="10">
        <v>7806.03</v>
      </c>
    </row>
    <row r="847" spans="1:8" x14ac:dyDescent="0.55000000000000004">
      <c r="A847" s="8">
        <v>3</v>
      </c>
      <c r="B847" s="9">
        <v>100000364891</v>
      </c>
      <c r="C847" s="5">
        <v>0</v>
      </c>
      <c r="D847" s="8" t="s">
        <v>1618</v>
      </c>
      <c r="E847" s="8" t="s">
        <v>1620</v>
      </c>
      <c r="F847" s="10">
        <v>17000</v>
      </c>
      <c r="G847" s="10">
        <v>-9193.9699999999993</v>
      </c>
      <c r="H847" s="10">
        <v>7806.03</v>
      </c>
    </row>
    <row r="848" spans="1:8" x14ac:dyDescent="0.55000000000000004">
      <c r="A848" s="8">
        <v>4</v>
      </c>
      <c r="B848" s="9">
        <v>100000364892</v>
      </c>
      <c r="C848" s="5">
        <v>0</v>
      </c>
      <c r="D848" s="8" t="s">
        <v>1618</v>
      </c>
      <c r="E848" s="8" t="s">
        <v>1620</v>
      </c>
      <c r="F848" s="10">
        <v>17000</v>
      </c>
      <c r="G848" s="10">
        <v>-9193.9699999999993</v>
      </c>
      <c r="H848" s="10">
        <v>7806.03</v>
      </c>
    </row>
    <row r="849" spans="1:8" x14ac:dyDescent="0.55000000000000004">
      <c r="A849" s="8">
        <v>5</v>
      </c>
      <c r="B849" s="9">
        <v>100000364893</v>
      </c>
      <c r="C849" s="5">
        <v>0</v>
      </c>
      <c r="D849" s="8" t="s">
        <v>1618</v>
      </c>
      <c r="E849" s="8" t="s">
        <v>1621</v>
      </c>
      <c r="F849" s="10">
        <v>22000</v>
      </c>
      <c r="G849" s="10">
        <v>-11898.08</v>
      </c>
      <c r="H849" s="10">
        <v>10101.92</v>
      </c>
    </row>
    <row r="850" spans="1:8" x14ac:dyDescent="0.55000000000000004">
      <c r="A850" s="8">
        <v>6</v>
      </c>
      <c r="B850" s="9">
        <v>100000364894</v>
      </c>
      <c r="C850" s="5">
        <v>0</v>
      </c>
      <c r="D850" s="8" t="s">
        <v>1618</v>
      </c>
      <c r="E850" s="8" t="s">
        <v>1621</v>
      </c>
      <c r="F850" s="10">
        <v>22000</v>
      </c>
      <c r="G850" s="10">
        <v>-11898.08</v>
      </c>
      <c r="H850" s="10">
        <v>10101.92</v>
      </c>
    </row>
    <row r="851" spans="1:8" x14ac:dyDescent="0.55000000000000004">
      <c r="A851" s="8">
        <v>7</v>
      </c>
      <c r="B851" s="9">
        <v>100000364907</v>
      </c>
      <c r="C851" s="5">
        <v>0</v>
      </c>
      <c r="D851" s="8" t="s">
        <v>1618</v>
      </c>
      <c r="E851" s="8" t="s">
        <v>1621</v>
      </c>
      <c r="F851" s="10">
        <v>44000</v>
      </c>
      <c r="G851" s="10">
        <v>-23796.16</v>
      </c>
      <c r="H851" s="10">
        <v>20203.84</v>
      </c>
    </row>
    <row r="852" spans="1:8" x14ac:dyDescent="0.55000000000000004">
      <c r="A852" s="8">
        <v>8</v>
      </c>
      <c r="B852" s="9">
        <v>100000364909</v>
      </c>
      <c r="C852" s="5">
        <v>0</v>
      </c>
      <c r="D852" s="8" t="s">
        <v>1618</v>
      </c>
      <c r="E852" s="8" t="s">
        <v>1622</v>
      </c>
      <c r="F852" s="10">
        <v>24000</v>
      </c>
      <c r="G852" s="10">
        <v>-12979.73</v>
      </c>
      <c r="H852" s="10">
        <v>11020.27</v>
      </c>
    </row>
    <row r="853" spans="1:8" x14ac:dyDescent="0.55000000000000004">
      <c r="A853" s="8">
        <v>9</v>
      </c>
      <c r="B853" s="9">
        <v>100000446011</v>
      </c>
      <c r="C853" s="5">
        <v>0</v>
      </c>
      <c r="D853" s="8" t="s">
        <v>1623</v>
      </c>
      <c r="E853" s="8" t="s">
        <v>1624</v>
      </c>
      <c r="F853" s="10">
        <v>330000</v>
      </c>
      <c r="G853" s="10">
        <v>-83901.37</v>
      </c>
      <c r="H853" s="10">
        <v>246098.63</v>
      </c>
    </row>
    <row r="854" spans="1:8" x14ac:dyDescent="0.55000000000000004">
      <c r="A854" s="8">
        <v>10</v>
      </c>
      <c r="B854" s="9">
        <v>100000517771</v>
      </c>
      <c r="C854" s="5">
        <v>0</v>
      </c>
      <c r="D854" s="8" t="s">
        <v>2101</v>
      </c>
      <c r="E854" s="8" t="s">
        <v>2111</v>
      </c>
      <c r="F854" s="10">
        <v>14980</v>
      </c>
      <c r="G854" s="10">
        <v>-1399.77</v>
      </c>
      <c r="H854" s="10">
        <v>13580.23</v>
      </c>
    </row>
    <row r="855" spans="1:8" x14ac:dyDescent="0.55000000000000004">
      <c r="A855" s="8">
        <v>11</v>
      </c>
      <c r="B855" s="9">
        <v>100000517779</v>
      </c>
      <c r="C855" s="5">
        <v>0</v>
      </c>
      <c r="D855" s="8" t="s">
        <v>2101</v>
      </c>
      <c r="E855" s="8" t="s">
        <v>2112</v>
      </c>
      <c r="F855" s="10">
        <v>45475</v>
      </c>
      <c r="G855" s="10">
        <v>-4249.3</v>
      </c>
      <c r="H855" s="10">
        <v>41225.699999999997</v>
      </c>
    </row>
    <row r="856" spans="1:8" x14ac:dyDescent="0.55000000000000004">
      <c r="A856" s="8">
        <v>12</v>
      </c>
      <c r="B856" s="9">
        <v>100000517784</v>
      </c>
      <c r="C856" s="5">
        <v>0</v>
      </c>
      <c r="D856" s="8" t="s">
        <v>2101</v>
      </c>
      <c r="E856" s="8" t="s">
        <v>191</v>
      </c>
      <c r="F856" s="10">
        <v>39055</v>
      </c>
      <c r="G856" s="10">
        <v>-3649.4</v>
      </c>
      <c r="H856" s="10">
        <v>35405.599999999999</v>
      </c>
    </row>
    <row r="857" spans="1:8" x14ac:dyDescent="0.55000000000000004">
      <c r="A857" s="8">
        <v>13</v>
      </c>
      <c r="B857" s="9">
        <v>100000517787</v>
      </c>
      <c r="C857" s="5">
        <v>0</v>
      </c>
      <c r="D857" s="8" t="s">
        <v>2101</v>
      </c>
      <c r="E857" s="8" t="s">
        <v>191</v>
      </c>
      <c r="F857" s="10">
        <v>39055</v>
      </c>
      <c r="G857" s="10">
        <v>-3649.4</v>
      </c>
      <c r="H857" s="10">
        <v>35405.599999999999</v>
      </c>
    </row>
    <row r="858" spans="1:8" x14ac:dyDescent="0.55000000000000004">
      <c r="A858" s="8">
        <v>14</v>
      </c>
      <c r="B858" s="9">
        <v>100000557493</v>
      </c>
      <c r="C858" s="5">
        <v>0</v>
      </c>
      <c r="D858" s="8" t="s">
        <v>155</v>
      </c>
      <c r="E858" s="8" t="s">
        <v>1626</v>
      </c>
      <c r="F858" s="10">
        <v>873120</v>
      </c>
      <c r="G858" s="10">
        <v>-86275.78</v>
      </c>
      <c r="H858" s="10">
        <v>786844.22</v>
      </c>
    </row>
    <row r="859" spans="1:8" x14ac:dyDescent="0.55000000000000004">
      <c r="A859" s="8">
        <v>15</v>
      </c>
      <c r="B859" s="9">
        <v>100000557494</v>
      </c>
      <c r="C859" s="5">
        <v>0</v>
      </c>
      <c r="D859" s="8" t="s">
        <v>155</v>
      </c>
      <c r="E859" s="8" t="s">
        <v>1627</v>
      </c>
      <c r="F859" s="10">
        <v>3506925</v>
      </c>
      <c r="G859" s="10">
        <v>-346530.45</v>
      </c>
      <c r="H859" s="10">
        <v>3160394.55</v>
      </c>
    </row>
    <row r="860" spans="1:8" x14ac:dyDescent="0.55000000000000004">
      <c r="A860" s="11" t="s">
        <v>8</v>
      </c>
      <c r="B860" s="86" t="str">
        <f>+A843</f>
        <v>หมวดสินทรัพย์ 12060400 คุรภัณฑ์โฆษณา</v>
      </c>
      <c r="C860" s="87"/>
      <c r="D860" s="87"/>
      <c r="E860" s="88"/>
      <c r="F860" s="10">
        <f>SUM(F845:F859)</f>
        <v>5028610</v>
      </c>
      <c r="G860" s="10">
        <f>SUM(G845:G859)</f>
        <v>-627003.39999999991</v>
      </c>
      <c r="H860" s="10">
        <f>SUM(H845:H859)</f>
        <v>4401606.5999999996</v>
      </c>
    </row>
    <row r="861" spans="1:8" x14ac:dyDescent="0.55000000000000004">
      <c r="A861" s="1"/>
      <c r="B861" s="2"/>
      <c r="C861" s="14"/>
      <c r="D861" s="1"/>
      <c r="E861" s="1"/>
      <c r="F861" s="3"/>
      <c r="G861" s="3"/>
      <c r="H861" s="3"/>
    </row>
    <row r="862" spans="1:8" x14ac:dyDescent="0.55000000000000004">
      <c r="A862" s="1" t="s">
        <v>551</v>
      </c>
      <c r="B862" s="2"/>
      <c r="C862" s="14"/>
      <c r="D862" s="1"/>
      <c r="E862" s="1"/>
      <c r="F862" s="3"/>
      <c r="G862" s="3"/>
      <c r="H862" s="3"/>
    </row>
    <row r="863" spans="1:8" s="22" customFormat="1" x14ac:dyDescent="0.55000000000000004">
      <c r="A863" s="5" t="s">
        <v>542</v>
      </c>
      <c r="B863" s="6" t="s">
        <v>0</v>
      </c>
      <c r="C863" s="5" t="s">
        <v>1</v>
      </c>
      <c r="D863" s="5" t="s">
        <v>2</v>
      </c>
      <c r="E863" s="5" t="s">
        <v>3</v>
      </c>
      <c r="F863" s="7" t="s">
        <v>4</v>
      </c>
      <c r="G863" s="7" t="s">
        <v>543</v>
      </c>
      <c r="H863" s="7" t="s">
        <v>5</v>
      </c>
    </row>
    <row r="864" spans="1:8" x14ac:dyDescent="0.55000000000000004">
      <c r="A864" s="8">
        <v>1</v>
      </c>
      <c r="B864" s="9">
        <v>100000073456</v>
      </c>
      <c r="C864" s="5">
        <v>0</v>
      </c>
      <c r="D864" s="8" t="s">
        <v>1625</v>
      </c>
      <c r="E864" s="8" t="s">
        <v>191</v>
      </c>
      <c r="F864" s="10">
        <v>191530</v>
      </c>
      <c r="G864" s="10">
        <v>-191529</v>
      </c>
      <c r="H864" s="10">
        <v>1</v>
      </c>
    </row>
    <row r="865" spans="1:8" x14ac:dyDescent="0.55000000000000004">
      <c r="A865" s="11" t="s">
        <v>8</v>
      </c>
      <c r="B865" s="86" t="str">
        <f>+A862</f>
        <v>หมวดสินทรัพย์ 12060400 คุรภัณฑ์โฆษณา (ที่หมดอายุการใช้งาน)</v>
      </c>
      <c r="C865" s="87"/>
      <c r="D865" s="87"/>
      <c r="E865" s="88"/>
      <c r="F865" s="10">
        <f>SUM(F864:F864)</f>
        <v>191530</v>
      </c>
      <c r="G865" s="10">
        <f>SUM(G864:G864)</f>
        <v>-191529</v>
      </c>
      <c r="H865" s="10">
        <f>SUM(H864:H864)</f>
        <v>1</v>
      </c>
    </row>
    <row r="866" spans="1:8" x14ac:dyDescent="0.55000000000000004">
      <c r="A866" s="8"/>
      <c r="B866" s="89" t="s">
        <v>545</v>
      </c>
      <c r="C866" s="90"/>
      <c r="D866" s="90"/>
      <c r="E866" s="91"/>
      <c r="F866" s="10">
        <f>+F860+F865</f>
        <v>5220140</v>
      </c>
      <c r="G866" s="10">
        <f>+G860+G865</f>
        <v>-818532.39999999991</v>
      </c>
      <c r="H866" s="10">
        <f>+H860+H865</f>
        <v>4401607.5999999996</v>
      </c>
    </row>
    <row r="868" spans="1:8" x14ac:dyDescent="0.55000000000000004">
      <c r="A868" s="1" t="s">
        <v>207</v>
      </c>
      <c r="B868" s="2"/>
      <c r="C868" s="14"/>
      <c r="D868" s="1"/>
      <c r="E868" s="1"/>
      <c r="F868" s="3"/>
      <c r="G868" s="3"/>
      <c r="H868" s="3"/>
    </row>
    <row r="869" spans="1:8" x14ac:dyDescent="0.55000000000000004">
      <c r="A869" s="5" t="s">
        <v>542</v>
      </c>
      <c r="B869" s="6" t="s">
        <v>0</v>
      </c>
      <c r="C869" s="5" t="s">
        <v>1</v>
      </c>
      <c r="D869" s="5" t="s">
        <v>2</v>
      </c>
      <c r="E869" s="5" t="s">
        <v>3</v>
      </c>
      <c r="F869" s="7" t="s">
        <v>4</v>
      </c>
      <c r="G869" s="7" t="s">
        <v>543</v>
      </c>
      <c r="H869" s="7" t="s">
        <v>5</v>
      </c>
    </row>
    <row r="870" spans="1:8" x14ac:dyDescent="0.55000000000000004">
      <c r="A870" s="21">
        <v>1</v>
      </c>
      <c r="B870" s="6">
        <v>100000209032</v>
      </c>
      <c r="C870" s="5">
        <v>0</v>
      </c>
      <c r="D870" s="5" t="s">
        <v>1628</v>
      </c>
      <c r="E870" s="5" t="s">
        <v>1629</v>
      </c>
      <c r="F870" s="7">
        <v>59150</v>
      </c>
      <c r="G870" s="7">
        <v>-43488.86</v>
      </c>
      <c r="H870" s="7">
        <v>15661.14</v>
      </c>
    </row>
    <row r="871" spans="1:8" x14ac:dyDescent="0.55000000000000004">
      <c r="A871" s="21">
        <v>2</v>
      </c>
      <c r="B871" s="6">
        <v>100000209033</v>
      </c>
      <c r="C871" s="5">
        <v>0</v>
      </c>
      <c r="D871" s="5" t="s">
        <v>1628</v>
      </c>
      <c r="E871" s="5" t="s">
        <v>1629</v>
      </c>
      <c r="F871" s="7">
        <v>59150</v>
      </c>
      <c r="G871" s="7">
        <v>-43488.86</v>
      </c>
      <c r="H871" s="7">
        <v>15661.14</v>
      </c>
    </row>
    <row r="872" spans="1:8" x14ac:dyDescent="0.55000000000000004">
      <c r="A872" s="21">
        <v>3</v>
      </c>
      <c r="B872" s="6">
        <v>100000209034</v>
      </c>
      <c r="C872" s="5">
        <v>0</v>
      </c>
      <c r="D872" s="5" t="s">
        <v>1628</v>
      </c>
      <c r="E872" s="5" t="s">
        <v>1629</v>
      </c>
      <c r="F872" s="7">
        <v>59150</v>
      </c>
      <c r="G872" s="7">
        <v>-43488.86</v>
      </c>
      <c r="H872" s="7">
        <v>15661.14</v>
      </c>
    </row>
    <row r="873" spans="1:8" x14ac:dyDescent="0.55000000000000004">
      <c r="A873" s="21">
        <v>4</v>
      </c>
      <c r="B873" s="6">
        <v>100000209035</v>
      </c>
      <c r="C873" s="5">
        <v>0</v>
      </c>
      <c r="D873" s="5" t="s">
        <v>1628</v>
      </c>
      <c r="E873" s="5" t="s">
        <v>1629</v>
      </c>
      <c r="F873" s="7">
        <v>59150</v>
      </c>
      <c r="G873" s="7">
        <v>-43488.86</v>
      </c>
      <c r="H873" s="7">
        <v>15661.14</v>
      </c>
    </row>
    <row r="874" spans="1:8" x14ac:dyDescent="0.55000000000000004">
      <c r="A874" s="21">
        <v>5</v>
      </c>
      <c r="B874" s="6">
        <v>100000209036</v>
      </c>
      <c r="C874" s="5">
        <v>0</v>
      </c>
      <c r="D874" s="5" t="s">
        <v>1628</v>
      </c>
      <c r="E874" s="5" t="s">
        <v>1629</v>
      </c>
      <c r="F874" s="7">
        <v>59150</v>
      </c>
      <c r="G874" s="7">
        <v>-43488.86</v>
      </c>
      <c r="H874" s="7">
        <v>15661.14</v>
      </c>
    </row>
    <row r="875" spans="1:8" x14ac:dyDescent="0.55000000000000004">
      <c r="A875" s="21">
        <v>6</v>
      </c>
      <c r="B875" s="6">
        <v>100000209037</v>
      </c>
      <c r="C875" s="5">
        <v>0</v>
      </c>
      <c r="D875" s="5" t="s">
        <v>1628</v>
      </c>
      <c r="E875" s="5" t="s">
        <v>1629</v>
      </c>
      <c r="F875" s="7">
        <v>59150</v>
      </c>
      <c r="G875" s="7">
        <v>-43488.86</v>
      </c>
      <c r="H875" s="7">
        <v>15661.14</v>
      </c>
    </row>
    <row r="876" spans="1:8" x14ac:dyDescent="0.55000000000000004">
      <c r="A876" s="21">
        <v>7</v>
      </c>
      <c r="B876" s="6">
        <v>100000209038</v>
      </c>
      <c r="C876" s="5">
        <v>0</v>
      </c>
      <c r="D876" s="5" t="s">
        <v>1628</v>
      </c>
      <c r="E876" s="5" t="s">
        <v>1629</v>
      </c>
      <c r="F876" s="7">
        <v>59150</v>
      </c>
      <c r="G876" s="7">
        <v>-43488.86</v>
      </c>
      <c r="H876" s="7">
        <v>15661.14</v>
      </c>
    </row>
    <row r="877" spans="1:8" x14ac:dyDescent="0.55000000000000004">
      <c r="A877" s="11" t="s">
        <v>8</v>
      </c>
      <c r="B877" s="86" t="str">
        <f>+A868</f>
        <v>หมวดสินทรัพย์ 12060800 คุรภัณฑ์สำรวจ</v>
      </c>
      <c r="C877" s="87"/>
      <c r="D877" s="87"/>
      <c r="E877" s="88"/>
      <c r="F877" s="10">
        <f>SUM(F870:F876)</f>
        <v>414050</v>
      </c>
      <c r="G877" s="10">
        <f>SUM(G870:G876)</f>
        <v>-304422.01999999996</v>
      </c>
      <c r="H877" s="10">
        <f>SUM(H870:H876)</f>
        <v>109627.98</v>
      </c>
    </row>
    <row r="878" spans="1:8" x14ac:dyDescent="0.55000000000000004">
      <c r="A878" s="8"/>
      <c r="B878" s="89" t="s">
        <v>545</v>
      </c>
      <c r="C878" s="90"/>
      <c r="D878" s="90"/>
      <c r="E878" s="91"/>
      <c r="F878" s="10">
        <f>F877</f>
        <v>414050</v>
      </c>
      <c r="G878" s="10">
        <f t="shared" ref="G878:H878" si="1">G877</f>
        <v>-304422.01999999996</v>
      </c>
      <c r="H878" s="10">
        <f t="shared" si="1"/>
        <v>109627.98</v>
      </c>
    </row>
    <row r="880" spans="1:8" x14ac:dyDescent="0.55000000000000004">
      <c r="A880" s="1" t="s">
        <v>494</v>
      </c>
      <c r="B880" s="2"/>
      <c r="C880" s="14"/>
      <c r="D880" s="1"/>
      <c r="E880" s="1"/>
      <c r="F880" s="3"/>
      <c r="G880" s="3"/>
      <c r="H880" s="3"/>
    </row>
    <row r="881" spans="1:8" x14ac:dyDescent="0.55000000000000004">
      <c r="A881" s="5" t="s">
        <v>542</v>
      </c>
      <c r="B881" s="6" t="s">
        <v>0</v>
      </c>
      <c r="C881" s="5" t="s">
        <v>1</v>
      </c>
      <c r="D881" s="5" t="s">
        <v>2</v>
      </c>
      <c r="E881" s="5" t="s">
        <v>3</v>
      </c>
      <c r="F881" s="7" t="s">
        <v>4</v>
      </c>
      <c r="G881" s="7" t="s">
        <v>543</v>
      </c>
      <c r="H881" s="7" t="s">
        <v>5</v>
      </c>
    </row>
    <row r="882" spans="1:8" x14ac:dyDescent="0.55000000000000004">
      <c r="A882" s="8">
        <v>1</v>
      </c>
      <c r="B882" s="9">
        <v>100000364550</v>
      </c>
      <c r="C882" s="5">
        <v>0</v>
      </c>
      <c r="D882" s="8" t="s">
        <v>1633</v>
      </c>
      <c r="E882" s="8" t="s">
        <v>1634</v>
      </c>
      <c r="F882" s="10">
        <v>6420</v>
      </c>
      <c r="G882" s="10">
        <v>-5880.6</v>
      </c>
      <c r="H882" s="10">
        <v>539.4</v>
      </c>
    </row>
    <row r="883" spans="1:8" x14ac:dyDescent="0.55000000000000004">
      <c r="A883" s="8">
        <v>2</v>
      </c>
      <c r="B883" s="9">
        <v>100000364551</v>
      </c>
      <c r="C883" s="5">
        <v>0</v>
      </c>
      <c r="D883" s="8" t="s">
        <v>1633</v>
      </c>
      <c r="E883" s="8" t="s">
        <v>1634</v>
      </c>
      <c r="F883" s="10">
        <v>6420</v>
      </c>
      <c r="G883" s="10">
        <v>-5880.6</v>
      </c>
      <c r="H883" s="10">
        <v>539.4</v>
      </c>
    </row>
    <row r="884" spans="1:8" x14ac:dyDescent="0.55000000000000004">
      <c r="A884" s="8">
        <v>3</v>
      </c>
      <c r="B884" s="9">
        <v>100000364552</v>
      </c>
      <c r="C884" s="5">
        <v>0</v>
      </c>
      <c r="D884" s="8" t="s">
        <v>1633</v>
      </c>
      <c r="E884" s="8" t="s">
        <v>1634</v>
      </c>
      <c r="F884" s="10">
        <v>6420</v>
      </c>
      <c r="G884" s="10">
        <v>-5880.6</v>
      </c>
      <c r="H884" s="10">
        <v>539.4</v>
      </c>
    </row>
    <row r="885" spans="1:8" x14ac:dyDescent="0.55000000000000004">
      <c r="A885" s="8">
        <v>4</v>
      </c>
      <c r="B885" s="9">
        <v>100000364553</v>
      </c>
      <c r="C885" s="5">
        <v>0</v>
      </c>
      <c r="D885" s="8" t="s">
        <v>1633</v>
      </c>
      <c r="E885" s="8" t="s">
        <v>1635</v>
      </c>
      <c r="F885" s="10">
        <v>6420</v>
      </c>
      <c r="G885" s="10">
        <v>-5880.6</v>
      </c>
      <c r="H885" s="10">
        <v>539.4</v>
      </c>
    </row>
    <row r="886" spans="1:8" x14ac:dyDescent="0.55000000000000004">
      <c r="A886" s="8">
        <v>5</v>
      </c>
      <c r="B886" s="9">
        <v>100000364555</v>
      </c>
      <c r="C886" s="5">
        <v>0</v>
      </c>
      <c r="D886" s="8" t="s">
        <v>1633</v>
      </c>
      <c r="E886" s="8" t="s">
        <v>1634</v>
      </c>
      <c r="F886" s="10">
        <v>6420</v>
      </c>
      <c r="G886" s="10">
        <v>-5880.6</v>
      </c>
      <c r="H886" s="10">
        <v>539.4</v>
      </c>
    </row>
    <row r="887" spans="1:8" x14ac:dyDescent="0.55000000000000004">
      <c r="A887" s="8">
        <v>6</v>
      </c>
      <c r="B887" s="9">
        <v>100000364556</v>
      </c>
      <c r="C887" s="5">
        <v>0</v>
      </c>
      <c r="D887" s="8" t="s">
        <v>1633</v>
      </c>
      <c r="E887" s="8" t="s">
        <v>1636</v>
      </c>
      <c r="F887" s="10">
        <v>6420</v>
      </c>
      <c r="G887" s="10">
        <v>-5880.6</v>
      </c>
      <c r="H887" s="10">
        <v>539.4</v>
      </c>
    </row>
    <row r="888" spans="1:8" x14ac:dyDescent="0.55000000000000004">
      <c r="A888" s="8">
        <v>7</v>
      </c>
      <c r="B888" s="9">
        <v>100000364561</v>
      </c>
      <c r="C888" s="5">
        <v>0</v>
      </c>
      <c r="D888" s="8" t="s">
        <v>1633</v>
      </c>
      <c r="E888" s="8" t="s">
        <v>1635</v>
      </c>
      <c r="F888" s="10">
        <v>6420</v>
      </c>
      <c r="G888" s="10">
        <v>-5880.6</v>
      </c>
      <c r="H888" s="10">
        <v>539.4</v>
      </c>
    </row>
    <row r="889" spans="1:8" x14ac:dyDescent="0.55000000000000004">
      <c r="A889" s="8">
        <v>8</v>
      </c>
      <c r="B889" s="9">
        <v>100000364562</v>
      </c>
      <c r="C889" s="5">
        <v>0</v>
      </c>
      <c r="D889" s="8" t="s">
        <v>1633</v>
      </c>
      <c r="E889" s="8" t="s">
        <v>1634</v>
      </c>
      <c r="F889" s="10">
        <v>6420</v>
      </c>
      <c r="G889" s="10">
        <v>-5880.6</v>
      </c>
      <c r="H889" s="10">
        <v>539.4</v>
      </c>
    </row>
    <row r="890" spans="1:8" x14ac:dyDescent="0.55000000000000004">
      <c r="A890" s="8">
        <v>9</v>
      </c>
      <c r="B890" s="9">
        <v>100000364564</v>
      </c>
      <c r="C890" s="5">
        <v>0</v>
      </c>
      <c r="D890" s="8" t="s">
        <v>1633</v>
      </c>
      <c r="E890" s="8" t="s">
        <v>1634</v>
      </c>
      <c r="F890" s="10">
        <v>6420</v>
      </c>
      <c r="G890" s="10">
        <v>-5880.6</v>
      </c>
      <c r="H890" s="10">
        <v>539.4</v>
      </c>
    </row>
    <row r="891" spans="1:8" x14ac:dyDescent="0.55000000000000004">
      <c r="A891" s="8">
        <v>10</v>
      </c>
      <c r="B891" s="9">
        <v>100000364565</v>
      </c>
      <c r="C891" s="5">
        <v>0</v>
      </c>
      <c r="D891" s="8" t="s">
        <v>1633</v>
      </c>
      <c r="E891" s="8" t="s">
        <v>1634</v>
      </c>
      <c r="F891" s="10">
        <v>6420</v>
      </c>
      <c r="G891" s="10">
        <v>-5880.6</v>
      </c>
      <c r="H891" s="10">
        <v>539.4</v>
      </c>
    </row>
    <row r="892" spans="1:8" x14ac:dyDescent="0.55000000000000004">
      <c r="A892" s="8">
        <v>11</v>
      </c>
      <c r="B892" s="9">
        <v>100000364566</v>
      </c>
      <c r="C892" s="5">
        <v>0</v>
      </c>
      <c r="D892" s="8" t="s">
        <v>1633</v>
      </c>
      <c r="E892" s="8" t="s">
        <v>1635</v>
      </c>
      <c r="F892" s="10">
        <v>6420</v>
      </c>
      <c r="G892" s="10">
        <v>-5880.6</v>
      </c>
      <c r="H892" s="10">
        <v>539.4</v>
      </c>
    </row>
    <row r="893" spans="1:8" x14ac:dyDescent="0.55000000000000004">
      <c r="A893" s="8">
        <v>12</v>
      </c>
      <c r="B893" s="9">
        <v>100000364567</v>
      </c>
      <c r="C893" s="5">
        <v>0</v>
      </c>
      <c r="D893" s="8" t="s">
        <v>1633</v>
      </c>
      <c r="E893" s="8" t="s">
        <v>1634</v>
      </c>
      <c r="F893" s="10">
        <v>6420</v>
      </c>
      <c r="G893" s="10">
        <v>-5880.6</v>
      </c>
      <c r="H893" s="10">
        <v>539.4</v>
      </c>
    </row>
    <row r="894" spans="1:8" x14ac:dyDescent="0.55000000000000004">
      <c r="A894" s="8">
        <v>13</v>
      </c>
      <c r="B894" s="9">
        <v>100000364568</v>
      </c>
      <c r="C894" s="5">
        <v>0</v>
      </c>
      <c r="D894" s="8" t="s">
        <v>1633</v>
      </c>
      <c r="E894" s="8" t="s">
        <v>1635</v>
      </c>
      <c r="F894" s="10">
        <v>6420</v>
      </c>
      <c r="G894" s="10">
        <v>-5880.6</v>
      </c>
      <c r="H894" s="10">
        <v>539.4</v>
      </c>
    </row>
    <row r="895" spans="1:8" x14ac:dyDescent="0.55000000000000004">
      <c r="A895" s="8">
        <v>14</v>
      </c>
      <c r="B895" s="9">
        <v>100000364569</v>
      </c>
      <c r="C895" s="5">
        <v>0</v>
      </c>
      <c r="D895" s="8" t="s">
        <v>1633</v>
      </c>
      <c r="E895" s="8" t="s">
        <v>1635</v>
      </c>
      <c r="F895" s="10">
        <v>6420</v>
      </c>
      <c r="G895" s="10">
        <v>-5880.6</v>
      </c>
      <c r="H895" s="10">
        <v>539.4</v>
      </c>
    </row>
    <row r="896" spans="1:8" x14ac:dyDescent="0.55000000000000004">
      <c r="A896" s="8">
        <v>15</v>
      </c>
      <c r="B896" s="9">
        <v>100000364570</v>
      </c>
      <c r="C896" s="5">
        <v>0</v>
      </c>
      <c r="D896" s="8" t="s">
        <v>1633</v>
      </c>
      <c r="E896" s="8" t="s">
        <v>1635</v>
      </c>
      <c r="F896" s="10">
        <v>6420</v>
      </c>
      <c r="G896" s="10">
        <v>-5880.6</v>
      </c>
      <c r="H896" s="10">
        <v>539.4</v>
      </c>
    </row>
    <row r="897" spans="1:8" x14ac:dyDescent="0.55000000000000004">
      <c r="A897" s="8">
        <v>16</v>
      </c>
      <c r="B897" s="9">
        <v>100000364832</v>
      </c>
      <c r="C897" s="5">
        <v>0</v>
      </c>
      <c r="D897" s="8" t="s">
        <v>1633</v>
      </c>
      <c r="E897" s="8" t="s">
        <v>1637</v>
      </c>
      <c r="F897" s="10">
        <v>342100</v>
      </c>
      <c r="G897" s="10">
        <v>-313357.34999999998</v>
      </c>
      <c r="H897" s="10">
        <v>28742.65</v>
      </c>
    </row>
    <row r="898" spans="1:8" x14ac:dyDescent="0.55000000000000004">
      <c r="A898" s="8">
        <v>17</v>
      </c>
      <c r="B898" s="9">
        <v>100000373316</v>
      </c>
      <c r="C898" s="5">
        <v>0</v>
      </c>
      <c r="D898" s="8" t="s">
        <v>1638</v>
      </c>
      <c r="E898" s="8" t="s">
        <v>1639</v>
      </c>
      <c r="F898" s="10">
        <v>853.03</v>
      </c>
      <c r="G898" s="10">
        <v>-497.8</v>
      </c>
      <c r="H898" s="10">
        <v>355.23</v>
      </c>
    </row>
    <row r="899" spans="1:8" x14ac:dyDescent="0.55000000000000004">
      <c r="A899" s="8"/>
      <c r="B899" s="9">
        <v>100000373316</v>
      </c>
      <c r="C899" s="5">
        <v>1</v>
      </c>
      <c r="D899" s="8" t="s">
        <v>1638</v>
      </c>
      <c r="E899" s="8" t="s">
        <v>1639</v>
      </c>
      <c r="F899" s="10">
        <v>6824.22</v>
      </c>
      <c r="G899" s="10">
        <v>-6823.22</v>
      </c>
      <c r="H899" s="10">
        <v>1</v>
      </c>
    </row>
    <row r="900" spans="1:8" x14ac:dyDescent="0.55000000000000004">
      <c r="A900" s="8">
        <v>18</v>
      </c>
      <c r="B900" s="9">
        <v>100000373317</v>
      </c>
      <c r="C900" s="5">
        <v>0</v>
      </c>
      <c r="D900" s="8" t="s">
        <v>1638</v>
      </c>
      <c r="E900" s="8" t="s">
        <v>1639</v>
      </c>
      <c r="F900" s="10">
        <v>853.03</v>
      </c>
      <c r="G900" s="10">
        <v>-497.8</v>
      </c>
      <c r="H900" s="10">
        <v>355.23</v>
      </c>
    </row>
    <row r="901" spans="1:8" x14ac:dyDescent="0.55000000000000004">
      <c r="A901" s="8"/>
      <c r="B901" s="9">
        <v>100000373317</v>
      </c>
      <c r="C901" s="5">
        <v>1</v>
      </c>
      <c r="D901" s="8" t="s">
        <v>1638</v>
      </c>
      <c r="E901" s="8" t="s">
        <v>1639</v>
      </c>
      <c r="F901" s="10">
        <v>6824.22</v>
      </c>
      <c r="G901" s="10">
        <v>-6823.22</v>
      </c>
      <c r="H901" s="10">
        <v>1</v>
      </c>
    </row>
    <row r="902" spans="1:8" x14ac:dyDescent="0.55000000000000004">
      <c r="A902" s="8">
        <v>19</v>
      </c>
      <c r="B902" s="9">
        <v>100000373318</v>
      </c>
      <c r="C902" s="5">
        <v>0</v>
      </c>
      <c r="D902" s="8" t="s">
        <v>1638</v>
      </c>
      <c r="E902" s="8" t="s">
        <v>1639</v>
      </c>
      <c r="F902" s="10">
        <v>853.03</v>
      </c>
      <c r="G902" s="10">
        <v>-497.8</v>
      </c>
      <c r="H902" s="10">
        <v>355.23</v>
      </c>
    </row>
    <row r="903" spans="1:8" x14ac:dyDescent="0.55000000000000004">
      <c r="A903" s="8"/>
      <c r="B903" s="9">
        <v>100000373318</v>
      </c>
      <c r="C903" s="5">
        <v>1</v>
      </c>
      <c r="D903" s="8" t="s">
        <v>1638</v>
      </c>
      <c r="E903" s="8" t="s">
        <v>1639</v>
      </c>
      <c r="F903" s="10">
        <v>6824.22</v>
      </c>
      <c r="G903" s="10">
        <v>-6823.22</v>
      </c>
      <c r="H903" s="10">
        <v>1</v>
      </c>
    </row>
    <row r="904" spans="1:8" x14ac:dyDescent="0.55000000000000004">
      <c r="A904" s="8">
        <v>20</v>
      </c>
      <c r="B904" s="9">
        <v>100000373319</v>
      </c>
      <c r="C904" s="5">
        <v>0</v>
      </c>
      <c r="D904" s="8" t="s">
        <v>1638</v>
      </c>
      <c r="E904" s="8" t="s">
        <v>1639</v>
      </c>
      <c r="F904" s="10">
        <v>853.03</v>
      </c>
      <c r="G904" s="10">
        <v>-497.8</v>
      </c>
      <c r="H904" s="10">
        <v>355.23</v>
      </c>
    </row>
    <row r="905" spans="1:8" x14ac:dyDescent="0.55000000000000004">
      <c r="A905" s="8"/>
      <c r="B905" s="9">
        <v>100000373319</v>
      </c>
      <c r="C905" s="5">
        <v>1</v>
      </c>
      <c r="D905" s="8" t="s">
        <v>1638</v>
      </c>
      <c r="E905" s="8" t="s">
        <v>1639</v>
      </c>
      <c r="F905" s="10">
        <v>6824.22</v>
      </c>
      <c r="G905" s="10">
        <v>-6823.22</v>
      </c>
      <c r="H905" s="10">
        <v>1</v>
      </c>
    </row>
    <row r="906" spans="1:8" x14ac:dyDescent="0.55000000000000004">
      <c r="A906" s="8">
        <v>21</v>
      </c>
      <c r="B906" s="9">
        <v>100000373320</v>
      </c>
      <c r="C906" s="5">
        <v>0</v>
      </c>
      <c r="D906" s="8" t="s">
        <v>1638</v>
      </c>
      <c r="E906" s="8" t="s">
        <v>1639</v>
      </c>
      <c r="F906" s="10">
        <v>853.03</v>
      </c>
      <c r="G906" s="10">
        <v>-497.8</v>
      </c>
      <c r="H906" s="10">
        <v>355.23</v>
      </c>
    </row>
    <row r="907" spans="1:8" x14ac:dyDescent="0.55000000000000004">
      <c r="A907" s="8"/>
      <c r="B907" s="9">
        <v>100000373320</v>
      </c>
      <c r="C907" s="5">
        <v>1</v>
      </c>
      <c r="D907" s="8" t="s">
        <v>1638</v>
      </c>
      <c r="E907" s="8" t="s">
        <v>1639</v>
      </c>
      <c r="F907" s="10">
        <v>6824.22</v>
      </c>
      <c r="G907" s="10">
        <v>-6823.22</v>
      </c>
      <c r="H907" s="10">
        <v>1</v>
      </c>
    </row>
    <row r="908" spans="1:8" x14ac:dyDescent="0.55000000000000004">
      <c r="A908" s="8">
        <v>22</v>
      </c>
      <c r="B908" s="9">
        <v>100000373321</v>
      </c>
      <c r="C908" s="5">
        <v>0</v>
      </c>
      <c r="D908" s="8" t="s">
        <v>1638</v>
      </c>
      <c r="E908" s="8" t="s">
        <v>1639</v>
      </c>
      <c r="F908" s="10">
        <v>853.03</v>
      </c>
      <c r="G908" s="10">
        <v>-497.8</v>
      </c>
      <c r="H908" s="10">
        <v>355.23</v>
      </c>
    </row>
    <row r="909" spans="1:8" x14ac:dyDescent="0.55000000000000004">
      <c r="A909" s="8"/>
      <c r="B909" s="9">
        <v>100000373321</v>
      </c>
      <c r="C909" s="5">
        <v>1</v>
      </c>
      <c r="D909" s="8" t="s">
        <v>1638</v>
      </c>
      <c r="E909" s="8" t="s">
        <v>1639</v>
      </c>
      <c r="F909" s="10">
        <v>6824.22</v>
      </c>
      <c r="G909" s="10">
        <v>-6823.22</v>
      </c>
      <c r="H909" s="10">
        <v>1</v>
      </c>
    </row>
    <row r="910" spans="1:8" x14ac:dyDescent="0.55000000000000004">
      <c r="A910" s="8">
        <v>23</v>
      </c>
      <c r="B910" s="9">
        <v>100000375558</v>
      </c>
      <c r="C910" s="5">
        <v>0</v>
      </c>
      <c r="D910" s="8" t="s">
        <v>1638</v>
      </c>
      <c r="E910" s="8" t="s">
        <v>1640</v>
      </c>
      <c r="F910" s="10">
        <v>129994.3</v>
      </c>
      <c r="G910" s="10">
        <v>-101146.25</v>
      </c>
      <c r="H910" s="10">
        <v>28848.05</v>
      </c>
    </row>
    <row r="911" spans="1:8" x14ac:dyDescent="0.55000000000000004">
      <c r="A911" s="8">
        <v>24</v>
      </c>
      <c r="B911" s="9">
        <v>100000375559</v>
      </c>
      <c r="C911" s="5">
        <v>0</v>
      </c>
      <c r="D911" s="8" t="s">
        <v>1638</v>
      </c>
      <c r="E911" s="8" t="s">
        <v>1641</v>
      </c>
      <c r="F911" s="10">
        <v>129994.3</v>
      </c>
      <c r="G911" s="10">
        <v>-101146.25</v>
      </c>
      <c r="H911" s="10">
        <v>28848.05</v>
      </c>
    </row>
    <row r="912" spans="1:8" x14ac:dyDescent="0.55000000000000004">
      <c r="A912" s="8">
        <v>25</v>
      </c>
      <c r="B912" s="9">
        <v>100000375560</v>
      </c>
      <c r="C912" s="5">
        <v>0</v>
      </c>
      <c r="D912" s="8" t="s">
        <v>1638</v>
      </c>
      <c r="E912" s="8" t="s">
        <v>1642</v>
      </c>
      <c r="F912" s="10">
        <v>129994.3</v>
      </c>
      <c r="G912" s="10">
        <v>-101146.25</v>
      </c>
      <c r="H912" s="10">
        <v>28848.05</v>
      </c>
    </row>
    <row r="913" spans="1:8" x14ac:dyDescent="0.55000000000000004">
      <c r="A913" s="8">
        <v>26</v>
      </c>
      <c r="B913" s="9">
        <v>100000375561</v>
      </c>
      <c r="C913" s="5">
        <v>0</v>
      </c>
      <c r="D913" s="8" t="s">
        <v>1638</v>
      </c>
      <c r="E913" s="8" t="s">
        <v>1643</v>
      </c>
      <c r="F913" s="10">
        <v>17999.54</v>
      </c>
      <c r="G913" s="10">
        <v>-14005.12</v>
      </c>
      <c r="H913" s="10">
        <v>3994.42</v>
      </c>
    </row>
    <row r="914" spans="1:8" x14ac:dyDescent="0.55000000000000004">
      <c r="A914" s="8">
        <v>27</v>
      </c>
      <c r="B914" s="9">
        <v>100000397123</v>
      </c>
      <c r="C914" s="5">
        <v>0</v>
      </c>
      <c r="D914" s="8" t="s">
        <v>151</v>
      </c>
      <c r="E914" s="8" t="s">
        <v>1644</v>
      </c>
      <c r="F914" s="10">
        <v>5500000</v>
      </c>
      <c r="G914" s="10">
        <v>-3817351.6</v>
      </c>
      <c r="H914" s="10">
        <v>1682648.4</v>
      </c>
    </row>
    <row r="915" spans="1:8" x14ac:dyDescent="0.55000000000000004">
      <c r="A915" s="8">
        <v>28</v>
      </c>
      <c r="B915" s="9">
        <v>100000557495</v>
      </c>
      <c r="C915" s="5">
        <v>0</v>
      </c>
      <c r="D915" s="8" t="s">
        <v>155</v>
      </c>
      <c r="E915" s="8" t="s">
        <v>1649</v>
      </c>
      <c r="F915" s="10">
        <v>2343300</v>
      </c>
      <c r="G915" s="10">
        <v>-393406.87</v>
      </c>
      <c r="H915" s="10">
        <v>1949893.13</v>
      </c>
    </row>
    <row r="916" spans="1:8" x14ac:dyDescent="0.55000000000000004">
      <c r="A916" s="8">
        <v>29</v>
      </c>
      <c r="B916" s="9">
        <v>100000557498</v>
      </c>
      <c r="C916" s="5">
        <v>0</v>
      </c>
      <c r="D916" s="8" t="s">
        <v>155</v>
      </c>
      <c r="E916" s="8" t="s">
        <v>1649</v>
      </c>
      <c r="F916" s="10">
        <v>2343300</v>
      </c>
      <c r="G916" s="10">
        <v>-393406.88</v>
      </c>
      <c r="H916" s="10">
        <v>1949893.12</v>
      </c>
    </row>
    <row r="917" spans="1:8" x14ac:dyDescent="0.55000000000000004">
      <c r="A917" s="8">
        <v>30</v>
      </c>
      <c r="B917" s="9">
        <v>100000561203</v>
      </c>
      <c r="C917" s="5">
        <v>0</v>
      </c>
      <c r="D917" s="8" t="s">
        <v>2113</v>
      </c>
      <c r="E917" s="8" t="s">
        <v>2114</v>
      </c>
      <c r="F917" s="10">
        <v>15301</v>
      </c>
      <c r="G917" s="10">
        <v>-1114.6500000000001</v>
      </c>
      <c r="H917" s="10">
        <v>14186.35</v>
      </c>
    </row>
    <row r="918" spans="1:8" x14ac:dyDescent="0.55000000000000004">
      <c r="A918" s="8">
        <v>31</v>
      </c>
      <c r="B918" s="9">
        <v>100000561204</v>
      </c>
      <c r="C918" s="5">
        <v>0</v>
      </c>
      <c r="D918" s="8" t="s">
        <v>2113</v>
      </c>
      <c r="E918" s="8" t="s">
        <v>2114</v>
      </c>
      <c r="F918" s="10">
        <v>15301</v>
      </c>
      <c r="G918" s="10">
        <v>-1114.83</v>
      </c>
      <c r="H918" s="10">
        <v>14186.17</v>
      </c>
    </row>
    <row r="919" spans="1:8" x14ac:dyDescent="0.55000000000000004">
      <c r="A919" s="8">
        <v>32</v>
      </c>
      <c r="B919" s="9">
        <v>100000561205</v>
      </c>
      <c r="C919" s="5">
        <v>0</v>
      </c>
      <c r="D919" s="8" t="s">
        <v>2113</v>
      </c>
      <c r="E919" s="8" t="s">
        <v>2114</v>
      </c>
      <c r="F919" s="10">
        <v>15301</v>
      </c>
      <c r="G919" s="10">
        <v>-1114.83</v>
      </c>
      <c r="H919" s="10">
        <v>14186.17</v>
      </c>
    </row>
    <row r="920" spans="1:8" x14ac:dyDescent="0.55000000000000004">
      <c r="A920" s="8">
        <v>33</v>
      </c>
      <c r="B920" s="9">
        <v>100000561206</v>
      </c>
      <c r="C920" s="5">
        <v>0</v>
      </c>
      <c r="D920" s="8" t="s">
        <v>2113</v>
      </c>
      <c r="E920" s="8" t="s">
        <v>2114</v>
      </c>
      <c r="F920" s="10">
        <v>15301</v>
      </c>
      <c r="G920" s="10">
        <v>-1114.83</v>
      </c>
      <c r="H920" s="10">
        <v>14186.17</v>
      </c>
    </row>
    <row r="921" spans="1:8" x14ac:dyDescent="0.55000000000000004">
      <c r="A921" s="8">
        <v>34</v>
      </c>
      <c r="B921" s="9">
        <v>100000561207</v>
      </c>
      <c r="C921" s="5">
        <v>0</v>
      </c>
      <c r="D921" s="8" t="s">
        <v>2113</v>
      </c>
      <c r="E921" s="8" t="s">
        <v>2114</v>
      </c>
      <c r="F921" s="10">
        <v>15301</v>
      </c>
      <c r="G921" s="10">
        <v>-1114.83</v>
      </c>
      <c r="H921" s="10">
        <v>14186.17</v>
      </c>
    </row>
    <row r="922" spans="1:8" x14ac:dyDescent="0.55000000000000004">
      <c r="A922" s="8">
        <v>35</v>
      </c>
      <c r="B922" s="9">
        <v>100000561208</v>
      </c>
      <c r="C922" s="5">
        <v>0</v>
      </c>
      <c r="D922" s="8" t="s">
        <v>2113</v>
      </c>
      <c r="E922" s="8" t="s">
        <v>2114</v>
      </c>
      <c r="F922" s="10">
        <v>15301</v>
      </c>
      <c r="G922" s="10">
        <v>-1114.83</v>
      </c>
      <c r="H922" s="10">
        <v>14186.17</v>
      </c>
    </row>
    <row r="923" spans="1:8" x14ac:dyDescent="0.55000000000000004">
      <c r="A923" s="8">
        <v>36</v>
      </c>
      <c r="B923" s="9">
        <v>100000561209</v>
      </c>
      <c r="C923" s="5">
        <v>0</v>
      </c>
      <c r="D923" s="8" t="s">
        <v>2113</v>
      </c>
      <c r="E923" s="8" t="s">
        <v>2114</v>
      </c>
      <c r="F923" s="10">
        <v>15301</v>
      </c>
      <c r="G923" s="10">
        <v>-1114.83</v>
      </c>
      <c r="H923" s="10">
        <v>14186.17</v>
      </c>
    </row>
    <row r="924" spans="1:8" x14ac:dyDescent="0.55000000000000004">
      <c r="A924" s="8">
        <v>37</v>
      </c>
      <c r="B924" s="9">
        <v>100000561210</v>
      </c>
      <c r="C924" s="5">
        <v>0</v>
      </c>
      <c r="D924" s="8" t="s">
        <v>2113</v>
      </c>
      <c r="E924" s="8" t="s">
        <v>2114</v>
      </c>
      <c r="F924" s="10">
        <v>15301</v>
      </c>
      <c r="G924" s="10">
        <v>-1114.83</v>
      </c>
      <c r="H924" s="10">
        <v>14186.17</v>
      </c>
    </row>
    <row r="925" spans="1:8" x14ac:dyDescent="0.55000000000000004">
      <c r="A925" s="8">
        <v>38</v>
      </c>
      <c r="B925" s="9">
        <v>100000561211</v>
      </c>
      <c r="C925" s="5">
        <v>0</v>
      </c>
      <c r="D925" s="8" t="s">
        <v>2113</v>
      </c>
      <c r="E925" s="8" t="s">
        <v>2114</v>
      </c>
      <c r="F925" s="10">
        <v>15301</v>
      </c>
      <c r="G925" s="10">
        <v>-1114.83</v>
      </c>
      <c r="H925" s="10">
        <v>14186.17</v>
      </c>
    </row>
    <row r="926" spans="1:8" x14ac:dyDescent="0.55000000000000004">
      <c r="A926" s="8">
        <v>39</v>
      </c>
      <c r="B926" s="9">
        <v>100000561212</v>
      </c>
      <c r="C926" s="5">
        <v>0</v>
      </c>
      <c r="D926" s="8" t="s">
        <v>2113</v>
      </c>
      <c r="E926" s="8" t="s">
        <v>2114</v>
      </c>
      <c r="F926" s="10">
        <v>15301</v>
      </c>
      <c r="G926" s="10">
        <v>-1114.83</v>
      </c>
      <c r="H926" s="10">
        <v>14186.17</v>
      </c>
    </row>
    <row r="927" spans="1:8" x14ac:dyDescent="0.55000000000000004">
      <c r="A927" s="8">
        <v>40</v>
      </c>
      <c r="B927" s="9">
        <v>100000561213</v>
      </c>
      <c r="C927" s="5">
        <v>0</v>
      </c>
      <c r="D927" s="8" t="s">
        <v>2113</v>
      </c>
      <c r="E927" s="8" t="s">
        <v>2114</v>
      </c>
      <c r="F927" s="10">
        <v>15301</v>
      </c>
      <c r="G927" s="10">
        <v>-1114.83</v>
      </c>
      <c r="H927" s="10">
        <v>14186.17</v>
      </c>
    </row>
    <row r="928" spans="1:8" x14ac:dyDescent="0.55000000000000004">
      <c r="A928" s="8">
        <v>41</v>
      </c>
      <c r="B928" s="9">
        <v>100000561214</v>
      </c>
      <c r="C928" s="5">
        <v>0</v>
      </c>
      <c r="D928" s="8" t="s">
        <v>2113</v>
      </c>
      <c r="E928" s="8" t="s">
        <v>2114</v>
      </c>
      <c r="F928" s="10">
        <v>15301</v>
      </c>
      <c r="G928" s="10">
        <v>-1114.83</v>
      </c>
      <c r="H928" s="10">
        <v>14186.17</v>
      </c>
    </row>
    <row r="929" spans="1:8" x14ac:dyDescent="0.55000000000000004">
      <c r="A929" s="8">
        <v>42</v>
      </c>
      <c r="B929" s="9">
        <v>100000561215</v>
      </c>
      <c r="C929" s="5">
        <v>0</v>
      </c>
      <c r="D929" s="8" t="s">
        <v>2113</v>
      </c>
      <c r="E929" s="8" t="s">
        <v>2114</v>
      </c>
      <c r="F929" s="10">
        <v>15301</v>
      </c>
      <c r="G929" s="10">
        <v>-1114.83</v>
      </c>
      <c r="H929" s="10">
        <v>14186.17</v>
      </c>
    </row>
    <row r="930" spans="1:8" x14ac:dyDescent="0.55000000000000004">
      <c r="A930" s="8">
        <v>43</v>
      </c>
      <c r="B930" s="9">
        <v>100000561216</v>
      </c>
      <c r="C930" s="5">
        <v>0</v>
      </c>
      <c r="D930" s="8" t="s">
        <v>2113</v>
      </c>
      <c r="E930" s="8" t="s">
        <v>2114</v>
      </c>
      <c r="F930" s="10">
        <v>15301</v>
      </c>
      <c r="G930" s="10">
        <v>-1114.83</v>
      </c>
      <c r="H930" s="10">
        <v>14186.17</v>
      </c>
    </row>
    <row r="931" spans="1:8" x14ac:dyDescent="0.55000000000000004">
      <c r="A931" s="8">
        <v>44</v>
      </c>
      <c r="B931" s="9">
        <v>100000561217</v>
      </c>
      <c r="C931" s="5">
        <v>0</v>
      </c>
      <c r="D931" s="8" t="s">
        <v>2113</v>
      </c>
      <c r="E931" s="8" t="s">
        <v>2114</v>
      </c>
      <c r="F931" s="10">
        <v>15301</v>
      </c>
      <c r="G931" s="10">
        <v>-1114.83</v>
      </c>
      <c r="H931" s="10">
        <v>14186.17</v>
      </c>
    </row>
    <row r="932" spans="1:8" x14ac:dyDescent="0.55000000000000004">
      <c r="A932" s="8">
        <v>45</v>
      </c>
      <c r="B932" s="9">
        <v>100000561218</v>
      </c>
      <c r="C932" s="5">
        <v>0</v>
      </c>
      <c r="D932" s="8" t="s">
        <v>2113</v>
      </c>
      <c r="E932" s="8" t="s">
        <v>2114</v>
      </c>
      <c r="F932" s="10">
        <v>15301</v>
      </c>
      <c r="G932" s="10">
        <v>-1114.83</v>
      </c>
      <c r="H932" s="10">
        <v>14186.17</v>
      </c>
    </row>
    <row r="933" spans="1:8" x14ac:dyDescent="0.55000000000000004">
      <c r="A933" s="8">
        <v>46</v>
      </c>
      <c r="B933" s="9">
        <v>100000561219</v>
      </c>
      <c r="C933" s="5">
        <v>0</v>
      </c>
      <c r="D933" s="8" t="s">
        <v>2113</v>
      </c>
      <c r="E933" s="8" t="s">
        <v>2114</v>
      </c>
      <c r="F933" s="10">
        <v>15301</v>
      </c>
      <c r="G933" s="10">
        <v>-1114.83</v>
      </c>
      <c r="H933" s="10">
        <v>14186.17</v>
      </c>
    </row>
    <row r="934" spans="1:8" x14ac:dyDescent="0.55000000000000004">
      <c r="A934" s="8">
        <v>47</v>
      </c>
      <c r="B934" s="9">
        <v>100000561220</v>
      </c>
      <c r="C934" s="5">
        <v>0</v>
      </c>
      <c r="D934" s="8" t="s">
        <v>2113</v>
      </c>
      <c r="E934" s="8" t="s">
        <v>2114</v>
      </c>
      <c r="F934" s="10">
        <v>15301</v>
      </c>
      <c r="G934" s="10">
        <v>-1114.83</v>
      </c>
      <c r="H934" s="10">
        <v>14186.17</v>
      </c>
    </row>
    <row r="935" spans="1:8" x14ac:dyDescent="0.55000000000000004">
      <c r="A935" s="8">
        <v>48</v>
      </c>
      <c r="B935" s="9">
        <v>100000561221</v>
      </c>
      <c r="C935" s="5">
        <v>0</v>
      </c>
      <c r="D935" s="8" t="s">
        <v>2113</v>
      </c>
      <c r="E935" s="8" t="s">
        <v>2114</v>
      </c>
      <c r="F935" s="10">
        <v>15301</v>
      </c>
      <c r="G935" s="10">
        <v>-1114.83</v>
      </c>
      <c r="H935" s="10">
        <v>14186.17</v>
      </c>
    </row>
    <row r="936" spans="1:8" x14ac:dyDescent="0.55000000000000004">
      <c r="A936" s="8">
        <v>49</v>
      </c>
      <c r="B936" s="9">
        <v>100000561222</v>
      </c>
      <c r="C936" s="5">
        <v>0</v>
      </c>
      <c r="D936" s="8" t="s">
        <v>2113</v>
      </c>
      <c r="E936" s="8" t="s">
        <v>2114</v>
      </c>
      <c r="F936" s="10">
        <v>15301</v>
      </c>
      <c r="G936" s="10">
        <v>-1114.83</v>
      </c>
      <c r="H936" s="10">
        <v>14186.17</v>
      </c>
    </row>
    <row r="937" spans="1:8" x14ac:dyDescent="0.55000000000000004">
      <c r="A937" s="8">
        <v>50</v>
      </c>
      <c r="B937" s="9">
        <v>100000561223</v>
      </c>
      <c r="C937" s="5">
        <v>0</v>
      </c>
      <c r="D937" s="8" t="s">
        <v>2113</v>
      </c>
      <c r="E937" s="8" t="s">
        <v>2114</v>
      </c>
      <c r="F937" s="10">
        <v>15301</v>
      </c>
      <c r="G937" s="10">
        <v>-1114.83</v>
      </c>
      <c r="H937" s="10">
        <v>14186.17</v>
      </c>
    </row>
    <row r="938" spans="1:8" x14ac:dyDescent="0.55000000000000004">
      <c r="A938" s="8">
        <v>51</v>
      </c>
      <c r="B938" s="9">
        <v>100000561224</v>
      </c>
      <c r="C938" s="5">
        <v>0</v>
      </c>
      <c r="D938" s="8" t="s">
        <v>2113</v>
      </c>
      <c r="E938" s="8" t="s">
        <v>2114</v>
      </c>
      <c r="F938" s="10">
        <v>15301</v>
      </c>
      <c r="G938" s="10">
        <v>-1114.83</v>
      </c>
      <c r="H938" s="10">
        <v>14186.17</v>
      </c>
    </row>
    <row r="939" spans="1:8" x14ac:dyDescent="0.55000000000000004">
      <c r="A939" s="8">
        <v>52</v>
      </c>
      <c r="B939" s="9">
        <v>100000561225</v>
      </c>
      <c r="C939" s="5">
        <v>0</v>
      </c>
      <c r="D939" s="8" t="s">
        <v>2113</v>
      </c>
      <c r="E939" s="8" t="s">
        <v>2114</v>
      </c>
      <c r="F939" s="10">
        <v>15301</v>
      </c>
      <c r="G939" s="10">
        <v>-1114.83</v>
      </c>
      <c r="H939" s="10">
        <v>14186.17</v>
      </c>
    </row>
    <row r="940" spans="1:8" x14ac:dyDescent="0.55000000000000004">
      <c r="A940" s="8">
        <v>53</v>
      </c>
      <c r="B940" s="9">
        <v>100000561226</v>
      </c>
      <c r="C940" s="5">
        <v>0</v>
      </c>
      <c r="D940" s="8" t="s">
        <v>2113</v>
      </c>
      <c r="E940" s="8" t="s">
        <v>2114</v>
      </c>
      <c r="F940" s="10">
        <v>15301</v>
      </c>
      <c r="G940" s="10">
        <v>-1114.83</v>
      </c>
      <c r="H940" s="10">
        <v>14186.17</v>
      </c>
    </row>
    <row r="941" spans="1:8" x14ac:dyDescent="0.55000000000000004">
      <c r="A941" s="8">
        <v>54</v>
      </c>
      <c r="B941" s="9">
        <v>100000561227</v>
      </c>
      <c r="C941" s="5">
        <v>0</v>
      </c>
      <c r="D941" s="8" t="s">
        <v>2113</v>
      </c>
      <c r="E941" s="8" t="s">
        <v>2114</v>
      </c>
      <c r="F941" s="10">
        <v>15301</v>
      </c>
      <c r="G941" s="10">
        <v>-1114.83</v>
      </c>
      <c r="H941" s="10">
        <v>14186.17</v>
      </c>
    </row>
    <row r="942" spans="1:8" x14ac:dyDescent="0.55000000000000004">
      <c r="A942" s="8">
        <v>55</v>
      </c>
      <c r="B942" s="9">
        <v>100000561228</v>
      </c>
      <c r="C942" s="5">
        <v>0</v>
      </c>
      <c r="D942" s="8" t="s">
        <v>2113</v>
      </c>
      <c r="E942" s="8" t="s">
        <v>2114</v>
      </c>
      <c r="F942" s="10">
        <v>15301</v>
      </c>
      <c r="G942" s="10">
        <v>-1114.83</v>
      </c>
      <c r="H942" s="10">
        <v>14186.17</v>
      </c>
    </row>
    <row r="943" spans="1:8" x14ac:dyDescent="0.55000000000000004">
      <c r="A943" s="8">
        <v>56</v>
      </c>
      <c r="B943" s="9">
        <v>100000561229</v>
      </c>
      <c r="C943" s="5">
        <v>0</v>
      </c>
      <c r="D943" s="8" t="s">
        <v>2113</v>
      </c>
      <c r="E943" s="8" t="s">
        <v>2114</v>
      </c>
      <c r="F943" s="10">
        <v>15301</v>
      </c>
      <c r="G943" s="10">
        <v>-1114.83</v>
      </c>
      <c r="H943" s="10">
        <v>14186.17</v>
      </c>
    </row>
    <row r="944" spans="1:8" x14ac:dyDescent="0.55000000000000004">
      <c r="A944" s="8">
        <v>57</v>
      </c>
      <c r="B944" s="9">
        <v>100000561230</v>
      </c>
      <c r="C944" s="5">
        <v>0</v>
      </c>
      <c r="D944" s="8" t="s">
        <v>2113</v>
      </c>
      <c r="E944" s="8" t="s">
        <v>2114</v>
      </c>
      <c r="F944" s="10">
        <v>15301</v>
      </c>
      <c r="G944" s="10">
        <v>-1114.83</v>
      </c>
      <c r="H944" s="10">
        <v>14186.17</v>
      </c>
    </row>
    <row r="945" spans="1:8" x14ac:dyDescent="0.55000000000000004">
      <c r="A945" s="8">
        <v>58</v>
      </c>
      <c r="B945" s="9">
        <v>100000561231</v>
      </c>
      <c r="C945" s="5">
        <v>0</v>
      </c>
      <c r="D945" s="8" t="s">
        <v>2113</v>
      </c>
      <c r="E945" s="8" t="s">
        <v>2114</v>
      </c>
      <c r="F945" s="10">
        <v>15301</v>
      </c>
      <c r="G945" s="10">
        <v>-1114.83</v>
      </c>
      <c r="H945" s="10">
        <v>14186.17</v>
      </c>
    </row>
    <row r="946" spans="1:8" x14ac:dyDescent="0.55000000000000004">
      <c r="A946" s="8">
        <v>59</v>
      </c>
      <c r="B946" s="9">
        <v>100000561232</v>
      </c>
      <c r="C946" s="5">
        <v>0</v>
      </c>
      <c r="D946" s="8" t="s">
        <v>2113</v>
      </c>
      <c r="E946" s="8" t="s">
        <v>2114</v>
      </c>
      <c r="F946" s="10">
        <v>15301</v>
      </c>
      <c r="G946" s="10">
        <v>-1114.83</v>
      </c>
      <c r="H946" s="10">
        <v>14186.17</v>
      </c>
    </row>
    <row r="947" spans="1:8" x14ac:dyDescent="0.55000000000000004">
      <c r="A947" s="8">
        <v>60</v>
      </c>
      <c r="B947" s="9">
        <v>100000561233</v>
      </c>
      <c r="C947" s="5">
        <v>0</v>
      </c>
      <c r="D947" s="8" t="s">
        <v>2113</v>
      </c>
      <c r="E947" s="8" t="s">
        <v>2114</v>
      </c>
      <c r="F947" s="10">
        <v>15301</v>
      </c>
      <c r="G947" s="10">
        <v>-1114.83</v>
      </c>
      <c r="H947" s="10">
        <v>14186.17</v>
      </c>
    </row>
    <row r="948" spans="1:8" x14ac:dyDescent="0.55000000000000004">
      <c r="A948" s="8">
        <v>61</v>
      </c>
      <c r="B948" s="9">
        <v>100000561234</v>
      </c>
      <c r="C948" s="5">
        <v>0</v>
      </c>
      <c r="D948" s="8" t="s">
        <v>2113</v>
      </c>
      <c r="E948" s="8" t="s">
        <v>2114</v>
      </c>
      <c r="F948" s="10">
        <v>15301</v>
      </c>
      <c r="G948" s="10">
        <v>-1114.83</v>
      </c>
      <c r="H948" s="10">
        <v>14186.17</v>
      </c>
    </row>
    <row r="949" spans="1:8" x14ac:dyDescent="0.55000000000000004">
      <c r="A949" s="8">
        <v>62</v>
      </c>
      <c r="B949" s="9">
        <v>100000561235</v>
      </c>
      <c r="C949" s="5">
        <v>0</v>
      </c>
      <c r="D949" s="8" t="s">
        <v>2113</v>
      </c>
      <c r="E949" s="8" t="s">
        <v>2114</v>
      </c>
      <c r="F949" s="10">
        <v>15301</v>
      </c>
      <c r="G949" s="10">
        <v>-1114.83</v>
      </c>
      <c r="H949" s="10">
        <v>14186.17</v>
      </c>
    </row>
    <row r="950" spans="1:8" x14ac:dyDescent="0.55000000000000004">
      <c r="A950" s="8">
        <v>63</v>
      </c>
      <c r="B950" s="9">
        <v>100000561236</v>
      </c>
      <c r="C950" s="5">
        <v>0</v>
      </c>
      <c r="D950" s="8" t="s">
        <v>2113</v>
      </c>
      <c r="E950" s="8" t="s">
        <v>2114</v>
      </c>
      <c r="F950" s="10">
        <v>15301</v>
      </c>
      <c r="G950" s="10">
        <v>-1114.83</v>
      </c>
      <c r="H950" s="10">
        <v>14186.17</v>
      </c>
    </row>
    <row r="951" spans="1:8" x14ac:dyDescent="0.55000000000000004">
      <c r="A951" s="8">
        <v>64</v>
      </c>
      <c r="B951" s="9">
        <v>100000561237</v>
      </c>
      <c r="C951" s="5">
        <v>0</v>
      </c>
      <c r="D951" s="8" t="s">
        <v>2113</v>
      </c>
      <c r="E951" s="8" t="s">
        <v>2114</v>
      </c>
      <c r="F951" s="10">
        <v>15301</v>
      </c>
      <c r="G951" s="10">
        <v>-1114.83</v>
      </c>
      <c r="H951" s="10">
        <v>14186.17</v>
      </c>
    </row>
    <row r="952" spans="1:8" x14ac:dyDescent="0.55000000000000004">
      <c r="A952" s="8">
        <v>65</v>
      </c>
      <c r="B952" s="9">
        <v>100000561238</v>
      </c>
      <c r="C952" s="5">
        <v>0</v>
      </c>
      <c r="D952" s="8" t="s">
        <v>2113</v>
      </c>
      <c r="E952" s="8" t="s">
        <v>2114</v>
      </c>
      <c r="F952" s="10">
        <v>15301</v>
      </c>
      <c r="G952" s="10">
        <v>-1114.83</v>
      </c>
      <c r="H952" s="10">
        <v>14186.17</v>
      </c>
    </row>
    <row r="953" spans="1:8" x14ac:dyDescent="0.55000000000000004">
      <c r="A953" s="8">
        <v>66</v>
      </c>
      <c r="B953" s="9">
        <v>100000561239</v>
      </c>
      <c r="C953" s="5">
        <v>0</v>
      </c>
      <c r="D953" s="8" t="s">
        <v>2113</v>
      </c>
      <c r="E953" s="8" t="s">
        <v>2114</v>
      </c>
      <c r="F953" s="10">
        <v>15301</v>
      </c>
      <c r="G953" s="10">
        <v>-1114.83</v>
      </c>
      <c r="H953" s="10">
        <v>14186.17</v>
      </c>
    </row>
    <row r="954" spans="1:8" x14ac:dyDescent="0.55000000000000004">
      <c r="A954" s="8">
        <v>67</v>
      </c>
      <c r="B954" s="9">
        <v>100000561240</v>
      </c>
      <c r="C954" s="5">
        <v>0</v>
      </c>
      <c r="D954" s="8" t="s">
        <v>2113</v>
      </c>
      <c r="E954" s="8" t="s">
        <v>2114</v>
      </c>
      <c r="F954" s="10">
        <v>15301</v>
      </c>
      <c r="G954" s="10">
        <v>-1114.83</v>
      </c>
      <c r="H954" s="10">
        <v>14186.17</v>
      </c>
    </row>
    <row r="955" spans="1:8" x14ac:dyDescent="0.55000000000000004">
      <c r="A955" s="8">
        <v>68</v>
      </c>
      <c r="B955" s="9">
        <v>100000561241</v>
      </c>
      <c r="C955" s="5">
        <v>0</v>
      </c>
      <c r="D955" s="8" t="s">
        <v>2113</v>
      </c>
      <c r="E955" s="8" t="s">
        <v>2114</v>
      </c>
      <c r="F955" s="10">
        <v>15301</v>
      </c>
      <c r="G955" s="10">
        <v>-1114.83</v>
      </c>
      <c r="H955" s="10">
        <v>14186.17</v>
      </c>
    </row>
    <row r="956" spans="1:8" x14ac:dyDescent="0.55000000000000004">
      <c r="A956" s="8">
        <v>69</v>
      </c>
      <c r="B956" s="9">
        <v>100000561242</v>
      </c>
      <c r="C956" s="5">
        <v>0</v>
      </c>
      <c r="D956" s="8" t="s">
        <v>2113</v>
      </c>
      <c r="E956" s="8" t="s">
        <v>2114</v>
      </c>
      <c r="F956" s="10">
        <v>15301</v>
      </c>
      <c r="G956" s="10">
        <v>-1114.83</v>
      </c>
      <c r="H956" s="10">
        <v>14186.17</v>
      </c>
    </row>
    <row r="957" spans="1:8" x14ac:dyDescent="0.55000000000000004">
      <c r="A957" s="8">
        <v>70</v>
      </c>
      <c r="B957" s="9">
        <v>100000561243</v>
      </c>
      <c r="C957" s="5">
        <v>0</v>
      </c>
      <c r="D957" s="8" t="s">
        <v>2113</v>
      </c>
      <c r="E957" s="8" t="s">
        <v>2114</v>
      </c>
      <c r="F957" s="10">
        <v>15301</v>
      </c>
      <c r="G957" s="10">
        <v>-1114.83</v>
      </c>
      <c r="H957" s="10">
        <v>14186.17</v>
      </c>
    </row>
    <row r="958" spans="1:8" x14ac:dyDescent="0.55000000000000004">
      <c r="A958" s="8">
        <v>71</v>
      </c>
      <c r="B958" s="9">
        <v>100000561244</v>
      </c>
      <c r="C958" s="5">
        <v>0</v>
      </c>
      <c r="D958" s="8" t="s">
        <v>2113</v>
      </c>
      <c r="E958" s="8" t="s">
        <v>2114</v>
      </c>
      <c r="F958" s="10">
        <v>15301</v>
      </c>
      <c r="G958" s="10">
        <v>-1114.83</v>
      </c>
      <c r="H958" s="10">
        <v>14186.17</v>
      </c>
    </row>
    <row r="959" spans="1:8" x14ac:dyDescent="0.55000000000000004">
      <c r="A959" s="8">
        <v>72</v>
      </c>
      <c r="B959" s="9">
        <v>100000561245</v>
      </c>
      <c r="C959" s="5">
        <v>0</v>
      </c>
      <c r="D959" s="8" t="s">
        <v>2113</v>
      </c>
      <c r="E959" s="8" t="s">
        <v>2114</v>
      </c>
      <c r="F959" s="10">
        <v>15301</v>
      </c>
      <c r="G959" s="10">
        <v>-1114.83</v>
      </c>
      <c r="H959" s="10">
        <v>14186.17</v>
      </c>
    </row>
    <row r="960" spans="1:8" x14ac:dyDescent="0.55000000000000004">
      <c r="A960" s="8">
        <v>73</v>
      </c>
      <c r="B960" s="9">
        <v>100000561246</v>
      </c>
      <c r="C960" s="5">
        <v>0</v>
      </c>
      <c r="D960" s="8" t="s">
        <v>2113</v>
      </c>
      <c r="E960" s="8" t="s">
        <v>2114</v>
      </c>
      <c r="F960" s="10">
        <v>15301</v>
      </c>
      <c r="G960" s="10">
        <v>-1114.83</v>
      </c>
      <c r="H960" s="10">
        <v>14186.17</v>
      </c>
    </row>
    <row r="961" spans="1:8" x14ac:dyDescent="0.55000000000000004">
      <c r="A961" s="8">
        <v>74</v>
      </c>
      <c r="B961" s="9">
        <v>100000561247</v>
      </c>
      <c r="C961" s="5">
        <v>0</v>
      </c>
      <c r="D961" s="8" t="s">
        <v>2113</v>
      </c>
      <c r="E961" s="8" t="s">
        <v>2114</v>
      </c>
      <c r="F961" s="10">
        <v>15301</v>
      </c>
      <c r="G961" s="10">
        <v>-1114.83</v>
      </c>
      <c r="H961" s="10">
        <v>14186.17</v>
      </c>
    </row>
    <row r="962" spans="1:8" x14ac:dyDescent="0.55000000000000004">
      <c r="A962" s="8">
        <v>75</v>
      </c>
      <c r="B962" s="9">
        <v>100000561248</v>
      </c>
      <c r="C962" s="5">
        <v>0</v>
      </c>
      <c r="D962" s="8" t="s">
        <v>2113</v>
      </c>
      <c r="E962" s="8" t="s">
        <v>2114</v>
      </c>
      <c r="F962" s="10">
        <v>15301</v>
      </c>
      <c r="G962" s="10">
        <v>-1114.83</v>
      </c>
      <c r="H962" s="10">
        <v>14186.17</v>
      </c>
    </row>
    <row r="963" spans="1:8" x14ac:dyDescent="0.55000000000000004">
      <c r="A963" s="8">
        <v>76</v>
      </c>
      <c r="B963" s="9">
        <v>100000561249</v>
      </c>
      <c r="C963" s="5">
        <v>0</v>
      </c>
      <c r="D963" s="8" t="s">
        <v>2113</v>
      </c>
      <c r="E963" s="8" t="s">
        <v>2114</v>
      </c>
      <c r="F963" s="10">
        <v>15301</v>
      </c>
      <c r="G963" s="10">
        <v>-1114.83</v>
      </c>
      <c r="H963" s="10">
        <v>14186.17</v>
      </c>
    </row>
    <row r="964" spans="1:8" x14ac:dyDescent="0.55000000000000004">
      <c r="A964" s="8">
        <v>77</v>
      </c>
      <c r="B964" s="9">
        <v>100000561250</v>
      </c>
      <c r="C964" s="5">
        <v>0</v>
      </c>
      <c r="D964" s="8" t="s">
        <v>2113</v>
      </c>
      <c r="E964" s="8" t="s">
        <v>2114</v>
      </c>
      <c r="F964" s="10">
        <v>15301</v>
      </c>
      <c r="G964" s="10">
        <v>-1114.83</v>
      </c>
      <c r="H964" s="10">
        <v>14186.17</v>
      </c>
    </row>
    <row r="965" spans="1:8" x14ac:dyDescent="0.55000000000000004">
      <c r="A965" s="8">
        <v>78</v>
      </c>
      <c r="B965" s="9">
        <v>100000561251</v>
      </c>
      <c r="C965" s="5">
        <v>0</v>
      </c>
      <c r="D965" s="8" t="s">
        <v>2113</v>
      </c>
      <c r="E965" s="8" t="s">
        <v>2114</v>
      </c>
      <c r="F965" s="10">
        <v>15301</v>
      </c>
      <c r="G965" s="10">
        <v>-1114.83</v>
      </c>
      <c r="H965" s="10">
        <v>14186.17</v>
      </c>
    </row>
    <row r="966" spans="1:8" x14ac:dyDescent="0.55000000000000004">
      <c r="A966" s="8">
        <v>79</v>
      </c>
      <c r="B966" s="9">
        <v>100000561252</v>
      </c>
      <c r="C966" s="5">
        <v>0</v>
      </c>
      <c r="D966" s="8" t="s">
        <v>2113</v>
      </c>
      <c r="E966" s="8" t="s">
        <v>2114</v>
      </c>
      <c r="F966" s="10">
        <v>15301</v>
      </c>
      <c r="G966" s="10">
        <v>-1114.83</v>
      </c>
      <c r="H966" s="10">
        <v>14186.17</v>
      </c>
    </row>
    <row r="967" spans="1:8" x14ac:dyDescent="0.55000000000000004">
      <c r="A967" s="8">
        <v>80</v>
      </c>
      <c r="B967" s="9">
        <v>100000561253</v>
      </c>
      <c r="C967" s="5">
        <v>0</v>
      </c>
      <c r="D967" s="8" t="s">
        <v>2113</v>
      </c>
      <c r="E967" s="8" t="s">
        <v>2114</v>
      </c>
      <c r="F967" s="10">
        <v>15301</v>
      </c>
      <c r="G967" s="10">
        <v>-1114.83</v>
      </c>
      <c r="H967" s="10">
        <v>14186.17</v>
      </c>
    </row>
    <row r="968" spans="1:8" x14ac:dyDescent="0.55000000000000004">
      <c r="A968" s="8">
        <v>81</v>
      </c>
      <c r="B968" s="9">
        <v>100000561254</v>
      </c>
      <c r="C968" s="5">
        <v>0</v>
      </c>
      <c r="D968" s="8" t="s">
        <v>2113</v>
      </c>
      <c r="E968" s="8" t="s">
        <v>2114</v>
      </c>
      <c r="F968" s="10">
        <v>15301</v>
      </c>
      <c r="G968" s="10">
        <v>-1114.83</v>
      </c>
      <c r="H968" s="10">
        <v>14186.17</v>
      </c>
    </row>
    <row r="969" spans="1:8" x14ac:dyDescent="0.55000000000000004">
      <c r="A969" s="8">
        <v>82</v>
      </c>
      <c r="B969" s="9">
        <v>100000561255</v>
      </c>
      <c r="C969" s="5">
        <v>0</v>
      </c>
      <c r="D969" s="8" t="s">
        <v>2113</v>
      </c>
      <c r="E969" s="8" t="s">
        <v>2114</v>
      </c>
      <c r="F969" s="10">
        <v>15301</v>
      </c>
      <c r="G969" s="10">
        <v>-1114.83</v>
      </c>
      <c r="H969" s="10">
        <v>14186.17</v>
      </c>
    </row>
    <row r="970" spans="1:8" x14ac:dyDescent="0.55000000000000004">
      <c r="A970" s="8">
        <v>83</v>
      </c>
      <c r="B970" s="9">
        <v>100000561256</v>
      </c>
      <c r="C970" s="5">
        <v>0</v>
      </c>
      <c r="D970" s="8" t="s">
        <v>2113</v>
      </c>
      <c r="E970" s="8" t="s">
        <v>2114</v>
      </c>
      <c r="F970" s="10">
        <v>15301</v>
      </c>
      <c r="G970" s="10">
        <v>-1114.83</v>
      </c>
      <c r="H970" s="10">
        <v>14186.17</v>
      </c>
    </row>
    <row r="971" spans="1:8" x14ac:dyDescent="0.55000000000000004">
      <c r="A971" s="8">
        <v>84</v>
      </c>
      <c r="B971" s="9">
        <v>100000561257</v>
      </c>
      <c r="C971" s="5">
        <v>0</v>
      </c>
      <c r="D971" s="8" t="s">
        <v>2113</v>
      </c>
      <c r="E971" s="8" t="s">
        <v>2114</v>
      </c>
      <c r="F971" s="10">
        <v>15301</v>
      </c>
      <c r="G971" s="10">
        <v>-1114.83</v>
      </c>
      <c r="H971" s="10">
        <v>14186.17</v>
      </c>
    </row>
    <row r="972" spans="1:8" x14ac:dyDescent="0.55000000000000004">
      <c r="A972" s="8">
        <v>85</v>
      </c>
      <c r="B972" s="9">
        <v>100000561258</v>
      </c>
      <c r="C972" s="5">
        <v>0</v>
      </c>
      <c r="D972" s="8" t="s">
        <v>2113</v>
      </c>
      <c r="E972" s="8" t="s">
        <v>2114</v>
      </c>
      <c r="F972" s="10">
        <v>15301</v>
      </c>
      <c r="G972" s="10">
        <v>-1114.83</v>
      </c>
      <c r="H972" s="10">
        <v>14186.17</v>
      </c>
    </row>
    <row r="973" spans="1:8" x14ac:dyDescent="0.55000000000000004">
      <c r="A973" s="8">
        <v>86</v>
      </c>
      <c r="B973" s="9">
        <v>100000561259</v>
      </c>
      <c r="C973" s="5">
        <v>0</v>
      </c>
      <c r="D973" s="8" t="s">
        <v>2113</v>
      </c>
      <c r="E973" s="8" t="s">
        <v>2114</v>
      </c>
      <c r="F973" s="10">
        <v>15301</v>
      </c>
      <c r="G973" s="10">
        <v>-1114.83</v>
      </c>
      <c r="H973" s="10">
        <v>14186.17</v>
      </c>
    </row>
    <row r="974" spans="1:8" x14ac:dyDescent="0.55000000000000004">
      <c r="A974" s="8">
        <v>87</v>
      </c>
      <c r="B974" s="9">
        <v>100000561260</v>
      </c>
      <c r="C974" s="5">
        <v>0</v>
      </c>
      <c r="D974" s="8" t="s">
        <v>2113</v>
      </c>
      <c r="E974" s="8" t="s">
        <v>2114</v>
      </c>
      <c r="F974" s="10">
        <v>15301</v>
      </c>
      <c r="G974" s="10">
        <v>-1114.83</v>
      </c>
      <c r="H974" s="10">
        <v>14186.17</v>
      </c>
    </row>
    <row r="975" spans="1:8" x14ac:dyDescent="0.55000000000000004">
      <c r="A975" s="8">
        <v>88</v>
      </c>
      <c r="B975" s="9">
        <v>100000561261</v>
      </c>
      <c r="C975" s="5">
        <v>0</v>
      </c>
      <c r="D975" s="8" t="s">
        <v>2113</v>
      </c>
      <c r="E975" s="8" t="s">
        <v>2114</v>
      </c>
      <c r="F975" s="10">
        <v>15301</v>
      </c>
      <c r="G975" s="10">
        <v>-1114.83</v>
      </c>
      <c r="H975" s="10">
        <v>14186.17</v>
      </c>
    </row>
    <row r="976" spans="1:8" x14ac:dyDescent="0.55000000000000004">
      <c r="A976" s="8">
        <v>89</v>
      </c>
      <c r="B976" s="9">
        <v>100000561262</v>
      </c>
      <c r="C976" s="5">
        <v>0</v>
      </c>
      <c r="D976" s="8" t="s">
        <v>2113</v>
      </c>
      <c r="E976" s="8" t="s">
        <v>2114</v>
      </c>
      <c r="F976" s="10">
        <v>15301</v>
      </c>
      <c r="G976" s="10">
        <v>-1114.83</v>
      </c>
      <c r="H976" s="10">
        <v>14186.17</v>
      </c>
    </row>
    <row r="977" spans="1:8" x14ac:dyDescent="0.55000000000000004">
      <c r="A977" s="8">
        <v>90</v>
      </c>
      <c r="B977" s="9">
        <v>100000561264</v>
      </c>
      <c r="C977" s="5">
        <v>0</v>
      </c>
      <c r="D977" s="8" t="s">
        <v>2113</v>
      </c>
      <c r="E977" s="8" t="s">
        <v>2115</v>
      </c>
      <c r="F977" s="10">
        <v>118770</v>
      </c>
      <c r="G977" s="10">
        <v>-8653.5499999999993</v>
      </c>
      <c r="H977" s="10">
        <v>110116.45</v>
      </c>
    </row>
    <row r="978" spans="1:8" x14ac:dyDescent="0.55000000000000004">
      <c r="A978" s="8">
        <v>91</v>
      </c>
      <c r="B978" s="9">
        <v>100000561265</v>
      </c>
      <c r="C978" s="5">
        <v>0</v>
      </c>
      <c r="D978" s="8" t="s">
        <v>2113</v>
      </c>
      <c r="E978" s="8" t="s">
        <v>2116</v>
      </c>
      <c r="F978" s="10">
        <v>17976</v>
      </c>
      <c r="G978" s="10">
        <v>-1309.73</v>
      </c>
      <c r="H978" s="10">
        <v>16666.27</v>
      </c>
    </row>
    <row r="979" spans="1:8" x14ac:dyDescent="0.55000000000000004">
      <c r="A979" s="8">
        <v>92</v>
      </c>
      <c r="B979" s="9">
        <v>100000561266</v>
      </c>
      <c r="C979" s="5">
        <v>0</v>
      </c>
      <c r="D979" s="8" t="s">
        <v>2113</v>
      </c>
      <c r="E979" s="8" t="s">
        <v>2116</v>
      </c>
      <c r="F979" s="10">
        <v>17976</v>
      </c>
      <c r="G979" s="10">
        <v>-1309.73</v>
      </c>
      <c r="H979" s="10">
        <v>16666.27</v>
      </c>
    </row>
    <row r="980" spans="1:8" x14ac:dyDescent="0.55000000000000004">
      <c r="A980" s="8">
        <v>93</v>
      </c>
      <c r="B980" s="9">
        <v>100000561267</v>
      </c>
      <c r="C980" s="5">
        <v>0</v>
      </c>
      <c r="D980" s="8" t="s">
        <v>2113</v>
      </c>
      <c r="E980" s="8" t="s">
        <v>2117</v>
      </c>
      <c r="F980" s="10">
        <v>17976</v>
      </c>
      <c r="G980" s="10">
        <v>-1309.73</v>
      </c>
      <c r="H980" s="10">
        <v>16666.27</v>
      </c>
    </row>
    <row r="981" spans="1:8" x14ac:dyDescent="0.55000000000000004">
      <c r="A981" s="8">
        <v>94</v>
      </c>
      <c r="B981" s="9">
        <v>100000561268</v>
      </c>
      <c r="C981" s="5">
        <v>0</v>
      </c>
      <c r="D981" s="8" t="s">
        <v>2113</v>
      </c>
      <c r="E981" s="8" t="s">
        <v>2117</v>
      </c>
      <c r="F981" s="10">
        <v>17976</v>
      </c>
      <c r="G981" s="10">
        <v>-1309.73</v>
      </c>
      <c r="H981" s="10">
        <v>16666.27</v>
      </c>
    </row>
    <row r="982" spans="1:8" x14ac:dyDescent="0.55000000000000004">
      <c r="A982" s="8">
        <v>95</v>
      </c>
      <c r="B982" s="9">
        <v>100000561269</v>
      </c>
      <c r="C982" s="5">
        <v>0</v>
      </c>
      <c r="D982" s="8" t="s">
        <v>2113</v>
      </c>
      <c r="E982" s="8" t="s">
        <v>2117</v>
      </c>
      <c r="F982" s="10">
        <v>17976</v>
      </c>
      <c r="G982" s="10">
        <v>-1309.73</v>
      </c>
      <c r="H982" s="10">
        <v>16666.27</v>
      </c>
    </row>
    <row r="983" spans="1:8" x14ac:dyDescent="0.55000000000000004">
      <c r="A983" s="8">
        <v>96</v>
      </c>
      <c r="B983" s="9">
        <v>100000561270</v>
      </c>
      <c r="C983" s="5">
        <v>0</v>
      </c>
      <c r="D983" s="8" t="s">
        <v>2113</v>
      </c>
      <c r="E983" s="8" t="s">
        <v>2117</v>
      </c>
      <c r="F983" s="10">
        <v>17976</v>
      </c>
      <c r="G983" s="10">
        <v>-1309.73</v>
      </c>
      <c r="H983" s="10">
        <v>16666.27</v>
      </c>
    </row>
    <row r="984" spans="1:8" x14ac:dyDescent="0.55000000000000004">
      <c r="A984" s="8">
        <v>97</v>
      </c>
      <c r="B984" s="9">
        <v>100000561271</v>
      </c>
      <c r="C984" s="5">
        <v>0</v>
      </c>
      <c r="D984" s="8" t="s">
        <v>2113</v>
      </c>
      <c r="E984" s="8" t="s">
        <v>2117</v>
      </c>
      <c r="F984" s="10">
        <v>17976</v>
      </c>
      <c r="G984" s="10">
        <v>-1309.73</v>
      </c>
      <c r="H984" s="10">
        <v>16666.27</v>
      </c>
    </row>
    <row r="985" spans="1:8" x14ac:dyDescent="0.55000000000000004">
      <c r="A985" s="8">
        <v>98</v>
      </c>
      <c r="B985" s="9">
        <v>100000561272</v>
      </c>
      <c r="C985" s="5">
        <v>0</v>
      </c>
      <c r="D985" s="8" t="s">
        <v>2113</v>
      </c>
      <c r="E985" s="8" t="s">
        <v>2117</v>
      </c>
      <c r="F985" s="10">
        <v>17976</v>
      </c>
      <c r="G985" s="10">
        <v>-1309.73</v>
      </c>
      <c r="H985" s="10">
        <v>16666.27</v>
      </c>
    </row>
    <row r="986" spans="1:8" x14ac:dyDescent="0.55000000000000004">
      <c r="A986" s="8">
        <v>99</v>
      </c>
      <c r="B986" s="9">
        <v>100000561273</v>
      </c>
      <c r="C986" s="5">
        <v>0</v>
      </c>
      <c r="D986" s="8" t="s">
        <v>2113</v>
      </c>
      <c r="E986" s="8" t="s">
        <v>2117</v>
      </c>
      <c r="F986" s="10">
        <v>17976</v>
      </c>
      <c r="G986" s="10">
        <v>-1309.73</v>
      </c>
      <c r="H986" s="10">
        <v>16666.27</v>
      </c>
    </row>
    <row r="987" spans="1:8" x14ac:dyDescent="0.55000000000000004">
      <c r="A987" s="8">
        <v>100</v>
      </c>
      <c r="B987" s="9">
        <v>100000561274</v>
      </c>
      <c r="C987" s="5">
        <v>0</v>
      </c>
      <c r="D987" s="8" t="s">
        <v>2113</v>
      </c>
      <c r="E987" s="8" t="s">
        <v>2117</v>
      </c>
      <c r="F987" s="10">
        <v>17976</v>
      </c>
      <c r="G987" s="10">
        <v>-1309.73</v>
      </c>
      <c r="H987" s="10">
        <v>16666.27</v>
      </c>
    </row>
    <row r="988" spans="1:8" x14ac:dyDescent="0.55000000000000004">
      <c r="A988" s="8">
        <v>101</v>
      </c>
      <c r="B988" s="9">
        <v>100000561275</v>
      </c>
      <c r="C988" s="5">
        <v>0</v>
      </c>
      <c r="D988" s="8" t="s">
        <v>2113</v>
      </c>
      <c r="E988" s="8" t="s">
        <v>2117</v>
      </c>
      <c r="F988" s="10">
        <v>17976</v>
      </c>
      <c r="G988" s="10">
        <v>-1309.73</v>
      </c>
      <c r="H988" s="10">
        <v>16666.27</v>
      </c>
    </row>
    <row r="989" spans="1:8" x14ac:dyDescent="0.55000000000000004">
      <c r="A989" s="8">
        <v>102</v>
      </c>
      <c r="B989" s="9">
        <v>100000561276</v>
      </c>
      <c r="C989" s="5">
        <v>0</v>
      </c>
      <c r="D989" s="8" t="s">
        <v>2113</v>
      </c>
      <c r="E989" s="8" t="s">
        <v>2117</v>
      </c>
      <c r="F989" s="10">
        <v>17976</v>
      </c>
      <c r="G989" s="10">
        <v>-1309.73</v>
      </c>
      <c r="H989" s="10">
        <v>16666.27</v>
      </c>
    </row>
    <row r="990" spans="1:8" x14ac:dyDescent="0.55000000000000004">
      <c r="A990" s="11" t="s">
        <v>8</v>
      </c>
      <c r="B990" s="86" t="str">
        <f>+A880</f>
        <v>หมวดสินทรัพย์ 12061000 คุรภัณฑ์คอมพิวเตอร์</v>
      </c>
      <c r="C990" s="87"/>
      <c r="D990" s="87"/>
      <c r="E990" s="88"/>
      <c r="F990" s="10">
        <f>SUM(F882:F989)</f>
        <v>12331587.940000001</v>
      </c>
      <c r="G990" s="10">
        <f>SUM(G882:G989)</f>
        <v>-5458361.6200000094</v>
      </c>
      <c r="H990" s="10">
        <f>SUM(H882:H989)</f>
        <v>6873226.3199999901</v>
      </c>
    </row>
    <row r="991" spans="1:8" x14ac:dyDescent="0.55000000000000004">
      <c r="A991" s="1"/>
      <c r="B991" s="2"/>
      <c r="C991" s="14"/>
      <c r="D991" s="1"/>
      <c r="E991" s="1"/>
      <c r="F991" s="3"/>
      <c r="G991" s="3"/>
      <c r="H991" s="3"/>
    </row>
    <row r="992" spans="1:8" x14ac:dyDescent="0.55000000000000004">
      <c r="A992" s="1" t="s">
        <v>556</v>
      </c>
      <c r="B992" s="2"/>
      <c r="C992" s="14"/>
      <c r="D992" s="1"/>
      <c r="E992" s="1"/>
      <c r="F992" s="3"/>
      <c r="G992" s="3"/>
      <c r="H992" s="3"/>
    </row>
    <row r="993" spans="1:8" s="22" customFormat="1" x14ac:dyDescent="0.55000000000000004">
      <c r="A993" s="5" t="s">
        <v>542</v>
      </c>
      <c r="B993" s="6" t="s">
        <v>0</v>
      </c>
      <c r="C993" s="5" t="s">
        <v>1</v>
      </c>
      <c r="D993" s="5" t="s">
        <v>2</v>
      </c>
      <c r="E993" s="5" t="s">
        <v>3</v>
      </c>
      <c r="F993" s="7" t="s">
        <v>4</v>
      </c>
      <c r="G993" s="7" t="s">
        <v>543</v>
      </c>
      <c r="H993" s="7" t="s">
        <v>5</v>
      </c>
    </row>
    <row r="994" spans="1:8" x14ac:dyDescent="0.55000000000000004">
      <c r="A994" s="8">
        <v>1</v>
      </c>
      <c r="B994" s="9">
        <v>100000051299</v>
      </c>
      <c r="C994" s="5">
        <v>0</v>
      </c>
      <c r="D994" s="8" t="s">
        <v>1645</v>
      </c>
      <c r="E994" s="8" t="s">
        <v>217</v>
      </c>
      <c r="F994" s="10">
        <v>21400</v>
      </c>
      <c r="G994" s="10">
        <v>-21399</v>
      </c>
      <c r="H994" s="10">
        <v>1</v>
      </c>
    </row>
    <row r="995" spans="1:8" x14ac:dyDescent="0.55000000000000004">
      <c r="A995" s="8">
        <v>2</v>
      </c>
      <c r="B995" s="9">
        <v>100000051300</v>
      </c>
      <c r="C995" s="5">
        <v>0</v>
      </c>
      <c r="D995" s="8" t="s">
        <v>1645</v>
      </c>
      <c r="E995" s="8" t="s">
        <v>217</v>
      </c>
      <c r="F995" s="10">
        <v>21400</v>
      </c>
      <c r="G995" s="10">
        <v>-21399</v>
      </c>
      <c r="H995" s="10">
        <v>1</v>
      </c>
    </row>
    <row r="996" spans="1:8" x14ac:dyDescent="0.55000000000000004">
      <c r="A996" s="8">
        <v>3</v>
      </c>
      <c r="B996" s="9">
        <v>100000051301</v>
      </c>
      <c r="C996" s="5">
        <v>0</v>
      </c>
      <c r="D996" s="8" t="s">
        <v>1645</v>
      </c>
      <c r="E996" s="8" t="s">
        <v>217</v>
      </c>
      <c r="F996" s="10">
        <v>21400</v>
      </c>
      <c r="G996" s="10">
        <v>-21399</v>
      </c>
      <c r="H996" s="10">
        <v>1</v>
      </c>
    </row>
    <row r="997" spans="1:8" x14ac:dyDescent="0.55000000000000004">
      <c r="A997" s="8">
        <v>4</v>
      </c>
      <c r="B997" s="9">
        <v>100000051302</v>
      </c>
      <c r="C997" s="5">
        <v>0</v>
      </c>
      <c r="D997" s="8" t="s">
        <v>1645</v>
      </c>
      <c r="E997" s="8" t="s">
        <v>217</v>
      </c>
      <c r="F997" s="10">
        <v>21400</v>
      </c>
      <c r="G997" s="10">
        <v>-21399</v>
      </c>
      <c r="H997" s="10">
        <v>1</v>
      </c>
    </row>
    <row r="998" spans="1:8" x14ac:dyDescent="0.55000000000000004">
      <c r="A998" s="8">
        <v>5</v>
      </c>
      <c r="B998" s="9">
        <v>100000051303</v>
      </c>
      <c r="C998" s="5">
        <v>0</v>
      </c>
      <c r="D998" s="8" t="s">
        <v>1645</v>
      </c>
      <c r="E998" s="8" t="s">
        <v>217</v>
      </c>
      <c r="F998" s="10">
        <v>21400</v>
      </c>
      <c r="G998" s="10">
        <v>-21399</v>
      </c>
      <c r="H998" s="10">
        <v>1</v>
      </c>
    </row>
    <row r="999" spans="1:8" x14ac:dyDescent="0.55000000000000004">
      <c r="A999" s="8">
        <v>6</v>
      </c>
      <c r="B999" s="9">
        <v>100000051304</v>
      </c>
      <c r="C999" s="5">
        <v>0</v>
      </c>
      <c r="D999" s="8" t="s">
        <v>1645</v>
      </c>
      <c r="E999" s="8" t="s">
        <v>217</v>
      </c>
      <c r="F999" s="10">
        <v>21400</v>
      </c>
      <c r="G999" s="10">
        <v>-21399</v>
      </c>
      <c r="H999" s="10">
        <v>1</v>
      </c>
    </row>
    <row r="1000" spans="1:8" x14ac:dyDescent="0.55000000000000004">
      <c r="A1000" s="8">
        <v>7</v>
      </c>
      <c r="B1000" s="9">
        <v>100000051305</v>
      </c>
      <c r="C1000" s="5">
        <v>0</v>
      </c>
      <c r="D1000" s="8" t="s">
        <v>1645</v>
      </c>
      <c r="E1000" s="8" t="s">
        <v>217</v>
      </c>
      <c r="F1000" s="10">
        <v>21400</v>
      </c>
      <c r="G1000" s="10">
        <v>-21399</v>
      </c>
      <c r="H1000" s="10">
        <v>1</v>
      </c>
    </row>
    <row r="1001" spans="1:8" x14ac:dyDescent="0.55000000000000004">
      <c r="A1001" s="8">
        <v>8</v>
      </c>
      <c r="B1001" s="9">
        <v>100000051306</v>
      </c>
      <c r="C1001" s="5">
        <v>0</v>
      </c>
      <c r="D1001" s="8" t="s">
        <v>1645</v>
      </c>
      <c r="E1001" s="8" t="s">
        <v>217</v>
      </c>
      <c r="F1001" s="10">
        <v>21400</v>
      </c>
      <c r="G1001" s="10">
        <v>-21399</v>
      </c>
      <c r="H1001" s="10">
        <v>1</v>
      </c>
    </row>
    <row r="1002" spans="1:8" x14ac:dyDescent="0.55000000000000004">
      <c r="A1002" s="8">
        <v>9</v>
      </c>
      <c r="B1002" s="9">
        <v>100000051307</v>
      </c>
      <c r="C1002" s="5">
        <v>0</v>
      </c>
      <c r="D1002" s="8" t="s">
        <v>1645</v>
      </c>
      <c r="E1002" s="8" t="s">
        <v>217</v>
      </c>
      <c r="F1002" s="10">
        <v>21400</v>
      </c>
      <c r="G1002" s="10">
        <v>-21399</v>
      </c>
      <c r="H1002" s="10">
        <v>1</v>
      </c>
    </row>
    <row r="1003" spans="1:8" x14ac:dyDescent="0.55000000000000004">
      <c r="A1003" s="8">
        <v>10</v>
      </c>
      <c r="B1003" s="9">
        <v>100000051308</v>
      </c>
      <c r="C1003" s="5">
        <v>0</v>
      </c>
      <c r="D1003" s="8" t="s">
        <v>1645</v>
      </c>
      <c r="E1003" s="8" t="s">
        <v>217</v>
      </c>
      <c r="F1003" s="10">
        <v>21400</v>
      </c>
      <c r="G1003" s="10">
        <v>-21399</v>
      </c>
      <c r="H1003" s="10">
        <v>1</v>
      </c>
    </row>
    <row r="1004" spans="1:8" x14ac:dyDescent="0.55000000000000004">
      <c r="A1004" s="8">
        <v>11</v>
      </c>
      <c r="B1004" s="9">
        <v>100000051309</v>
      </c>
      <c r="C1004" s="5">
        <v>0</v>
      </c>
      <c r="D1004" s="8" t="s">
        <v>1645</v>
      </c>
      <c r="E1004" s="8" t="s">
        <v>1646</v>
      </c>
      <c r="F1004" s="10">
        <v>7500</v>
      </c>
      <c r="G1004" s="10">
        <v>-7499</v>
      </c>
      <c r="H1004" s="10">
        <v>1</v>
      </c>
    </row>
    <row r="1005" spans="1:8" x14ac:dyDescent="0.55000000000000004">
      <c r="A1005" s="8">
        <v>12</v>
      </c>
      <c r="B1005" s="9">
        <v>100000051310</v>
      </c>
      <c r="C1005" s="5">
        <v>0</v>
      </c>
      <c r="D1005" s="8" t="s">
        <v>1645</v>
      </c>
      <c r="E1005" s="8" t="s">
        <v>1646</v>
      </c>
      <c r="F1005" s="10">
        <v>7500</v>
      </c>
      <c r="G1005" s="10">
        <v>-7499</v>
      </c>
      <c r="H1005" s="10">
        <v>1</v>
      </c>
    </row>
    <row r="1006" spans="1:8" x14ac:dyDescent="0.55000000000000004">
      <c r="A1006" s="8">
        <v>13</v>
      </c>
      <c r="B1006" s="9">
        <v>100000051311</v>
      </c>
      <c r="C1006" s="5">
        <v>0</v>
      </c>
      <c r="D1006" s="8" t="s">
        <v>1645</v>
      </c>
      <c r="E1006" s="8" t="s">
        <v>1646</v>
      </c>
      <c r="F1006" s="10">
        <v>7500</v>
      </c>
      <c r="G1006" s="10">
        <v>-7499</v>
      </c>
      <c r="H1006" s="10">
        <v>1</v>
      </c>
    </row>
    <row r="1007" spans="1:8" x14ac:dyDescent="0.55000000000000004">
      <c r="A1007" s="8">
        <v>14</v>
      </c>
      <c r="B1007" s="9">
        <v>100000051312</v>
      </c>
      <c r="C1007" s="5">
        <v>0</v>
      </c>
      <c r="D1007" s="8" t="s">
        <v>1645</v>
      </c>
      <c r="E1007" s="8" t="s">
        <v>1646</v>
      </c>
      <c r="F1007" s="10">
        <v>7500</v>
      </c>
      <c r="G1007" s="10">
        <v>-7499</v>
      </c>
      <c r="H1007" s="10">
        <v>1</v>
      </c>
    </row>
    <row r="1008" spans="1:8" x14ac:dyDescent="0.55000000000000004">
      <c r="A1008" s="8">
        <v>15</v>
      </c>
      <c r="B1008" s="9">
        <v>100000212740</v>
      </c>
      <c r="C1008" s="5">
        <v>0</v>
      </c>
      <c r="D1008" s="8" t="s">
        <v>554</v>
      </c>
      <c r="E1008" s="8" t="s">
        <v>555</v>
      </c>
      <c r="F1008" s="10">
        <v>34882.199999999997</v>
      </c>
      <c r="G1008" s="10">
        <v>-34881.199999999997</v>
      </c>
      <c r="H1008" s="10">
        <v>1</v>
      </c>
    </row>
    <row r="1009" spans="1:8" x14ac:dyDescent="0.55000000000000004">
      <c r="A1009" s="8">
        <v>16</v>
      </c>
      <c r="B1009" s="9">
        <v>100000325350</v>
      </c>
      <c r="C1009" s="5">
        <v>0</v>
      </c>
      <c r="D1009" s="8" t="s">
        <v>1630</v>
      </c>
      <c r="E1009" s="8" t="s">
        <v>1631</v>
      </c>
      <c r="F1009" s="10">
        <v>219999.49</v>
      </c>
      <c r="G1009" s="10">
        <v>-219998.49</v>
      </c>
      <c r="H1009" s="10">
        <v>1</v>
      </c>
    </row>
    <row r="1010" spans="1:8" x14ac:dyDescent="0.55000000000000004">
      <c r="A1010" s="8">
        <v>17</v>
      </c>
      <c r="B1010" s="9">
        <v>100000325351</v>
      </c>
      <c r="C1010" s="5">
        <v>0</v>
      </c>
      <c r="D1010" s="8" t="s">
        <v>1630</v>
      </c>
      <c r="E1010" s="8" t="s">
        <v>1632</v>
      </c>
      <c r="F1010" s="10">
        <v>129999.65</v>
      </c>
      <c r="G1010" s="10">
        <v>-129998.65</v>
      </c>
      <c r="H1010" s="10">
        <v>1</v>
      </c>
    </row>
    <row r="1011" spans="1:8" x14ac:dyDescent="0.55000000000000004">
      <c r="A1011" s="8">
        <v>18</v>
      </c>
      <c r="B1011" s="9">
        <v>100000325352</v>
      </c>
      <c r="C1011" s="5">
        <v>0</v>
      </c>
      <c r="D1011" s="8" t="s">
        <v>1630</v>
      </c>
      <c r="E1011" s="8" t="s">
        <v>1632</v>
      </c>
      <c r="F1011" s="10">
        <v>129999.65</v>
      </c>
      <c r="G1011" s="10">
        <v>-129998.65</v>
      </c>
      <c r="H1011" s="10">
        <v>1</v>
      </c>
    </row>
    <row r="1012" spans="1:8" x14ac:dyDescent="0.55000000000000004">
      <c r="A1012" s="8">
        <v>19</v>
      </c>
      <c r="B1012" s="9">
        <v>100000373182</v>
      </c>
      <c r="C1012" s="5">
        <v>0</v>
      </c>
      <c r="D1012" s="8" t="s">
        <v>1638</v>
      </c>
      <c r="E1012" s="8" t="s">
        <v>1647</v>
      </c>
      <c r="F1012" s="10">
        <v>889.61</v>
      </c>
      <c r="G1012" s="10">
        <v>-888.61</v>
      </c>
      <c r="H1012" s="10">
        <v>1</v>
      </c>
    </row>
    <row r="1013" spans="1:8" x14ac:dyDescent="0.55000000000000004">
      <c r="A1013" s="8"/>
      <c r="B1013" s="9">
        <v>100000373182</v>
      </c>
      <c r="C1013" s="5">
        <v>1</v>
      </c>
      <c r="D1013" s="8" t="s">
        <v>1638</v>
      </c>
      <c r="E1013" s="8" t="s">
        <v>1647</v>
      </c>
      <c r="F1013" s="10">
        <v>7116.89</v>
      </c>
      <c r="G1013" s="10">
        <v>-7115.89</v>
      </c>
      <c r="H1013" s="10">
        <v>1</v>
      </c>
    </row>
    <row r="1014" spans="1:8" x14ac:dyDescent="0.55000000000000004">
      <c r="A1014" s="8">
        <v>20</v>
      </c>
      <c r="B1014" s="9">
        <v>100000373304</v>
      </c>
      <c r="C1014" s="5">
        <v>0</v>
      </c>
      <c r="D1014" s="8" t="s">
        <v>1638</v>
      </c>
      <c r="E1014" s="8" t="s">
        <v>1648</v>
      </c>
      <c r="F1014" s="10">
        <v>1771.44</v>
      </c>
      <c r="G1014" s="10">
        <v>-1770.44</v>
      </c>
      <c r="H1014" s="10">
        <v>1</v>
      </c>
    </row>
    <row r="1015" spans="1:8" x14ac:dyDescent="0.55000000000000004">
      <c r="A1015" s="8"/>
      <c r="B1015" s="9">
        <v>100000373304</v>
      </c>
      <c r="C1015" s="5">
        <v>1</v>
      </c>
      <c r="D1015" s="8" t="s">
        <v>1638</v>
      </c>
      <c r="E1015" s="8" t="s">
        <v>1648</v>
      </c>
      <c r="F1015" s="10">
        <v>14171.56</v>
      </c>
      <c r="G1015" s="10">
        <v>-14170.56</v>
      </c>
      <c r="H1015" s="10">
        <v>1</v>
      </c>
    </row>
    <row r="1016" spans="1:8" x14ac:dyDescent="0.55000000000000004">
      <c r="A1016" s="8">
        <v>21</v>
      </c>
      <c r="B1016" s="9">
        <v>100000373305</v>
      </c>
      <c r="C1016" s="5">
        <v>0</v>
      </c>
      <c r="D1016" s="8" t="s">
        <v>1638</v>
      </c>
      <c r="E1016" s="8" t="s">
        <v>1648</v>
      </c>
      <c r="F1016" s="10">
        <v>1771.44</v>
      </c>
      <c r="G1016" s="10">
        <v>-1770.44</v>
      </c>
      <c r="H1016" s="10">
        <v>1</v>
      </c>
    </row>
    <row r="1017" spans="1:8" x14ac:dyDescent="0.55000000000000004">
      <c r="A1017" s="8"/>
      <c r="B1017" s="9">
        <v>100000373305</v>
      </c>
      <c r="C1017" s="5">
        <v>1</v>
      </c>
      <c r="D1017" s="8" t="s">
        <v>1638</v>
      </c>
      <c r="E1017" s="8" t="s">
        <v>1648</v>
      </c>
      <c r="F1017" s="10">
        <v>14171.56</v>
      </c>
      <c r="G1017" s="10">
        <v>-14170.56</v>
      </c>
      <c r="H1017" s="10">
        <v>1</v>
      </c>
    </row>
    <row r="1018" spans="1:8" x14ac:dyDescent="0.55000000000000004">
      <c r="A1018" s="8">
        <v>22</v>
      </c>
      <c r="B1018" s="9">
        <v>100000373306</v>
      </c>
      <c r="C1018" s="5">
        <v>0</v>
      </c>
      <c r="D1018" s="8" t="s">
        <v>1638</v>
      </c>
      <c r="E1018" s="8" t="s">
        <v>1648</v>
      </c>
      <c r="F1018" s="10">
        <v>1771.44</v>
      </c>
      <c r="G1018" s="10">
        <v>-1770.44</v>
      </c>
      <c r="H1018" s="10">
        <v>1</v>
      </c>
    </row>
    <row r="1019" spans="1:8" x14ac:dyDescent="0.55000000000000004">
      <c r="A1019" s="8"/>
      <c r="B1019" s="9">
        <v>100000373306</v>
      </c>
      <c r="C1019" s="5">
        <v>1</v>
      </c>
      <c r="D1019" s="8" t="s">
        <v>1638</v>
      </c>
      <c r="E1019" s="8" t="s">
        <v>1648</v>
      </c>
      <c r="F1019" s="10">
        <v>14171.56</v>
      </c>
      <c r="G1019" s="10">
        <v>-14170.56</v>
      </c>
      <c r="H1019" s="10">
        <v>1</v>
      </c>
    </row>
    <row r="1020" spans="1:8" x14ac:dyDescent="0.55000000000000004">
      <c r="A1020" s="8">
        <v>23</v>
      </c>
      <c r="B1020" s="9">
        <v>100000373307</v>
      </c>
      <c r="C1020" s="5">
        <v>0</v>
      </c>
      <c r="D1020" s="8" t="s">
        <v>1638</v>
      </c>
      <c r="E1020" s="8" t="s">
        <v>1648</v>
      </c>
      <c r="F1020" s="10">
        <v>1771.44</v>
      </c>
      <c r="G1020" s="10">
        <v>-1770.44</v>
      </c>
      <c r="H1020" s="10">
        <v>1</v>
      </c>
    </row>
    <row r="1021" spans="1:8" x14ac:dyDescent="0.55000000000000004">
      <c r="A1021" s="8"/>
      <c r="B1021" s="9">
        <v>100000373307</v>
      </c>
      <c r="C1021" s="5">
        <v>1</v>
      </c>
      <c r="D1021" s="8" t="s">
        <v>1638</v>
      </c>
      <c r="E1021" s="8" t="s">
        <v>1648</v>
      </c>
      <c r="F1021" s="10">
        <v>14171.56</v>
      </c>
      <c r="G1021" s="10">
        <v>-14170.56</v>
      </c>
      <c r="H1021" s="10">
        <v>1</v>
      </c>
    </row>
    <row r="1022" spans="1:8" x14ac:dyDescent="0.55000000000000004">
      <c r="A1022" s="8">
        <v>24</v>
      </c>
      <c r="B1022" s="9">
        <v>100000373308</v>
      </c>
      <c r="C1022" s="5">
        <v>0</v>
      </c>
      <c r="D1022" s="8" t="s">
        <v>1638</v>
      </c>
      <c r="E1022" s="8" t="s">
        <v>1648</v>
      </c>
      <c r="F1022" s="10">
        <v>1771.44</v>
      </c>
      <c r="G1022" s="10">
        <v>-1770.44</v>
      </c>
      <c r="H1022" s="10">
        <v>1</v>
      </c>
    </row>
    <row r="1023" spans="1:8" x14ac:dyDescent="0.55000000000000004">
      <c r="A1023" s="8"/>
      <c r="B1023" s="9">
        <v>100000373308</v>
      </c>
      <c r="C1023" s="5">
        <v>1</v>
      </c>
      <c r="D1023" s="8" t="s">
        <v>1638</v>
      </c>
      <c r="E1023" s="8" t="s">
        <v>1648</v>
      </c>
      <c r="F1023" s="10">
        <v>14171.56</v>
      </c>
      <c r="G1023" s="10">
        <v>-14170.56</v>
      </c>
      <c r="H1023" s="10">
        <v>1</v>
      </c>
    </row>
    <row r="1024" spans="1:8" x14ac:dyDescent="0.55000000000000004">
      <c r="A1024" s="8">
        <v>25</v>
      </c>
      <c r="B1024" s="9">
        <v>100000373309</v>
      </c>
      <c r="C1024" s="5">
        <v>0</v>
      </c>
      <c r="D1024" s="8" t="s">
        <v>1638</v>
      </c>
      <c r="E1024" s="8" t="s">
        <v>1648</v>
      </c>
      <c r="F1024" s="10">
        <v>1771.44</v>
      </c>
      <c r="G1024" s="10">
        <v>-1770.44</v>
      </c>
      <c r="H1024" s="10">
        <v>1</v>
      </c>
    </row>
    <row r="1025" spans="1:8" x14ac:dyDescent="0.55000000000000004">
      <c r="A1025" s="8"/>
      <c r="B1025" s="9">
        <v>100000373309</v>
      </c>
      <c r="C1025" s="5">
        <v>1</v>
      </c>
      <c r="D1025" s="8" t="s">
        <v>1638</v>
      </c>
      <c r="E1025" s="8" t="s">
        <v>1648</v>
      </c>
      <c r="F1025" s="10">
        <v>14171.56</v>
      </c>
      <c r="G1025" s="10">
        <v>-14170.56</v>
      </c>
      <c r="H1025" s="10">
        <v>1</v>
      </c>
    </row>
    <row r="1026" spans="1:8" x14ac:dyDescent="0.55000000000000004">
      <c r="A1026" s="8">
        <v>26</v>
      </c>
      <c r="B1026" s="9">
        <v>100000373310</v>
      </c>
      <c r="C1026" s="5">
        <v>0</v>
      </c>
      <c r="D1026" s="8" t="s">
        <v>1638</v>
      </c>
      <c r="E1026" s="8" t="s">
        <v>1648</v>
      </c>
      <c r="F1026" s="10">
        <v>1771.44</v>
      </c>
      <c r="G1026" s="10">
        <v>-1770.44</v>
      </c>
      <c r="H1026" s="10">
        <v>1</v>
      </c>
    </row>
    <row r="1027" spans="1:8" x14ac:dyDescent="0.55000000000000004">
      <c r="A1027" s="8"/>
      <c r="B1027" s="9">
        <v>100000373310</v>
      </c>
      <c r="C1027" s="5">
        <v>1</v>
      </c>
      <c r="D1027" s="8" t="s">
        <v>1638</v>
      </c>
      <c r="E1027" s="8" t="s">
        <v>1648</v>
      </c>
      <c r="F1027" s="10">
        <v>14171.56</v>
      </c>
      <c r="G1027" s="10">
        <v>-14170.56</v>
      </c>
      <c r="H1027" s="10">
        <v>1</v>
      </c>
    </row>
    <row r="1028" spans="1:8" x14ac:dyDescent="0.55000000000000004">
      <c r="A1028" s="8">
        <v>27</v>
      </c>
      <c r="B1028" s="9">
        <v>100000373311</v>
      </c>
      <c r="C1028" s="5">
        <v>0</v>
      </c>
      <c r="D1028" s="8" t="s">
        <v>1638</v>
      </c>
      <c r="E1028" s="8" t="s">
        <v>1648</v>
      </c>
      <c r="F1028" s="10">
        <v>1771.44</v>
      </c>
      <c r="G1028" s="10">
        <v>-1770.44</v>
      </c>
      <c r="H1028" s="10">
        <v>1</v>
      </c>
    </row>
    <row r="1029" spans="1:8" x14ac:dyDescent="0.55000000000000004">
      <c r="A1029" s="8"/>
      <c r="B1029" s="9">
        <v>100000373311</v>
      </c>
      <c r="C1029" s="5">
        <v>1</v>
      </c>
      <c r="D1029" s="8" t="s">
        <v>1638</v>
      </c>
      <c r="E1029" s="8" t="s">
        <v>1648</v>
      </c>
      <c r="F1029" s="10">
        <v>14171.56</v>
      </c>
      <c r="G1029" s="10">
        <v>-14170.56</v>
      </c>
      <c r="H1029" s="10">
        <v>1</v>
      </c>
    </row>
    <row r="1030" spans="1:8" x14ac:dyDescent="0.55000000000000004">
      <c r="A1030" s="8">
        <v>28</v>
      </c>
      <c r="B1030" s="9">
        <v>100000373312</v>
      </c>
      <c r="C1030" s="5">
        <v>0</v>
      </c>
      <c r="D1030" s="8" t="s">
        <v>1638</v>
      </c>
      <c r="E1030" s="8" t="s">
        <v>1648</v>
      </c>
      <c r="F1030" s="10">
        <v>1771.44</v>
      </c>
      <c r="G1030" s="10">
        <v>-1770.44</v>
      </c>
      <c r="H1030" s="10">
        <v>1</v>
      </c>
    </row>
    <row r="1031" spans="1:8" x14ac:dyDescent="0.55000000000000004">
      <c r="A1031" s="8"/>
      <c r="B1031" s="9">
        <v>100000373312</v>
      </c>
      <c r="C1031" s="5">
        <v>1</v>
      </c>
      <c r="D1031" s="8" t="s">
        <v>1638</v>
      </c>
      <c r="E1031" s="8" t="s">
        <v>1648</v>
      </c>
      <c r="F1031" s="10">
        <v>14171.56</v>
      </c>
      <c r="G1031" s="10">
        <v>-14170.56</v>
      </c>
      <c r="H1031" s="10">
        <v>1</v>
      </c>
    </row>
    <row r="1032" spans="1:8" x14ac:dyDescent="0.55000000000000004">
      <c r="A1032" s="8">
        <v>29</v>
      </c>
      <c r="B1032" s="9">
        <v>100000373313</v>
      </c>
      <c r="C1032" s="5">
        <v>0</v>
      </c>
      <c r="D1032" s="8" t="s">
        <v>1638</v>
      </c>
      <c r="E1032" s="8" t="s">
        <v>1648</v>
      </c>
      <c r="F1032" s="10">
        <v>1771.44</v>
      </c>
      <c r="G1032" s="10">
        <v>-1770.44</v>
      </c>
      <c r="H1032" s="10">
        <v>1</v>
      </c>
    </row>
    <row r="1033" spans="1:8" x14ac:dyDescent="0.55000000000000004">
      <c r="A1033" s="8"/>
      <c r="B1033" s="9">
        <v>100000373313</v>
      </c>
      <c r="C1033" s="5">
        <v>1</v>
      </c>
      <c r="D1033" s="8" t="s">
        <v>1638</v>
      </c>
      <c r="E1033" s="8" t="s">
        <v>1648</v>
      </c>
      <c r="F1033" s="10">
        <v>14171.56</v>
      </c>
      <c r="G1033" s="10">
        <v>-14170.56</v>
      </c>
      <c r="H1033" s="10">
        <v>1</v>
      </c>
    </row>
    <row r="1034" spans="1:8" x14ac:dyDescent="0.55000000000000004">
      <c r="A1034" s="8">
        <v>30</v>
      </c>
      <c r="B1034" s="9">
        <v>100000503760</v>
      </c>
      <c r="C1034" s="5">
        <v>0</v>
      </c>
      <c r="D1034" s="8" t="s">
        <v>534</v>
      </c>
      <c r="E1034" s="8" t="s">
        <v>1650</v>
      </c>
      <c r="F1034" s="10">
        <v>24401.87</v>
      </c>
      <c r="G1034" s="10">
        <v>-24400.87</v>
      </c>
      <c r="H1034" s="10">
        <v>1</v>
      </c>
    </row>
    <row r="1035" spans="1:8" x14ac:dyDescent="0.55000000000000004">
      <c r="A1035" s="8">
        <v>31</v>
      </c>
      <c r="B1035" s="9">
        <v>100000559474</v>
      </c>
      <c r="C1035" s="5">
        <v>0</v>
      </c>
      <c r="D1035" s="8" t="s">
        <v>155</v>
      </c>
      <c r="E1035" s="8" t="s">
        <v>1651</v>
      </c>
      <c r="F1035" s="10">
        <v>998000</v>
      </c>
      <c r="G1035" s="10">
        <v>-997999</v>
      </c>
      <c r="H1035" s="10">
        <v>1</v>
      </c>
    </row>
    <row r="1036" spans="1:8" x14ac:dyDescent="0.55000000000000004">
      <c r="A1036" s="8">
        <v>32</v>
      </c>
      <c r="B1036" s="9">
        <v>100000559475</v>
      </c>
      <c r="C1036" s="5">
        <v>0</v>
      </c>
      <c r="D1036" s="8" t="s">
        <v>155</v>
      </c>
      <c r="E1036" s="8" t="s">
        <v>234</v>
      </c>
      <c r="F1036" s="10">
        <v>1498000</v>
      </c>
      <c r="G1036" s="10">
        <v>-1497999</v>
      </c>
      <c r="H1036" s="10">
        <v>1</v>
      </c>
    </row>
    <row r="1037" spans="1:8" x14ac:dyDescent="0.55000000000000004">
      <c r="A1037" s="8">
        <v>33</v>
      </c>
      <c r="B1037" s="9">
        <v>100000575419</v>
      </c>
      <c r="C1037" s="5">
        <v>0</v>
      </c>
      <c r="D1037" s="8" t="s">
        <v>125</v>
      </c>
      <c r="E1037" s="8" t="s">
        <v>1652</v>
      </c>
      <c r="F1037" s="10">
        <v>22500</v>
      </c>
      <c r="G1037" s="10">
        <v>-22499</v>
      </c>
      <c r="H1037" s="10">
        <v>1</v>
      </c>
    </row>
    <row r="1038" spans="1:8" x14ac:dyDescent="0.55000000000000004">
      <c r="A1038" s="8">
        <v>34</v>
      </c>
      <c r="B1038" s="9">
        <v>100000575420</v>
      </c>
      <c r="C1038" s="5">
        <v>0</v>
      </c>
      <c r="D1038" s="8" t="s">
        <v>125</v>
      </c>
      <c r="E1038" s="8" t="s">
        <v>1652</v>
      </c>
      <c r="F1038" s="10">
        <v>22500</v>
      </c>
      <c r="G1038" s="10">
        <v>-22499</v>
      </c>
      <c r="H1038" s="10">
        <v>1</v>
      </c>
    </row>
    <row r="1039" spans="1:8" x14ac:dyDescent="0.55000000000000004">
      <c r="A1039" s="8">
        <v>35</v>
      </c>
      <c r="B1039" s="9">
        <v>100000575421</v>
      </c>
      <c r="C1039" s="5">
        <v>0</v>
      </c>
      <c r="D1039" s="8" t="s">
        <v>125</v>
      </c>
      <c r="E1039" s="8" t="s">
        <v>1652</v>
      </c>
      <c r="F1039" s="10">
        <v>22500</v>
      </c>
      <c r="G1039" s="10">
        <v>-22499</v>
      </c>
      <c r="H1039" s="10">
        <v>1</v>
      </c>
    </row>
    <row r="1040" spans="1:8" x14ac:dyDescent="0.55000000000000004">
      <c r="A1040" s="8">
        <v>36</v>
      </c>
      <c r="B1040" s="9">
        <v>100000575422</v>
      </c>
      <c r="C1040" s="5">
        <v>0</v>
      </c>
      <c r="D1040" s="8" t="s">
        <v>125</v>
      </c>
      <c r="E1040" s="8" t="s">
        <v>1652</v>
      </c>
      <c r="F1040" s="10">
        <v>22500</v>
      </c>
      <c r="G1040" s="10">
        <v>-22499</v>
      </c>
      <c r="H1040" s="10">
        <v>1</v>
      </c>
    </row>
    <row r="1041" spans="1:8" x14ac:dyDescent="0.55000000000000004">
      <c r="A1041" s="8">
        <v>37</v>
      </c>
      <c r="B1041" s="9">
        <v>100000575423</v>
      </c>
      <c r="C1041" s="5">
        <v>0</v>
      </c>
      <c r="D1041" s="8" t="s">
        <v>125</v>
      </c>
      <c r="E1041" s="8" t="s">
        <v>1652</v>
      </c>
      <c r="F1041" s="10">
        <v>22500</v>
      </c>
      <c r="G1041" s="10">
        <v>-22499</v>
      </c>
      <c r="H1041" s="10">
        <v>1</v>
      </c>
    </row>
    <row r="1042" spans="1:8" x14ac:dyDescent="0.55000000000000004">
      <c r="A1042" s="8">
        <v>38</v>
      </c>
      <c r="B1042" s="9">
        <v>100000575424</v>
      </c>
      <c r="C1042" s="5">
        <v>0</v>
      </c>
      <c r="D1042" s="8" t="s">
        <v>125</v>
      </c>
      <c r="E1042" s="8" t="s">
        <v>1652</v>
      </c>
      <c r="F1042" s="10">
        <v>22500</v>
      </c>
      <c r="G1042" s="10">
        <v>-22499</v>
      </c>
      <c r="H1042" s="10">
        <v>1</v>
      </c>
    </row>
    <row r="1043" spans="1:8" x14ac:dyDescent="0.55000000000000004">
      <c r="A1043" s="8">
        <v>39</v>
      </c>
      <c r="B1043" s="9">
        <v>100000575425</v>
      </c>
      <c r="C1043" s="5">
        <v>0</v>
      </c>
      <c r="D1043" s="8" t="s">
        <v>125</v>
      </c>
      <c r="E1043" s="8" t="s">
        <v>1652</v>
      </c>
      <c r="F1043" s="10">
        <v>22500</v>
      </c>
      <c r="G1043" s="10">
        <v>-22499</v>
      </c>
      <c r="H1043" s="10">
        <v>1</v>
      </c>
    </row>
    <row r="1044" spans="1:8" x14ac:dyDescent="0.55000000000000004">
      <c r="A1044" s="8">
        <v>40</v>
      </c>
      <c r="B1044" s="9">
        <v>100000575426</v>
      </c>
      <c r="C1044" s="5">
        <v>0</v>
      </c>
      <c r="D1044" s="8" t="s">
        <v>125</v>
      </c>
      <c r="E1044" s="8" t="s">
        <v>1652</v>
      </c>
      <c r="F1044" s="10">
        <v>22500</v>
      </c>
      <c r="G1044" s="10">
        <v>-22499</v>
      </c>
      <c r="H1044" s="10">
        <v>1</v>
      </c>
    </row>
    <row r="1045" spans="1:8" x14ac:dyDescent="0.55000000000000004">
      <c r="A1045" s="8">
        <v>41</v>
      </c>
      <c r="B1045" s="9">
        <v>100000575427</v>
      </c>
      <c r="C1045" s="5">
        <v>0</v>
      </c>
      <c r="D1045" s="8" t="s">
        <v>125</v>
      </c>
      <c r="E1045" s="8" t="s">
        <v>1652</v>
      </c>
      <c r="F1045" s="10">
        <v>22500</v>
      </c>
      <c r="G1045" s="10">
        <v>-22499</v>
      </c>
      <c r="H1045" s="10">
        <v>1</v>
      </c>
    </row>
    <row r="1046" spans="1:8" x14ac:dyDescent="0.55000000000000004">
      <c r="A1046" s="8">
        <v>42</v>
      </c>
      <c r="B1046" s="9">
        <v>100000575428</v>
      </c>
      <c r="C1046" s="5">
        <v>0</v>
      </c>
      <c r="D1046" s="8" t="s">
        <v>125</v>
      </c>
      <c r="E1046" s="8" t="s">
        <v>1652</v>
      </c>
      <c r="F1046" s="10">
        <v>22500</v>
      </c>
      <c r="G1046" s="10">
        <v>-22499</v>
      </c>
      <c r="H1046" s="10">
        <v>1</v>
      </c>
    </row>
    <row r="1047" spans="1:8" x14ac:dyDescent="0.55000000000000004">
      <c r="A1047" s="8">
        <v>43</v>
      </c>
      <c r="B1047" s="9">
        <v>100000575443</v>
      </c>
      <c r="C1047" s="5">
        <v>0</v>
      </c>
      <c r="D1047" s="8" t="s">
        <v>125</v>
      </c>
      <c r="E1047" s="8" t="s">
        <v>999</v>
      </c>
      <c r="F1047" s="10">
        <v>20700</v>
      </c>
      <c r="G1047" s="10">
        <v>-20699</v>
      </c>
      <c r="H1047" s="10">
        <v>1</v>
      </c>
    </row>
    <row r="1048" spans="1:8" x14ac:dyDescent="0.55000000000000004">
      <c r="A1048" s="8">
        <v>44</v>
      </c>
      <c r="B1048" s="9">
        <v>100000575444</v>
      </c>
      <c r="C1048" s="5">
        <v>0</v>
      </c>
      <c r="D1048" s="8" t="s">
        <v>125</v>
      </c>
      <c r="E1048" s="8" t="s">
        <v>999</v>
      </c>
      <c r="F1048" s="10">
        <v>20700</v>
      </c>
      <c r="G1048" s="10">
        <v>-20699</v>
      </c>
      <c r="H1048" s="10">
        <v>1</v>
      </c>
    </row>
    <row r="1049" spans="1:8" x14ac:dyDescent="0.55000000000000004">
      <c r="A1049" s="8">
        <v>45</v>
      </c>
      <c r="B1049" s="9">
        <v>100000575445</v>
      </c>
      <c r="C1049" s="5">
        <v>0</v>
      </c>
      <c r="D1049" s="8" t="s">
        <v>125</v>
      </c>
      <c r="E1049" s="8" t="s">
        <v>999</v>
      </c>
      <c r="F1049" s="10">
        <v>20700</v>
      </c>
      <c r="G1049" s="10">
        <v>-20699</v>
      </c>
      <c r="H1049" s="10">
        <v>1</v>
      </c>
    </row>
    <row r="1050" spans="1:8" x14ac:dyDescent="0.55000000000000004">
      <c r="A1050" s="8">
        <v>46</v>
      </c>
      <c r="B1050" s="9">
        <v>100000575446</v>
      </c>
      <c r="C1050" s="5">
        <v>0</v>
      </c>
      <c r="D1050" s="8" t="s">
        <v>125</v>
      </c>
      <c r="E1050" s="8" t="s">
        <v>999</v>
      </c>
      <c r="F1050" s="10">
        <v>20700</v>
      </c>
      <c r="G1050" s="10">
        <v>-20699</v>
      </c>
      <c r="H1050" s="10">
        <v>1</v>
      </c>
    </row>
    <row r="1051" spans="1:8" x14ac:dyDescent="0.55000000000000004">
      <c r="A1051" s="8">
        <v>47</v>
      </c>
      <c r="B1051" s="9">
        <v>100000575447</v>
      </c>
      <c r="C1051" s="5">
        <v>0</v>
      </c>
      <c r="D1051" s="8" t="s">
        <v>125</v>
      </c>
      <c r="E1051" s="8" t="s">
        <v>999</v>
      </c>
      <c r="F1051" s="10">
        <v>20700</v>
      </c>
      <c r="G1051" s="10">
        <v>-20699</v>
      </c>
      <c r="H1051" s="10">
        <v>1</v>
      </c>
    </row>
    <row r="1052" spans="1:8" x14ac:dyDescent="0.55000000000000004">
      <c r="A1052" s="8">
        <v>48</v>
      </c>
      <c r="B1052" s="9">
        <v>100000575448</v>
      </c>
      <c r="C1052" s="5">
        <v>0</v>
      </c>
      <c r="D1052" s="8" t="s">
        <v>125</v>
      </c>
      <c r="E1052" s="8" t="s">
        <v>999</v>
      </c>
      <c r="F1052" s="10">
        <v>20700</v>
      </c>
      <c r="G1052" s="10">
        <v>-20699</v>
      </c>
      <c r="H1052" s="10">
        <v>1</v>
      </c>
    </row>
    <row r="1053" spans="1:8" x14ac:dyDescent="0.55000000000000004">
      <c r="A1053" s="8">
        <v>49</v>
      </c>
      <c r="B1053" s="9">
        <v>100000575449</v>
      </c>
      <c r="C1053" s="5">
        <v>0</v>
      </c>
      <c r="D1053" s="8" t="s">
        <v>125</v>
      </c>
      <c r="E1053" s="8" t="s">
        <v>999</v>
      </c>
      <c r="F1053" s="10">
        <v>20700</v>
      </c>
      <c r="G1053" s="10">
        <v>-20699</v>
      </c>
      <c r="H1053" s="10">
        <v>1</v>
      </c>
    </row>
    <row r="1054" spans="1:8" x14ac:dyDescent="0.55000000000000004">
      <c r="A1054" s="8">
        <v>50</v>
      </c>
      <c r="B1054" s="9">
        <v>100000575450</v>
      </c>
      <c r="C1054" s="5">
        <v>0</v>
      </c>
      <c r="D1054" s="8" t="s">
        <v>125</v>
      </c>
      <c r="E1054" s="8" t="s">
        <v>999</v>
      </c>
      <c r="F1054" s="10">
        <v>20700</v>
      </c>
      <c r="G1054" s="10">
        <v>-20699</v>
      </c>
      <c r="H1054" s="10">
        <v>1</v>
      </c>
    </row>
    <row r="1055" spans="1:8" x14ac:dyDescent="0.55000000000000004">
      <c r="A1055" s="8">
        <v>51</v>
      </c>
      <c r="B1055" s="9">
        <v>100000575451</v>
      </c>
      <c r="C1055" s="5">
        <v>0</v>
      </c>
      <c r="D1055" s="8" t="s">
        <v>125</v>
      </c>
      <c r="E1055" s="8" t="s">
        <v>999</v>
      </c>
      <c r="F1055" s="10">
        <v>20700</v>
      </c>
      <c r="G1055" s="10">
        <v>-20699</v>
      </c>
      <c r="H1055" s="10">
        <v>1</v>
      </c>
    </row>
    <row r="1056" spans="1:8" x14ac:dyDescent="0.55000000000000004">
      <c r="A1056" s="8">
        <v>52</v>
      </c>
      <c r="B1056" s="9">
        <v>100000575452</v>
      </c>
      <c r="C1056" s="5">
        <v>0</v>
      </c>
      <c r="D1056" s="8" t="s">
        <v>125</v>
      </c>
      <c r="E1056" s="8" t="s">
        <v>999</v>
      </c>
      <c r="F1056" s="10">
        <v>20700</v>
      </c>
      <c r="G1056" s="10">
        <v>-20699</v>
      </c>
      <c r="H1056" s="10">
        <v>1</v>
      </c>
    </row>
    <row r="1057" spans="1:8" x14ac:dyDescent="0.55000000000000004">
      <c r="A1057" s="8">
        <v>53</v>
      </c>
      <c r="B1057" s="9">
        <v>100000575453</v>
      </c>
      <c r="C1057" s="5">
        <v>0</v>
      </c>
      <c r="D1057" s="8" t="s">
        <v>125</v>
      </c>
      <c r="E1057" s="8" t="s">
        <v>999</v>
      </c>
      <c r="F1057" s="10">
        <v>20700</v>
      </c>
      <c r="G1057" s="10">
        <v>-20699</v>
      </c>
      <c r="H1057" s="10">
        <v>1</v>
      </c>
    </row>
    <row r="1058" spans="1:8" x14ac:dyDescent="0.55000000000000004">
      <c r="A1058" s="8">
        <v>54</v>
      </c>
      <c r="B1058" s="9">
        <v>100000575454</v>
      </c>
      <c r="C1058" s="5">
        <v>0</v>
      </c>
      <c r="D1058" s="8" t="s">
        <v>125</v>
      </c>
      <c r="E1058" s="8" t="s">
        <v>999</v>
      </c>
      <c r="F1058" s="10">
        <v>20700</v>
      </c>
      <c r="G1058" s="10">
        <v>-20699</v>
      </c>
      <c r="H1058" s="10">
        <v>1</v>
      </c>
    </row>
    <row r="1059" spans="1:8" x14ac:dyDescent="0.55000000000000004">
      <c r="A1059" s="8">
        <v>55</v>
      </c>
      <c r="B1059" s="9">
        <v>100000575455</v>
      </c>
      <c r="C1059" s="5">
        <v>0</v>
      </c>
      <c r="D1059" s="8" t="s">
        <v>125</v>
      </c>
      <c r="E1059" s="8" t="s">
        <v>999</v>
      </c>
      <c r="F1059" s="10">
        <v>20700</v>
      </c>
      <c r="G1059" s="10">
        <v>-20699</v>
      </c>
      <c r="H1059" s="10">
        <v>1</v>
      </c>
    </row>
    <row r="1060" spans="1:8" x14ac:dyDescent="0.55000000000000004">
      <c r="A1060" s="8">
        <v>56</v>
      </c>
      <c r="B1060" s="9">
        <v>100000575456</v>
      </c>
      <c r="C1060" s="5">
        <v>0</v>
      </c>
      <c r="D1060" s="8" t="s">
        <v>125</v>
      </c>
      <c r="E1060" s="8" t="s">
        <v>999</v>
      </c>
      <c r="F1060" s="10">
        <v>20700</v>
      </c>
      <c r="G1060" s="10">
        <v>-20699</v>
      </c>
      <c r="H1060" s="10">
        <v>1</v>
      </c>
    </row>
    <row r="1061" spans="1:8" x14ac:dyDescent="0.55000000000000004">
      <c r="A1061" s="8">
        <v>57</v>
      </c>
      <c r="B1061" s="9">
        <v>100000575457</v>
      </c>
      <c r="C1061" s="5">
        <v>0</v>
      </c>
      <c r="D1061" s="8" t="s">
        <v>125</v>
      </c>
      <c r="E1061" s="8" t="s">
        <v>999</v>
      </c>
      <c r="F1061" s="10">
        <v>20700</v>
      </c>
      <c r="G1061" s="10">
        <v>-20699</v>
      </c>
      <c r="H1061" s="10">
        <v>1</v>
      </c>
    </row>
    <row r="1062" spans="1:8" x14ac:dyDescent="0.55000000000000004">
      <c r="A1062" s="8">
        <v>58</v>
      </c>
      <c r="B1062" s="9">
        <v>100000575458</v>
      </c>
      <c r="C1062" s="5">
        <v>0</v>
      </c>
      <c r="D1062" s="8" t="s">
        <v>125</v>
      </c>
      <c r="E1062" s="8" t="s">
        <v>999</v>
      </c>
      <c r="F1062" s="10">
        <v>20700</v>
      </c>
      <c r="G1062" s="10">
        <v>-20699</v>
      </c>
      <c r="H1062" s="10">
        <v>1</v>
      </c>
    </row>
    <row r="1063" spans="1:8" x14ac:dyDescent="0.55000000000000004">
      <c r="A1063" s="8">
        <v>59</v>
      </c>
      <c r="B1063" s="9">
        <v>100000575459</v>
      </c>
      <c r="C1063" s="5">
        <v>0</v>
      </c>
      <c r="D1063" s="8" t="s">
        <v>125</v>
      </c>
      <c r="E1063" s="8" t="s">
        <v>999</v>
      </c>
      <c r="F1063" s="10">
        <v>20700</v>
      </c>
      <c r="G1063" s="10">
        <v>-20699</v>
      </c>
      <c r="H1063" s="10">
        <v>1</v>
      </c>
    </row>
    <row r="1064" spans="1:8" x14ac:dyDescent="0.55000000000000004">
      <c r="A1064" s="8">
        <v>60</v>
      </c>
      <c r="B1064" s="9">
        <v>100000575460</v>
      </c>
      <c r="C1064" s="5">
        <v>0</v>
      </c>
      <c r="D1064" s="8" t="s">
        <v>125</v>
      </c>
      <c r="E1064" s="8" t="s">
        <v>999</v>
      </c>
      <c r="F1064" s="10">
        <v>20700</v>
      </c>
      <c r="G1064" s="10">
        <v>-20699</v>
      </c>
      <c r="H1064" s="10">
        <v>1</v>
      </c>
    </row>
    <row r="1065" spans="1:8" x14ac:dyDescent="0.55000000000000004">
      <c r="A1065" s="8">
        <v>61</v>
      </c>
      <c r="B1065" s="9">
        <v>100000576244</v>
      </c>
      <c r="C1065" s="5">
        <v>0</v>
      </c>
      <c r="D1065" s="8" t="s">
        <v>125</v>
      </c>
      <c r="E1065" s="8" t="s">
        <v>1653</v>
      </c>
      <c r="F1065" s="10">
        <v>6800</v>
      </c>
      <c r="G1065" s="10">
        <v>-6799</v>
      </c>
      <c r="H1065" s="10">
        <v>1</v>
      </c>
    </row>
    <row r="1066" spans="1:8" x14ac:dyDescent="0.55000000000000004">
      <c r="A1066" s="8">
        <v>62</v>
      </c>
      <c r="B1066" s="9">
        <v>100000576245</v>
      </c>
      <c r="C1066" s="5">
        <v>0</v>
      </c>
      <c r="D1066" s="8" t="s">
        <v>125</v>
      </c>
      <c r="E1066" s="8" t="s">
        <v>1653</v>
      </c>
      <c r="F1066" s="10">
        <v>6800</v>
      </c>
      <c r="G1066" s="10">
        <v>-6799</v>
      </c>
      <c r="H1066" s="10">
        <v>1</v>
      </c>
    </row>
    <row r="1067" spans="1:8" x14ac:dyDescent="0.55000000000000004">
      <c r="A1067" s="8">
        <v>63</v>
      </c>
      <c r="B1067" s="9">
        <v>100000576246</v>
      </c>
      <c r="C1067" s="5">
        <v>0</v>
      </c>
      <c r="D1067" s="8" t="s">
        <v>125</v>
      </c>
      <c r="E1067" s="8" t="s">
        <v>1653</v>
      </c>
      <c r="F1067" s="10">
        <v>6800</v>
      </c>
      <c r="G1067" s="10">
        <v>-6799</v>
      </c>
      <c r="H1067" s="10">
        <v>1</v>
      </c>
    </row>
    <row r="1068" spans="1:8" x14ac:dyDescent="0.55000000000000004">
      <c r="A1068" s="8">
        <v>64</v>
      </c>
      <c r="B1068" s="9">
        <v>100000576247</v>
      </c>
      <c r="C1068" s="5">
        <v>0</v>
      </c>
      <c r="D1068" s="8" t="s">
        <v>125</v>
      </c>
      <c r="E1068" s="8" t="s">
        <v>1653</v>
      </c>
      <c r="F1068" s="10">
        <v>6800</v>
      </c>
      <c r="G1068" s="10">
        <v>-6799</v>
      </c>
      <c r="H1068" s="10">
        <v>1</v>
      </c>
    </row>
    <row r="1069" spans="1:8" x14ac:dyDescent="0.55000000000000004">
      <c r="A1069" s="8">
        <v>65</v>
      </c>
      <c r="B1069" s="9">
        <v>100000576248</v>
      </c>
      <c r="C1069" s="5">
        <v>0</v>
      </c>
      <c r="D1069" s="8" t="s">
        <v>125</v>
      </c>
      <c r="E1069" s="8" t="s">
        <v>1653</v>
      </c>
      <c r="F1069" s="10">
        <v>6800</v>
      </c>
      <c r="G1069" s="10">
        <v>-6799</v>
      </c>
      <c r="H1069" s="10">
        <v>1</v>
      </c>
    </row>
    <row r="1070" spans="1:8" x14ac:dyDescent="0.55000000000000004">
      <c r="A1070" s="8">
        <v>66</v>
      </c>
      <c r="B1070" s="9">
        <v>100000576249</v>
      </c>
      <c r="C1070" s="5">
        <v>0</v>
      </c>
      <c r="D1070" s="8" t="s">
        <v>125</v>
      </c>
      <c r="E1070" s="8" t="s">
        <v>1653</v>
      </c>
      <c r="F1070" s="10">
        <v>6800</v>
      </c>
      <c r="G1070" s="10">
        <v>-6799</v>
      </c>
      <c r="H1070" s="10">
        <v>1</v>
      </c>
    </row>
    <row r="1071" spans="1:8" x14ac:dyDescent="0.55000000000000004">
      <c r="A1071" s="8">
        <v>67</v>
      </c>
      <c r="B1071" s="9">
        <v>100000576250</v>
      </c>
      <c r="C1071" s="5">
        <v>0</v>
      </c>
      <c r="D1071" s="8" t="s">
        <v>125</v>
      </c>
      <c r="E1071" s="8" t="s">
        <v>1653</v>
      </c>
      <c r="F1071" s="10">
        <v>6800</v>
      </c>
      <c r="G1071" s="10">
        <v>-6799</v>
      </c>
      <c r="H1071" s="10">
        <v>1</v>
      </c>
    </row>
    <row r="1072" spans="1:8" x14ac:dyDescent="0.55000000000000004">
      <c r="A1072" s="8">
        <v>68</v>
      </c>
      <c r="B1072" s="9">
        <v>100000576251</v>
      </c>
      <c r="C1072" s="5">
        <v>0</v>
      </c>
      <c r="D1072" s="8" t="s">
        <v>125</v>
      </c>
      <c r="E1072" s="8" t="s">
        <v>1653</v>
      </c>
      <c r="F1072" s="10">
        <v>6800</v>
      </c>
      <c r="G1072" s="10">
        <v>-6799</v>
      </c>
      <c r="H1072" s="10">
        <v>1</v>
      </c>
    </row>
    <row r="1073" spans="1:8" x14ac:dyDescent="0.55000000000000004">
      <c r="A1073" s="8">
        <v>69</v>
      </c>
      <c r="B1073" s="9">
        <v>100000576252</v>
      </c>
      <c r="C1073" s="5">
        <v>0</v>
      </c>
      <c r="D1073" s="8" t="s">
        <v>125</v>
      </c>
      <c r="E1073" s="8" t="s">
        <v>1653</v>
      </c>
      <c r="F1073" s="10">
        <v>6800</v>
      </c>
      <c r="G1073" s="10">
        <v>-6799</v>
      </c>
      <c r="H1073" s="10">
        <v>1</v>
      </c>
    </row>
    <row r="1074" spans="1:8" x14ac:dyDescent="0.55000000000000004">
      <c r="A1074" s="8">
        <v>70</v>
      </c>
      <c r="B1074" s="9">
        <v>100000576253</v>
      </c>
      <c r="C1074" s="5">
        <v>0</v>
      </c>
      <c r="D1074" s="8" t="s">
        <v>125</v>
      </c>
      <c r="E1074" s="8" t="s">
        <v>1653</v>
      </c>
      <c r="F1074" s="10">
        <v>6800</v>
      </c>
      <c r="G1074" s="10">
        <v>-6799</v>
      </c>
      <c r="H1074" s="10">
        <v>1</v>
      </c>
    </row>
    <row r="1075" spans="1:8" x14ac:dyDescent="0.55000000000000004">
      <c r="A1075" s="11" t="s">
        <v>8</v>
      </c>
      <c r="B1075" s="86" t="str">
        <f>+A992</f>
        <v>หมวดสินทรัพย์ 12061000 คุรภัณฑ์คอมพิวเตอร์ (ที่หมดอายุการใช้งาน)</v>
      </c>
      <c r="C1075" s="87"/>
      <c r="D1075" s="87"/>
      <c r="E1075" s="88"/>
      <c r="F1075" s="10">
        <f>SUM(F994:F1074)</f>
        <v>4112319.36</v>
      </c>
      <c r="G1075" s="10">
        <f>SUM(G994:G1074)</f>
        <v>-4112238.36</v>
      </c>
      <c r="H1075" s="10">
        <f>SUM(H994:H1074)</f>
        <v>81</v>
      </c>
    </row>
    <row r="1076" spans="1:8" x14ac:dyDescent="0.55000000000000004">
      <c r="A1076" s="8"/>
      <c r="B1076" s="89" t="s">
        <v>545</v>
      </c>
      <c r="C1076" s="90"/>
      <c r="D1076" s="90"/>
      <c r="E1076" s="91"/>
      <c r="F1076" s="10">
        <f>+F990+F1075</f>
        <v>16443907.300000001</v>
      </c>
      <c r="G1076" s="10">
        <f>+G990+G1075</f>
        <v>-9570599.9800000098</v>
      </c>
      <c r="H1076" s="10">
        <f>+H990+H1075</f>
        <v>6873307.3199999901</v>
      </c>
    </row>
    <row r="1078" spans="1:8" x14ac:dyDescent="0.55000000000000004">
      <c r="A1078" s="1" t="s">
        <v>500</v>
      </c>
      <c r="B1078" s="2"/>
      <c r="C1078" s="14"/>
      <c r="D1078" s="1"/>
      <c r="E1078" s="1"/>
      <c r="F1078" s="3"/>
      <c r="G1078" s="3"/>
      <c r="H1078" s="3"/>
    </row>
    <row r="1079" spans="1:8" x14ac:dyDescent="0.55000000000000004">
      <c r="A1079" s="5" t="s">
        <v>542</v>
      </c>
      <c r="B1079" s="6" t="s">
        <v>0</v>
      </c>
      <c r="C1079" s="5" t="s">
        <v>1</v>
      </c>
      <c r="D1079" s="5" t="s">
        <v>2</v>
      </c>
      <c r="E1079" s="5" t="s">
        <v>3</v>
      </c>
      <c r="F1079" s="7" t="s">
        <v>4</v>
      </c>
      <c r="G1079" s="7" t="s">
        <v>543</v>
      </c>
      <c r="H1079" s="7" t="s">
        <v>5</v>
      </c>
    </row>
    <row r="1080" spans="1:8" x14ac:dyDescent="0.55000000000000004">
      <c r="A1080" s="8">
        <v>1</v>
      </c>
      <c r="B1080" s="9">
        <v>100000445633</v>
      </c>
      <c r="C1080" s="5">
        <v>0</v>
      </c>
      <c r="D1080" s="8" t="s">
        <v>1161</v>
      </c>
      <c r="E1080" s="8" t="s">
        <v>1654</v>
      </c>
      <c r="F1080" s="10">
        <v>9844</v>
      </c>
      <c r="G1080" s="10">
        <v>-6310.95</v>
      </c>
      <c r="H1080" s="10">
        <v>3533.05</v>
      </c>
    </row>
    <row r="1081" spans="1:8" x14ac:dyDescent="0.55000000000000004">
      <c r="A1081" s="8">
        <v>2</v>
      </c>
      <c r="B1081" s="9">
        <v>100000445965</v>
      </c>
      <c r="C1081" s="5">
        <v>0</v>
      </c>
      <c r="D1081" s="8" t="s">
        <v>1161</v>
      </c>
      <c r="E1081" s="8" t="s">
        <v>1654</v>
      </c>
      <c r="F1081" s="10">
        <v>9844</v>
      </c>
      <c r="G1081" s="10">
        <v>-6310.95</v>
      </c>
      <c r="H1081" s="10">
        <v>3533.05</v>
      </c>
    </row>
    <row r="1082" spans="1:8" x14ac:dyDescent="0.55000000000000004">
      <c r="A1082" s="8">
        <v>3</v>
      </c>
      <c r="B1082" s="9">
        <v>100000445966</v>
      </c>
      <c r="C1082" s="5">
        <v>0</v>
      </c>
      <c r="D1082" s="8" t="s">
        <v>1161</v>
      </c>
      <c r="E1082" s="8" t="s">
        <v>1654</v>
      </c>
      <c r="F1082" s="10">
        <v>9844</v>
      </c>
      <c r="G1082" s="10">
        <v>-6310.95</v>
      </c>
      <c r="H1082" s="10">
        <v>3533.05</v>
      </c>
    </row>
    <row r="1083" spans="1:8" x14ac:dyDescent="0.55000000000000004">
      <c r="A1083" s="8">
        <v>4</v>
      </c>
      <c r="B1083" s="9">
        <v>100000445967</v>
      </c>
      <c r="C1083" s="5">
        <v>0</v>
      </c>
      <c r="D1083" s="8" t="s">
        <v>1161</v>
      </c>
      <c r="E1083" s="8" t="s">
        <v>1654</v>
      </c>
      <c r="F1083" s="10">
        <v>9844</v>
      </c>
      <c r="G1083" s="10">
        <v>-6310.95</v>
      </c>
      <c r="H1083" s="10">
        <v>3533.05</v>
      </c>
    </row>
    <row r="1084" spans="1:8" x14ac:dyDescent="0.55000000000000004">
      <c r="A1084" s="8">
        <v>5</v>
      </c>
      <c r="B1084" s="9">
        <v>100000445968</v>
      </c>
      <c r="C1084" s="5">
        <v>0</v>
      </c>
      <c r="D1084" s="8" t="s">
        <v>1161</v>
      </c>
      <c r="E1084" s="8" t="s">
        <v>1654</v>
      </c>
      <c r="F1084" s="10">
        <v>9844</v>
      </c>
      <c r="G1084" s="10">
        <v>-6310.95</v>
      </c>
      <c r="H1084" s="10">
        <v>3533.05</v>
      </c>
    </row>
    <row r="1085" spans="1:8" x14ac:dyDescent="0.55000000000000004">
      <c r="A1085" s="8">
        <v>6</v>
      </c>
      <c r="B1085" s="9">
        <v>100000445969</v>
      </c>
      <c r="C1085" s="5">
        <v>0</v>
      </c>
      <c r="D1085" s="8" t="s">
        <v>1161</v>
      </c>
      <c r="E1085" s="8" t="s">
        <v>1654</v>
      </c>
      <c r="F1085" s="10">
        <v>9844</v>
      </c>
      <c r="G1085" s="10">
        <v>-6310.95</v>
      </c>
      <c r="H1085" s="10">
        <v>3533.05</v>
      </c>
    </row>
    <row r="1086" spans="1:8" x14ac:dyDescent="0.55000000000000004">
      <c r="A1086" s="8">
        <v>7</v>
      </c>
      <c r="B1086" s="9">
        <v>100000445970</v>
      </c>
      <c r="C1086" s="5">
        <v>0</v>
      </c>
      <c r="D1086" s="8" t="s">
        <v>1161</v>
      </c>
      <c r="E1086" s="8" t="s">
        <v>1654</v>
      </c>
      <c r="F1086" s="10">
        <v>9844</v>
      </c>
      <c r="G1086" s="10">
        <v>-6310.95</v>
      </c>
      <c r="H1086" s="10">
        <v>3533.05</v>
      </c>
    </row>
    <row r="1087" spans="1:8" x14ac:dyDescent="0.55000000000000004">
      <c r="A1087" s="8">
        <v>8</v>
      </c>
      <c r="B1087" s="9">
        <v>100000445971</v>
      </c>
      <c r="C1087" s="5">
        <v>0</v>
      </c>
      <c r="D1087" s="8" t="s">
        <v>1161</v>
      </c>
      <c r="E1087" s="8" t="s">
        <v>1654</v>
      </c>
      <c r="F1087" s="10">
        <v>9844</v>
      </c>
      <c r="G1087" s="10">
        <v>-6310.95</v>
      </c>
      <c r="H1087" s="10">
        <v>3533.05</v>
      </c>
    </row>
    <row r="1088" spans="1:8" x14ac:dyDescent="0.55000000000000004">
      <c r="A1088" s="8">
        <v>9</v>
      </c>
      <c r="B1088" s="9">
        <v>100000445972</v>
      </c>
      <c r="C1088" s="5">
        <v>0</v>
      </c>
      <c r="D1088" s="8" t="s">
        <v>1161</v>
      </c>
      <c r="E1088" s="8" t="s">
        <v>1654</v>
      </c>
      <c r="F1088" s="10">
        <v>9844</v>
      </c>
      <c r="G1088" s="10">
        <v>-6310.95</v>
      </c>
      <c r="H1088" s="10">
        <v>3533.05</v>
      </c>
    </row>
    <row r="1089" spans="1:8" x14ac:dyDescent="0.55000000000000004">
      <c r="A1089" s="8">
        <v>10</v>
      </c>
      <c r="B1089" s="9">
        <v>100000445973</v>
      </c>
      <c r="C1089" s="5">
        <v>0</v>
      </c>
      <c r="D1089" s="8" t="s">
        <v>1161</v>
      </c>
      <c r="E1089" s="8" t="s">
        <v>1654</v>
      </c>
      <c r="F1089" s="10">
        <v>9844</v>
      </c>
      <c r="G1089" s="10">
        <v>-6310.95</v>
      </c>
      <c r="H1089" s="10">
        <v>3533.05</v>
      </c>
    </row>
    <row r="1090" spans="1:8" x14ac:dyDescent="0.55000000000000004">
      <c r="A1090" s="8">
        <v>11</v>
      </c>
      <c r="B1090" s="9">
        <v>100000445974</v>
      </c>
      <c r="C1090" s="5">
        <v>0</v>
      </c>
      <c r="D1090" s="8" t="s">
        <v>1161</v>
      </c>
      <c r="E1090" s="8" t="s">
        <v>1654</v>
      </c>
      <c r="F1090" s="10">
        <v>9844</v>
      </c>
      <c r="G1090" s="10">
        <v>-6310.95</v>
      </c>
      <c r="H1090" s="10">
        <v>3533.05</v>
      </c>
    </row>
    <row r="1091" spans="1:8" x14ac:dyDescent="0.55000000000000004">
      <c r="A1091" s="8">
        <v>12</v>
      </c>
      <c r="B1091" s="9">
        <v>100000445975</v>
      </c>
      <c r="C1091" s="5">
        <v>0</v>
      </c>
      <c r="D1091" s="8" t="s">
        <v>1161</v>
      </c>
      <c r="E1091" s="8" t="s">
        <v>1654</v>
      </c>
      <c r="F1091" s="10">
        <v>9844</v>
      </c>
      <c r="G1091" s="10">
        <v>-6310.95</v>
      </c>
      <c r="H1091" s="10">
        <v>3533.05</v>
      </c>
    </row>
    <row r="1092" spans="1:8" x14ac:dyDescent="0.55000000000000004">
      <c r="A1092" s="8">
        <v>13</v>
      </c>
      <c r="B1092" s="9">
        <v>100000445976</v>
      </c>
      <c r="C1092" s="5">
        <v>0</v>
      </c>
      <c r="D1092" s="8" t="s">
        <v>1161</v>
      </c>
      <c r="E1092" s="8" t="s">
        <v>1654</v>
      </c>
      <c r="F1092" s="10">
        <v>9844</v>
      </c>
      <c r="G1092" s="10">
        <v>-6310.95</v>
      </c>
      <c r="H1092" s="10">
        <v>3533.05</v>
      </c>
    </row>
    <row r="1093" spans="1:8" x14ac:dyDescent="0.55000000000000004">
      <c r="A1093" s="8">
        <v>14</v>
      </c>
      <c r="B1093" s="9">
        <v>100000445977</v>
      </c>
      <c r="C1093" s="5">
        <v>0</v>
      </c>
      <c r="D1093" s="8" t="s">
        <v>1161</v>
      </c>
      <c r="E1093" s="8" t="s">
        <v>1654</v>
      </c>
      <c r="F1093" s="10">
        <v>9844</v>
      </c>
      <c r="G1093" s="10">
        <v>-6310.95</v>
      </c>
      <c r="H1093" s="10">
        <v>3533.05</v>
      </c>
    </row>
    <row r="1094" spans="1:8" x14ac:dyDescent="0.55000000000000004">
      <c r="A1094" s="8">
        <v>15</v>
      </c>
      <c r="B1094" s="9">
        <v>100000445978</v>
      </c>
      <c r="C1094" s="5">
        <v>0</v>
      </c>
      <c r="D1094" s="8" t="s">
        <v>1161</v>
      </c>
      <c r="E1094" s="8" t="s">
        <v>1654</v>
      </c>
      <c r="F1094" s="10">
        <v>9844</v>
      </c>
      <c r="G1094" s="10">
        <v>-6310.95</v>
      </c>
      <c r="H1094" s="10">
        <v>3533.05</v>
      </c>
    </row>
    <row r="1095" spans="1:8" x14ac:dyDescent="0.55000000000000004">
      <c r="A1095" s="8">
        <v>16</v>
      </c>
      <c r="B1095" s="9">
        <v>100000445979</v>
      </c>
      <c r="C1095" s="5">
        <v>0</v>
      </c>
      <c r="D1095" s="8" t="s">
        <v>1161</v>
      </c>
      <c r="E1095" s="8" t="s">
        <v>1654</v>
      </c>
      <c r="F1095" s="10">
        <v>9844</v>
      </c>
      <c r="G1095" s="10">
        <v>-6310.95</v>
      </c>
      <c r="H1095" s="10">
        <v>3533.05</v>
      </c>
    </row>
    <row r="1096" spans="1:8" x14ac:dyDescent="0.55000000000000004">
      <c r="A1096" s="8">
        <v>17</v>
      </c>
      <c r="B1096" s="9">
        <v>100000445980</v>
      </c>
      <c r="C1096" s="5">
        <v>0</v>
      </c>
      <c r="D1096" s="8" t="s">
        <v>1161</v>
      </c>
      <c r="E1096" s="8" t="s">
        <v>1654</v>
      </c>
      <c r="F1096" s="10">
        <v>9844</v>
      </c>
      <c r="G1096" s="10">
        <v>-6310.95</v>
      </c>
      <c r="H1096" s="10">
        <v>3533.05</v>
      </c>
    </row>
    <row r="1097" spans="1:8" x14ac:dyDescent="0.55000000000000004">
      <c r="A1097" s="8">
        <v>18</v>
      </c>
      <c r="B1097" s="9">
        <v>100000445981</v>
      </c>
      <c r="C1097" s="5">
        <v>0</v>
      </c>
      <c r="D1097" s="8" t="s">
        <v>1161</v>
      </c>
      <c r="E1097" s="8" t="s">
        <v>1654</v>
      </c>
      <c r="F1097" s="10">
        <v>9844</v>
      </c>
      <c r="G1097" s="10">
        <v>-6310.95</v>
      </c>
      <c r="H1097" s="10">
        <v>3533.05</v>
      </c>
    </row>
    <row r="1098" spans="1:8" x14ac:dyDescent="0.55000000000000004">
      <c r="A1098" s="11" t="s">
        <v>8</v>
      </c>
      <c r="B1098" s="86" t="str">
        <f>+A1078</f>
        <v>หมวดสินทรัพย์ 12061200 คุรภัณฑ์งานบ้าน</v>
      </c>
      <c r="C1098" s="87"/>
      <c r="D1098" s="87"/>
      <c r="E1098" s="88"/>
      <c r="F1098" s="10">
        <f>SUM(F1080:F1097)</f>
        <v>177192</v>
      </c>
      <c r="G1098" s="10">
        <f>SUM(G1080:G1097)</f>
        <v>-113597.09999999996</v>
      </c>
      <c r="H1098" s="10">
        <f>SUM(H1080:H1097)</f>
        <v>63594.900000000023</v>
      </c>
    </row>
    <row r="1099" spans="1:8" x14ac:dyDescent="0.55000000000000004">
      <c r="A1099" s="1"/>
      <c r="B1099" s="2"/>
      <c r="C1099" s="14"/>
      <c r="D1099" s="1"/>
      <c r="E1099" s="1"/>
      <c r="F1099" s="3"/>
      <c r="G1099" s="3"/>
      <c r="H1099" s="3"/>
    </row>
    <row r="1100" spans="1:8" x14ac:dyDescent="0.55000000000000004">
      <c r="A1100" s="1" t="s">
        <v>557</v>
      </c>
      <c r="B1100" s="2"/>
      <c r="C1100" s="14"/>
      <c r="D1100" s="1"/>
      <c r="E1100" s="1"/>
      <c r="F1100" s="3"/>
      <c r="G1100" s="3"/>
      <c r="H1100" s="3"/>
    </row>
    <row r="1101" spans="1:8" s="22" customFormat="1" x14ac:dyDescent="0.55000000000000004">
      <c r="A1101" s="5" t="s">
        <v>542</v>
      </c>
      <c r="B1101" s="6" t="s">
        <v>0</v>
      </c>
      <c r="C1101" s="5" t="s">
        <v>1</v>
      </c>
      <c r="D1101" s="5" t="s">
        <v>2</v>
      </c>
      <c r="E1101" s="5" t="s">
        <v>3</v>
      </c>
      <c r="F1101" s="7" t="s">
        <v>4</v>
      </c>
      <c r="G1101" s="7" t="s">
        <v>543</v>
      </c>
      <c r="H1101" s="7" t="s">
        <v>5</v>
      </c>
    </row>
    <row r="1102" spans="1:8" x14ac:dyDescent="0.55000000000000004">
      <c r="A1102" s="8">
        <v>1</v>
      </c>
      <c r="B1102" s="9">
        <v>100000503767</v>
      </c>
      <c r="C1102" s="5">
        <v>0</v>
      </c>
      <c r="D1102" s="8" t="s">
        <v>534</v>
      </c>
      <c r="E1102" s="8" t="s">
        <v>1655</v>
      </c>
      <c r="F1102" s="10">
        <v>7493.93</v>
      </c>
      <c r="G1102" s="10">
        <v>-7492.93</v>
      </c>
      <c r="H1102" s="10">
        <v>1</v>
      </c>
    </row>
    <row r="1103" spans="1:8" x14ac:dyDescent="0.55000000000000004">
      <c r="A1103" s="11" t="s">
        <v>8</v>
      </c>
      <c r="B1103" s="86" t="str">
        <f>+A1100</f>
        <v>หมวดสินทรัพย์ 12061200 คุรภัณฑ์งานบ้าน (ที่หมดอายุการใช้งาน)</v>
      </c>
      <c r="C1103" s="87"/>
      <c r="D1103" s="87"/>
      <c r="E1103" s="88"/>
      <c r="F1103" s="10">
        <f>SUM(F1102:F1102)</f>
        <v>7493.93</v>
      </c>
      <c r="G1103" s="10">
        <f>SUM(G1102:G1102)</f>
        <v>-7492.93</v>
      </c>
      <c r="H1103" s="10">
        <f>SUM(H1102:H1102)</f>
        <v>1</v>
      </c>
    </row>
    <row r="1104" spans="1:8" x14ac:dyDescent="0.55000000000000004">
      <c r="A1104" s="8"/>
      <c r="B1104" s="89" t="s">
        <v>545</v>
      </c>
      <c r="C1104" s="90"/>
      <c r="D1104" s="90"/>
      <c r="E1104" s="91"/>
      <c r="F1104" s="10">
        <f>+F1098+F1103</f>
        <v>184685.93</v>
      </c>
      <c r="G1104" s="10">
        <f>+G1098+G1103</f>
        <v>-121090.02999999997</v>
      </c>
      <c r="H1104" s="10">
        <f>+H1098+H1103</f>
        <v>63595.900000000023</v>
      </c>
    </row>
    <row r="1106" spans="1:8" x14ac:dyDescent="0.55000000000000004">
      <c r="A1106" s="1" t="s">
        <v>733</v>
      </c>
      <c r="B1106" s="2"/>
      <c r="C1106" s="14"/>
      <c r="D1106" s="1"/>
      <c r="E1106" s="1"/>
      <c r="F1106" s="3"/>
      <c r="G1106" s="3"/>
      <c r="H1106" s="3"/>
    </row>
    <row r="1107" spans="1:8" x14ac:dyDescent="0.55000000000000004">
      <c r="A1107" s="5" t="s">
        <v>542</v>
      </c>
      <c r="B1107" s="6" t="s">
        <v>0</v>
      </c>
      <c r="C1107" s="5" t="s">
        <v>1</v>
      </c>
      <c r="D1107" s="5" t="s">
        <v>2</v>
      </c>
      <c r="E1107" s="5" t="s">
        <v>3</v>
      </c>
      <c r="F1107" s="7" t="s">
        <v>4</v>
      </c>
      <c r="G1107" s="7" t="s">
        <v>543</v>
      </c>
      <c r="H1107" s="7" t="s">
        <v>5</v>
      </c>
    </row>
    <row r="1108" spans="1:8" x14ac:dyDescent="0.55000000000000004">
      <c r="A1108" s="8">
        <v>1</v>
      </c>
      <c r="B1108" s="9">
        <v>100000443345</v>
      </c>
      <c r="C1108" s="5">
        <v>0</v>
      </c>
      <c r="D1108" s="8" t="s">
        <v>1656</v>
      </c>
      <c r="E1108" s="8" t="s">
        <v>1657</v>
      </c>
      <c r="F1108" s="10">
        <v>61931.8</v>
      </c>
      <c r="G1108" s="10">
        <v>-40976.79</v>
      </c>
      <c r="H1108" s="10">
        <v>20955.009999999998</v>
      </c>
    </row>
    <row r="1109" spans="1:8" x14ac:dyDescent="0.55000000000000004">
      <c r="A1109" s="8">
        <v>2</v>
      </c>
      <c r="B1109" s="9">
        <v>100000443346</v>
      </c>
      <c r="C1109" s="5">
        <v>0</v>
      </c>
      <c r="D1109" s="8" t="s">
        <v>1656</v>
      </c>
      <c r="E1109" s="8" t="s">
        <v>1658</v>
      </c>
      <c r="F1109" s="10">
        <v>61931.8</v>
      </c>
      <c r="G1109" s="10">
        <v>-40976.79</v>
      </c>
      <c r="H1109" s="10">
        <v>20955.009999999998</v>
      </c>
    </row>
    <row r="1110" spans="1:8" x14ac:dyDescent="0.55000000000000004">
      <c r="A1110" s="8">
        <v>3</v>
      </c>
      <c r="B1110" s="9">
        <v>100000443347</v>
      </c>
      <c r="C1110" s="5">
        <v>0</v>
      </c>
      <c r="D1110" s="8" t="s">
        <v>1656</v>
      </c>
      <c r="E1110" s="8" t="s">
        <v>1659</v>
      </c>
      <c r="F1110" s="10">
        <v>61931.8</v>
      </c>
      <c r="G1110" s="10">
        <v>-40976.79</v>
      </c>
      <c r="H1110" s="10">
        <v>20955.009999999998</v>
      </c>
    </row>
    <row r="1111" spans="1:8" x14ac:dyDescent="0.55000000000000004">
      <c r="A1111" s="8">
        <v>4</v>
      </c>
      <c r="B1111" s="9">
        <v>100000443349</v>
      </c>
      <c r="C1111" s="5">
        <v>0</v>
      </c>
      <c r="D1111" s="8" t="s">
        <v>1656</v>
      </c>
      <c r="E1111" s="8" t="s">
        <v>1660</v>
      </c>
      <c r="F1111" s="10">
        <v>61931.8</v>
      </c>
      <c r="G1111" s="10">
        <v>-40976.79</v>
      </c>
      <c r="H1111" s="10">
        <v>20955.009999999998</v>
      </c>
    </row>
    <row r="1112" spans="1:8" x14ac:dyDescent="0.55000000000000004">
      <c r="A1112" s="8">
        <v>5</v>
      </c>
      <c r="B1112" s="9">
        <v>100000443350</v>
      </c>
      <c r="C1112" s="5">
        <v>0</v>
      </c>
      <c r="D1112" s="8" t="s">
        <v>1656</v>
      </c>
      <c r="E1112" s="8" t="s">
        <v>1661</v>
      </c>
      <c r="F1112" s="10">
        <v>61931.8</v>
      </c>
      <c r="G1112" s="10">
        <v>-40976.79</v>
      </c>
      <c r="H1112" s="10">
        <v>20955.009999999998</v>
      </c>
    </row>
    <row r="1113" spans="1:8" x14ac:dyDescent="0.55000000000000004">
      <c r="A1113" s="8">
        <v>6</v>
      </c>
      <c r="B1113" s="9">
        <v>100000443351</v>
      </c>
      <c r="C1113" s="5">
        <v>0</v>
      </c>
      <c r="D1113" s="8" t="s">
        <v>1656</v>
      </c>
      <c r="E1113" s="8" t="s">
        <v>1662</v>
      </c>
      <c r="F1113" s="10">
        <v>61931.8</v>
      </c>
      <c r="G1113" s="10">
        <v>-40976.79</v>
      </c>
      <c r="H1113" s="10">
        <v>20955.009999999998</v>
      </c>
    </row>
    <row r="1114" spans="1:8" x14ac:dyDescent="0.55000000000000004">
      <c r="A1114" s="8">
        <v>7</v>
      </c>
      <c r="B1114" s="9">
        <v>100000443352</v>
      </c>
      <c r="C1114" s="5">
        <v>0</v>
      </c>
      <c r="D1114" s="8" t="s">
        <v>1656</v>
      </c>
      <c r="E1114" s="8" t="s">
        <v>1663</v>
      </c>
      <c r="F1114" s="10">
        <v>61931.8</v>
      </c>
      <c r="G1114" s="10">
        <v>-40976.79</v>
      </c>
      <c r="H1114" s="10">
        <v>20955.009999999998</v>
      </c>
    </row>
    <row r="1115" spans="1:8" x14ac:dyDescent="0.55000000000000004">
      <c r="A1115" s="8">
        <v>8</v>
      </c>
      <c r="B1115" s="9">
        <v>100000443353</v>
      </c>
      <c r="C1115" s="5">
        <v>0</v>
      </c>
      <c r="D1115" s="8" t="s">
        <v>1656</v>
      </c>
      <c r="E1115" s="8" t="s">
        <v>1664</v>
      </c>
      <c r="F1115" s="10">
        <v>61931.8</v>
      </c>
      <c r="G1115" s="10">
        <v>-40976.79</v>
      </c>
      <c r="H1115" s="10">
        <v>20955.009999999998</v>
      </c>
    </row>
    <row r="1116" spans="1:8" x14ac:dyDescent="0.55000000000000004">
      <c r="A1116" s="8">
        <v>9</v>
      </c>
      <c r="B1116" s="9">
        <v>100000443354</v>
      </c>
      <c r="C1116" s="5">
        <v>0</v>
      </c>
      <c r="D1116" s="8" t="s">
        <v>1656</v>
      </c>
      <c r="E1116" s="8" t="s">
        <v>1665</v>
      </c>
      <c r="F1116" s="10">
        <v>61931.8</v>
      </c>
      <c r="G1116" s="10">
        <v>-40976.79</v>
      </c>
      <c r="H1116" s="10">
        <v>20955.009999999998</v>
      </c>
    </row>
    <row r="1117" spans="1:8" x14ac:dyDescent="0.55000000000000004">
      <c r="A1117" s="8">
        <v>10</v>
      </c>
      <c r="B1117" s="9">
        <v>100000443355</v>
      </c>
      <c r="C1117" s="5">
        <v>0</v>
      </c>
      <c r="D1117" s="8" t="s">
        <v>1656</v>
      </c>
      <c r="E1117" s="8" t="s">
        <v>1666</v>
      </c>
      <c r="F1117" s="10">
        <v>61931.8</v>
      </c>
      <c r="G1117" s="10">
        <v>-40976.79</v>
      </c>
      <c r="H1117" s="10">
        <v>20955.009999999998</v>
      </c>
    </row>
    <row r="1118" spans="1:8" x14ac:dyDescent="0.55000000000000004">
      <c r="A1118" s="8">
        <v>11</v>
      </c>
      <c r="B1118" s="9">
        <v>100000443356</v>
      </c>
      <c r="C1118" s="5">
        <v>0</v>
      </c>
      <c r="D1118" s="8" t="s">
        <v>1656</v>
      </c>
      <c r="E1118" s="8" t="s">
        <v>1667</v>
      </c>
      <c r="F1118" s="10">
        <v>61931.8</v>
      </c>
      <c r="G1118" s="10">
        <v>-40976.79</v>
      </c>
      <c r="H1118" s="10">
        <v>20955.009999999998</v>
      </c>
    </row>
    <row r="1119" spans="1:8" x14ac:dyDescent="0.55000000000000004">
      <c r="A1119" s="8">
        <v>12</v>
      </c>
      <c r="B1119" s="9">
        <v>100000443358</v>
      </c>
      <c r="C1119" s="5">
        <v>0</v>
      </c>
      <c r="D1119" s="8" t="s">
        <v>1656</v>
      </c>
      <c r="E1119" s="8" t="s">
        <v>1668</v>
      </c>
      <c r="F1119" s="10">
        <v>61931.8</v>
      </c>
      <c r="G1119" s="10">
        <v>-40976.79</v>
      </c>
      <c r="H1119" s="10">
        <v>20955.009999999998</v>
      </c>
    </row>
    <row r="1120" spans="1:8" x14ac:dyDescent="0.55000000000000004">
      <c r="A1120" s="8">
        <v>13</v>
      </c>
      <c r="B1120" s="9">
        <v>100000443359</v>
      </c>
      <c r="C1120" s="5">
        <v>0</v>
      </c>
      <c r="D1120" s="8" t="s">
        <v>1656</v>
      </c>
      <c r="E1120" s="8" t="s">
        <v>1669</v>
      </c>
      <c r="F1120" s="10">
        <v>61931.8</v>
      </c>
      <c r="G1120" s="10">
        <v>-40976.79</v>
      </c>
      <c r="H1120" s="10">
        <v>20955.009999999998</v>
      </c>
    </row>
    <row r="1121" spans="1:8" x14ac:dyDescent="0.55000000000000004">
      <c r="A1121" s="8">
        <v>14</v>
      </c>
      <c r="B1121" s="9">
        <v>100000443360</v>
      </c>
      <c r="C1121" s="5">
        <v>0</v>
      </c>
      <c r="D1121" s="8" t="s">
        <v>1656</v>
      </c>
      <c r="E1121" s="8" t="s">
        <v>1670</v>
      </c>
      <c r="F1121" s="10">
        <v>61931.8</v>
      </c>
      <c r="G1121" s="10">
        <v>-40976.79</v>
      </c>
      <c r="H1121" s="10">
        <v>20955.009999999998</v>
      </c>
    </row>
    <row r="1122" spans="1:8" x14ac:dyDescent="0.55000000000000004">
      <c r="A1122" s="8">
        <v>15</v>
      </c>
      <c r="B1122" s="9">
        <v>100000443361</v>
      </c>
      <c r="C1122" s="5">
        <v>0</v>
      </c>
      <c r="D1122" s="8" t="s">
        <v>1656</v>
      </c>
      <c r="E1122" s="8" t="s">
        <v>1671</v>
      </c>
      <c r="F1122" s="10">
        <v>61931.8</v>
      </c>
      <c r="G1122" s="10">
        <v>-40976.79</v>
      </c>
      <c r="H1122" s="10">
        <v>20955.009999999998</v>
      </c>
    </row>
    <row r="1123" spans="1:8" x14ac:dyDescent="0.55000000000000004">
      <c r="A1123" s="8">
        <v>16</v>
      </c>
      <c r="B1123" s="9">
        <v>100000443363</v>
      </c>
      <c r="C1123" s="5">
        <v>0</v>
      </c>
      <c r="D1123" s="8" t="s">
        <v>1656</v>
      </c>
      <c r="E1123" s="8" t="s">
        <v>1672</v>
      </c>
      <c r="F1123" s="10">
        <v>61931.8</v>
      </c>
      <c r="G1123" s="10">
        <v>-40976.79</v>
      </c>
      <c r="H1123" s="10">
        <v>20955.009999999998</v>
      </c>
    </row>
    <row r="1124" spans="1:8" x14ac:dyDescent="0.55000000000000004">
      <c r="A1124" s="8">
        <v>17</v>
      </c>
      <c r="B1124" s="9">
        <v>100000443365</v>
      </c>
      <c r="C1124" s="5">
        <v>0</v>
      </c>
      <c r="D1124" s="8" t="s">
        <v>1656</v>
      </c>
      <c r="E1124" s="8" t="s">
        <v>1673</v>
      </c>
      <c r="F1124" s="10">
        <v>61931.8</v>
      </c>
      <c r="G1124" s="10">
        <v>-40976.79</v>
      </c>
      <c r="H1124" s="10">
        <v>20955.009999999998</v>
      </c>
    </row>
    <row r="1125" spans="1:8" x14ac:dyDescent="0.55000000000000004">
      <c r="A1125" s="8">
        <v>18</v>
      </c>
      <c r="B1125" s="9">
        <v>100000443367</v>
      </c>
      <c r="C1125" s="5">
        <v>0</v>
      </c>
      <c r="D1125" s="8" t="s">
        <v>1656</v>
      </c>
      <c r="E1125" s="8" t="s">
        <v>1674</v>
      </c>
      <c r="F1125" s="10">
        <v>61931.8</v>
      </c>
      <c r="G1125" s="10">
        <v>-40976.79</v>
      </c>
      <c r="H1125" s="10">
        <v>20955.009999999998</v>
      </c>
    </row>
    <row r="1126" spans="1:8" x14ac:dyDescent="0.55000000000000004">
      <c r="A1126" s="8">
        <v>19</v>
      </c>
      <c r="B1126" s="9">
        <v>100000443369</v>
      </c>
      <c r="C1126" s="5">
        <v>0</v>
      </c>
      <c r="D1126" s="8" t="s">
        <v>1656</v>
      </c>
      <c r="E1126" s="8" t="s">
        <v>1675</v>
      </c>
      <c r="F1126" s="10">
        <v>61931.8</v>
      </c>
      <c r="G1126" s="10">
        <v>-40976.79</v>
      </c>
      <c r="H1126" s="10">
        <v>20955.009999999998</v>
      </c>
    </row>
    <row r="1127" spans="1:8" x14ac:dyDescent="0.55000000000000004">
      <c r="A1127" s="8">
        <v>20</v>
      </c>
      <c r="B1127" s="9">
        <v>100000443371</v>
      </c>
      <c r="C1127" s="5">
        <v>0</v>
      </c>
      <c r="D1127" s="8" t="s">
        <v>1656</v>
      </c>
      <c r="E1127" s="8" t="s">
        <v>1676</v>
      </c>
      <c r="F1127" s="10">
        <v>61931.8</v>
      </c>
      <c r="G1127" s="10">
        <v>-40976.79</v>
      </c>
      <c r="H1127" s="10">
        <v>20955.009999999998</v>
      </c>
    </row>
    <row r="1128" spans="1:8" x14ac:dyDescent="0.55000000000000004">
      <c r="A1128" s="8">
        <v>21</v>
      </c>
      <c r="B1128" s="9">
        <v>100000445441</v>
      </c>
      <c r="C1128" s="5">
        <v>0</v>
      </c>
      <c r="D1128" s="8" t="s">
        <v>1656</v>
      </c>
      <c r="E1128" s="8" t="s">
        <v>1677</v>
      </c>
      <c r="F1128" s="10">
        <v>61931.8</v>
      </c>
      <c r="G1128" s="10">
        <v>-40976.79</v>
      </c>
      <c r="H1128" s="10">
        <v>20955.009999999998</v>
      </c>
    </row>
    <row r="1129" spans="1:8" x14ac:dyDescent="0.55000000000000004">
      <c r="A1129" s="8">
        <v>22</v>
      </c>
      <c r="B1129" s="9">
        <v>100000445442</v>
      </c>
      <c r="C1129" s="5">
        <v>0</v>
      </c>
      <c r="D1129" s="8" t="s">
        <v>1656</v>
      </c>
      <c r="E1129" s="8" t="s">
        <v>1678</v>
      </c>
      <c r="F1129" s="10">
        <v>61931.8</v>
      </c>
      <c r="G1129" s="10">
        <v>-40976.79</v>
      </c>
      <c r="H1129" s="10">
        <v>20955.009999999998</v>
      </c>
    </row>
    <row r="1130" spans="1:8" x14ac:dyDescent="0.55000000000000004">
      <c r="A1130" s="8">
        <v>23</v>
      </c>
      <c r="B1130" s="9">
        <v>100000445443</v>
      </c>
      <c r="C1130" s="5">
        <v>0</v>
      </c>
      <c r="D1130" s="8" t="s">
        <v>1656</v>
      </c>
      <c r="E1130" s="8" t="s">
        <v>1679</v>
      </c>
      <c r="F1130" s="10">
        <v>61931.8</v>
      </c>
      <c r="G1130" s="10">
        <v>-40976.79</v>
      </c>
      <c r="H1130" s="10">
        <v>20955.009999999998</v>
      </c>
    </row>
    <row r="1131" spans="1:8" x14ac:dyDescent="0.55000000000000004">
      <c r="A1131" s="8">
        <v>24</v>
      </c>
      <c r="B1131" s="9">
        <v>100000445444</v>
      </c>
      <c r="C1131" s="5">
        <v>0</v>
      </c>
      <c r="D1131" s="8" t="s">
        <v>1656</v>
      </c>
      <c r="E1131" s="8" t="s">
        <v>1680</v>
      </c>
      <c r="F1131" s="10">
        <v>61931.8</v>
      </c>
      <c r="G1131" s="10">
        <v>-40976.79</v>
      </c>
      <c r="H1131" s="10">
        <v>20955.009999999998</v>
      </c>
    </row>
    <row r="1132" spans="1:8" x14ac:dyDescent="0.55000000000000004">
      <c r="A1132" s="8">
        <v>25</v>
      </c>
      <c r="B1132" s="9">
        <v>100000445445</v>
      </c>
      <c r="C1132" s="5">
        <v>0</v>
      </c>
      <c r="D1132" s="8" t="s">
        <v>1656</v>
      </c>
      <c r="E1132" s="8" t="s">
        <v>1681</v>
      </c>
      <c r="F1132" s="10">
        <v>61931.8</v>
      </c>
      <c r="G1132" s="10">
        <v>-40976.79</v>
      </c>
      <c r="H1132" s="10">
        <v>20955.009999999998</v>
      </c>
    </row>
    <row r="1133" spans="1:8" x14ac:dyDescent="0.55000000000000004">
      <c r="A1133" s="8">
        <v>26</v>
      </c>
      <c r="B1133" s="9">
        <v>100000445446</v>
      </c>
      <c r="C1133" s="5">
        <v>0</v>
      </c>
      <c r="D1133" s="8" t="s">
        <v>1656</v>
      </c>
      <c r="E1133" s="8" t="s">
        <v>1682</v>
      </c>
      <c r="F1133" s="10">
        <v>61931.8</v>
      </c>
      <c r="G1133" s="10">
        <v>-40976.79</v>
      </c>
      <c r="H1133" s="10">
        <v>20955.009999999998</v>
      </c>
    </row>
    <row r="1134" spans="1:8" x14ac:dyDescent="0.55000000000000004">
      <c r="A1134" s="8">
        <v>27</v>
      </c>
      <c r="B1134" s="9">
        <v>100000445447</v>
      </c>
      <c r="C1134" s="5">
        <v>0</v>
      </c>
      <c r="D1134" s="8" t="s">
        <v>1656</v>
      </c>
      <c r="E1134" s="8" t="s">
        <v>1683</v>
      </c>
      <c r="F1134" s="10">
        <v>61931.8</v>
      </c>
      <c r="G1134" s="10">
        <v>-40976.79</v>
      </c>
      <c r="H1134" s="10">
        <v>20955.009999999998</v>
      </c>
    </row>
    <row r="1135" spans="1:8" x14ac:dyDescent="0.55000000000000004">
      <c r="A1135" s="8">
        <v>28</v>
      </c>
      <c r="B1135" s="9">
        <v>100000445448</v>
      </c>
      <c r="C1135" s="5">
        <v>0</v>
      </c>
      <c r="D1135" s="8" t="s">
        <v>1656</v>
      </c>
      <c r="E1135" s="8" t="s">
        <v>1684</v>
      </c>
      <c r="F1135" s="10">
        <v>61931.8</v>
      </c>
      <c r="G1135" s="10">
        <v>-40976.79</v>
      </c>
      <c r="H1135" s="10">
        <v>20955.009999999998</v>
      </c>
    </row>
    <row r="1136" spans="1:8" x14ac:dyDescent="0.55000000000000004">
      <c r="A1136" s="8">
        <v>29</v>
      </c>
      <c r="B1136" s="9">
        <v>100000445449</v>
      </c>
      <c r="C1136" s="5">
        <v>0</v>
      </c>
      <c r="D1136" s="8" t="s">
        <v>1656</v>
      </c>
      <c r="E1136" s="8" t="s">
        <v>1685</v>
      </c>
      <c r="F1136" s="10">
        <v>61931.8</v>
      </c>
      <c r="G1136" s="10">
        <v>-40976.79</v>
      </c>
      <c r="H1136" s="10">
        <v>20955.009999999998</v>
      </c>
    </row>
    <row r="1137" spans="1:8" x14ac:dyDescent="0.55000000000000004">
      <c r="A1137" s="8">
        <v>30</v>
      </c>
      <c r="B1137" s="9">
        <v>100000445450</v>
      </c>
      <c r="C1137" s="5">
        <v>0</v>
      </c>
      <c r="D1137" s="8" t="s">
        <v>1656</v>
      </c>
      <c r="E1137" s="8" t="s">
        <v>1686</v>
      </c>
      <c r="F1137" s="10">
        <v>61931.8</v>
      </c>
      <c r="G1137" s="10">
        <v>-40976.79</v>
      </c>
      <c r="H1137" s="10">
        <v>20955.009999999998</v>
      </c>
    </row>
    <row r="1138" spans="1:8" x14ac:dyDescent="0.55000000000000004">
      <c r="A1138" s="8">
        <v>31</v>
      </c>
      <c r="B1138" s="9">
        <v>100000445451</v>
      </c>
      <c r="C1138" s="5">
        <v>0</v>
      </c>
      <c r="D1138" s="8" t="s">
        <v>1656</v>
      </c>
      <c r="E1138" s="8" t="s">
        <v>1687</v>
      </c>
      <c r="F1138" s="10">
        <v>61931.8</v>
      </c>
      <c r="G1138" s="10">
        <v>-40976.79</v>
      </c>
      <c r="H1138" s="10">
        <v>20955.009999999998</v>
      </c>
    </row>
    <row r="1139" spans="1:8" x14ac:dyDescent="0.55000000000000004">
      <c r="A1139" s="8">
        <v>32</v>
      </c>
      <c r="B1139" s="9">
        <v>100000445452</v>
      </c>
      <c r="C1139" s="5">
        <v>0</v>
      </c>
      <c r="D1139" s="8" t="s">
        <v>1656</v>
      </c>
      <c r="E1139" s="8" t="s">
        <v>1688</v>
      </c>
      <c r="F1139" s="10">
        <v>61931.8</v>
      </c>
      <c r="G1139" s="10">
        <v>-40976.79</v>
      </c>
      <c r="H1139" s="10">
        <v>20955.009999999998</v>
      </c>
    </row>
    <row r="1140" spans="1:8" x14ac:dyDescent="0.55000000000000004">
      <c r="A1140" s="8">
        <v>33</v>
      </c>
      <c r="B1140" s="9">
        <v>100000445453</v>
      </c>
      <c r="C1140" s="5">
        <v>0</v>
      </c>
      <c r="D1140" s="8" t="s">
        <v>1656</v>
      </c>
      <c r="E1140" s="8" t="s">
        <v>1689</v>
      </c>
      <c r="F1140" s="10">
        <v>61931.8</v>
      </c>
      <c r="G1140" s="10">
        <v>-40976.79</v>
      </c>
      <c r="H1140" s="10">
        <v>20955.009999999998</v>
      </c>
    </row>
    <row r="1141" spans="1:8" x14ac:dyDescent="0.55000000000000004">
      <c r="A1141" s="8">
        <v>34</v>
      </c>
      <c r="B1141" s="9">
        <v>100000445454</v>
      </c>
      <c r="C1141" s="5">
        <v>0</v>
      </c>
      <c r="D1141" s="8" t="s">
        <v>1656</v>
      </c>
      <c r="E1141" s="8" t="s">
        <v>1690</v>
      </c>
      <c r="F1141" s="10">
        <v>61931.8</v>
      </c>
      <c r="G1141" s="10">
        <v>-40976.79</v>
      </c>
      <c r="H1141" s="10">
        <v>20955.009999999998</v>
      </c>
    </row>
    <row r="1142" spans="1:8" x14ac:dyDescent="0.55000000000000004">
      <c r="A1142" s="8">
        <v>35</v>
      </c>
      <c r="B1142" s="9">
        <v>100000445455</v>
      </c>
      <c r="C1142" s="5">
        <v>0</v>
      </c>
      <c r="D1142" s="8" t="s">
        <v>1656</v>
      </c>
      <c r="E1142" s="8" t="s">
        <v>1691</v>
      </c>
      <c r="F1142" s="10">
        <v>61931.8</v>
      </c>
      <c r="G1142" s="10">
        <v>-40976.79</v>
      </c>
      <c r="H1142" s="10">
        <v>20955.009999999998</v>
      </c>
    </row>
    <row r="1143" spans="1:8" x14ac:dyDescent="0.55000000000000004">
      <c r="A1143" s="8">
        <v>36</v>
      </c>
      <c r="B1143" s="9">
        <v>100000445456</v>
      </c>
      <c r="C1143" s="5">
        <v>0</v>
      </c>
      <c r="D1143" s="8" t="s">
        <v>1656</v>
      </c>
      <c r="E1143" s="8" t="s">
        <v>1692</v>
      </c>
      <c r="F1143" s="10">
        <v>61931.8</v>
      </c>
      <c r="G1143" s="10">
        <v>-40976.79</v>
      </c>
      <c r="H1143" s="10">
        <v>20955.009999999998</v>
      </c>
    </row>
    <row r="1144" spans="1:8" x14ac:dyDescent="0.55000000000000004">
      <c r="A1144" s="8">
        <v>37</v>
      </c>
      <c r="B1144" s="9">
        <v>100000445457</v>
      </c>
      <c r="C1144" s="5">
        <v>0</v>
      </c>
      <c r="D1144" s="8" t="s">
        <v>1656</v>
      </c>
      <c r="E1144" s="8" t="s">
        <v>1693</v>
      </c>
      <c r="F1144" s="10">
        <v>61931.8</v>
      </c>
      <c r="G1144" s="10">
        <v>-40976.79</v>
      </c>
      <c r="H1144" s="10">
        <v>20955.009999999998</v>
      </c>
    </row>
    <row r="1145" spans="1:8" x14ac:dyDescent="0.55000000000000004">
      <c r="A1145" s="8">
        <v>38</v>
      </c>
      <c r="B1145" s="9">
        <v>100000445458</v>
      </c>
      <c r="C1145" s="5">
        <v>0</v>
      </c>
      <c r="D1145" s="8" t="s">
        <v>1656</v>
      </c>
      <c r="E1145" s="8" t="s">
        <v>1694</v>
      </c>
      <c r="F1145" s="10">
        <v>61931.8</v>
      </c>
      <c r="G1145" s="10">
        <v>-40976.79</v>
      </c>
      <c r="H1145" s="10">
        <v>20955.009999999998</v>
      </c>
    </row>
    <row r="1146" spans="1:8" x14ac:dyDescent="0.55000000000000004">
      <c r="A1146" s="8">
        <v>39</v>
      </c>
      <c r="B1146" s="9">
        <v>100000445459</v>
      </c>
      <c r="C1146" s="5">
        <v>0</v>
      </c>
      <c r="D1146" s="8" t="s">
        <v>1656</v>
      </c>
      <c r="E1146" s="8" t="s">
        <v>1695</v>
      </c>
      <c r="F1146" s="10">
        <v>61931.8</v>
      </c>
      <c r="G1146" s="10">
        <v>-40976.79</v>
      </c>
      <c r="H1146" s="10">
        <v>20955.009999999998</v>
      </c>
    </row>
    <row r="1147" spans="1:8" x14ac:dyDescent="0.55000000000000004">
      <c r="A1147" s="8">
        <v>40</v>
      </c>
      <c r="B1147" s="9">
        <v>100000445460</v>
      </c>
      <c r="C1147" s="5">
        <v>0</v>
      </c>
      <c r="D1147" s="8" t="s">
        <v>1656</v>
      </c>
      <c r="E1147" s="8" t="s">
        <v>1696</v>
      </c>
      <c r="F1147" s="10">
        <v>61931.8</v>
      </c>
      <c r="G1147" s="10">
        <v>-40976.79</v>
      </c>
      <c r="H1147" s="10">
        <v>20955.009999999998</v>
      </c>
    </row>
    <row r="1148" spans="1:8" x14ac:dyDescent="0.55000000000000004">
      <c r="A1148" s="8">
        <v>41</v>
      </c>
      <c r="B1148" s="9">
        <v>100000445461</v>
      </c>
      <c r="C1148" s="5">
        <v>0</v>
      </c>
      <c r="D1148" s="8" t="s">
        <v>1656</v>
      </c>
      <c r="E1148" s="8" t="s">
        <v>1697</v>
      </c>
      <c r="F1148" s="10">
        <v>61931.8</v>
      </c>
      <c r="G1148" s="10">
        <v>-40976.79</v>
      </c>
      <c r="H1148" s="10">
        <v>20955.009999999998</v>
      </c>
    </row>
    <row r="1149" spans="1:8" x14ac:dyDescent="0.55000000000000004">
      <c r="A1149" s="8">
        <v>42</v>
      </c>
      <c r="B1149" s="9">
        <v>100000445462</v>
      </c>
      <c r="C1149" s="5">
        <v>0</v>
      </c>
      <c r="D1149" s="8" t="s">
        <v>1656</v>
      </c>
      <c r="E1149" s="8" t="s">
        <v>1698</v>
      </c>
      <c r="F1149" s="10">
        <v>61931.8</v>
      </c>
      <c r="G1149" s="10">
        <v>-40976.79</v>
      </c>
      <c r="H1149" s="10">
        <v>20955.009999999998</v>
      </c>
    </row>
    <row r="1150" spans="1:8" x14ac:dyDescent="0.55000000000000004">
      <c r="A1150" s="8">
        <v>43</v>
      </c>
      <c r="B1150" s="9">
        <v>100000445463</v>
      </c>
      <c r="C1150" s="5">
        <v>0</v>
      </c>
      <c r="D1150" s="8" t="s">
        <v>1656</v>
      </c>
      <c r="E1150" s="8" t="s">
        <v>1699</v>
      </c>
      <c r="F1150" s="10">
        <v>61931.8</v>
      </c>
      <c r="G1150" s="10">
        <v>-40976.79</v>
      </c>
      <c r="H1150" s="10">
        <v>20955.009999999998</v>
      </c>
    </row>
    <row r="1151" spans="1:8" x14ac:dyDescent="0.55000000000000004">
      <c r="A1151" s="8">
        <v>44</v>
      </c>
      <c r="B1151" s="9">
        <v>100000445464</v>
      </c>
      <c r="C1151" s="5">
        <v>0</v>
      </c>
      <c r="D1151" s="8" t="s">
        <v>1656</v>
      </c>
      <c r="E1151" s="8" t="s">
        <v>1700</v>
      </c>
      <c r="F1151" s="10">
        <v>61931.8</v>
      </c>
      <c r="G1151" s="10">
        <v>-40976.79</v>
      </c>
      <c r="H1151" s="10">
        <v>20955.009999999998</v>
      </c>
    </row>
    <row r="1152" spans="1:8" x14ac:dyDescent="0.55000000000000004">
      <c r="A1152" s="8">
        <v>45</v>
      </c>
      <c r="B1152" s="9">
        <v>100000445465</v>
      </c>
      <c r="C1152" s="5">
        <v>0</v>
      </c>
      <c r="D1152" s="8" t="s">
        <v>1656</v>
      </c>
      <c r="E1152" s="8" t="s">
        <v>1701</v>
      </c>
      <c r="F1152" s="10">
        <v>61931.8</v>
      </c>
      <c r="G1152" s="10">
        <v>-40976.79</v>
      </c>
      <c r="H1152" s="10">
        <v>20955.009999999998</v>
      </c>
    </row>
    <row r="1153" spans="1:8" x14ac:dyDescent="0.55000000000000004">
      <c r="A1153" s="8">
        <v>46</v>
      </c>
      <c r="B1153" s="9">
        <v>100000445466</v>
      </c>
      <c r="C1153" s="5">
        <v>0</v>
      </c>
      <c r="D1153" s="8" t="s">
        <v>1656</v>
      </c>
      <c r="E1153" s="8" t="s">
        <v>1702</v>
      </c>
      <c r="F1153" s="10">
        <v>61931.8</v>
      </c>
      <c r="G1153" s="10">
        <v>-40976.79</v>
      </c>
      <c r="H1153" s="10">
        <v>20955.009999999998</v>
      </c>
    </row>
    <row r="1154" spans="1:8" x14ac:dyDescent="0.55000000000000004">
      <c r="A1154" s="8">
        <v>47</v>
      </c>
      <c r="B1154" s="9">
        <v>100000445467</v>
      </c>
      <c r="C1154" s="5">
        <v>0</v>
      </c>
      <c r="D1154" s="8" t="s">
        <v>1656</v>
      </c>
      <c r="E1154" s="8" t="s">
        <v>1703</v>
      </c>
      <c r="F1154" s="10">
        <v>61931.8</v>
      </c>
      <c r="G1154" s="10">
        <v>-40976.79</v>
      </c>
      <c r="H1154" s="10">
        <v>20955.009999999998</v>
      </c>
    </row>
    <row r="1155" spans="1:8" x14ac:dyDescent="0.55000000000000004">
      <c r="A1155" s="8">
        <v>48</v>
      </c>
      <c r="B1155" s="9">
        <v>100000445468</v>
      </c>
      <c r="C1155" s="5">
        <v>0</v>
      </c>
      <c r="D1155" s="8" t="s">
        <v>1656</v>
      </c>
      <c r="E1155" s="8" t="s">
        <v>1704</v>
      </c>
      <c r="F1155" s="10">
        <v>61931.8</v>
      </c>
      <c r="G1155" s="10">
        <v>-40976.79</v>
      </c>
      <c r="H1155" s="10">
        <v>20955.009999999998</v>
      </c>
    </row>
    <row r="1156" spans="1:8" x14ac:dyDescent="0.55000000000000004">
      <c r="A1156" s="8">
        <v>49</v>
      </c>
      <c r="B1156" s="9">
        <v>100000445469</v>
      </c>
      <c r="C1156" s="5">
        <v>0</v>
      </c>
      <c r="D1156" s="8" t="s">
        <v>1656</v>
      </c>
      <c r="E1156" s="8" t="s">
        <v>1705</v>
      </c>
      <c r="F1156" s="10">
        <v>61931.8</v>
      </c>
      <c r="G1156" s="10">
        <v>-40976.79</v>
      </c>
      <c r="H1156" s="10">
        <v>20955.009999999998</v>
      </c>
    </row>
    <row r="1157" spans="1:8" x14ac:dyDescent="0.55000000000000004">
      <c r="A1157" s="8">
        <v>50</v>
      </c>
      <c r="B1157" s="9">
        <v>100000445470</v>
      </c>
      <c r="C1157" s="5">
        <v>0</v>
      </c>
      <c r="D1157" s="8" t="s">
        <v>1656</v>
      </c>
      <c r="E1157" s="8" t="s">
        <v>1706</v>
      </c>
      <c r="F1157" s="10">
        <v>61931.8</v>
      </c>
      <c r="G1157" s="10">
        <v>-40976.79</v>
      </c>
      <c r="H1157" s="10">
        <v>20955.009999999998</v>
      </c>
    </row>
    <row r="1158" spans="1:8" x14ac:dyDescent="0.55000000000000004">
      <c r="A1158" s="8">
        <v>51</v>
      </c>
      <c r="B1158" s="9">
        <v>100000445471</v>
      </c>
      <c r="C1158" s="5">
        <v>0</v>
      </c>
      <c r="D1158" s="8" t="s">
        <v>1656</v>
      </c>
      <c r="E1158" s="8" t="s">
        <v>1707</v>
      </c>
      <c r="F1158" s="10">
        <v>61931.8</v>
      </c>
      <c r="G1158" s="10">
        <v>-40976.79</v>
      </c>
      <c r="H1158" s="10">
        <v>20955.009999999998</v>
      </c>
    </row>
    <row r="1159" spans="1:8" x14ac:dyDescent="0.55000000000000004">
      <c r="A1159" s="8">
        <v>52</v>
      </c>
      <c r="B1159" s="9">
        <v>100000445472</v>
      </c>
      <c r="C1159" s="5">
        <v>0</v>
      </c>
      <c r="D1159" s="8" t="s">
        <v>1656</v>
      </c>
      <c r="E1159" s="8" t="s">
        <v>1708</v>
      </c>
      <c r="F1159" s="10">
        <v>61931.8</v>
      </c>
      <c r="G1159" s="10">
        <v>-40976.79</v>
      </c>
      <c r="H1159" s="10">
        <v>20955.009999999998</v>
      </c>
    </row>
    <row r="1160" spans="1:8" x14ac:dyDescent="0.55000000000000004">
      <c r="A1160" s="8">
        <v>53</v>
      </c>
      <c r="B1160" s="9">
        <v>100000445473</v>
      </c>
      <c r="C1160" s="5">
        <v>0</v>
      </c>
      <c r="D1160" s="8" t="s">
        <v>1656</v>
      </c>
      <c r="E1160" s="8" t="s">
        <v>1709</v>
      </c>
      <c r="F1160" s="10">
        <v>61931.8</v>
      </c>
      <c r="G1160" s="10">
        <v>-40976.79</v>
      </c>
      <c r="H1160" s="10">
        <v>20955.009999999998</v>
      </c>
    </row>
    <row r="1161" spans="1:8" x14ac:dyDescent="0.55000000000000004">
      <c r="A1161" s="8">
        <v>54</v>
      </c>
      <c r="B1161" s="9">
        <v>100000445474</v>
      </c>
      <c r="C1161" s="5">
        <v>0</v>
      </c>
      <c r="D1161" s="8" t="s">
        <v>1656</v>
      </c>
      <c r="E1161" s="8" t="s">
        <v>1710</v>
      </c>
      <c r="F1161" s="10">
        <v>61931.8</v>
      </c>
      <c r="G1161" s="10">
        <v>-40976.79</v>
      </c>
      <c r="H1161" s="10">
        <v>20955.009999999998</v>
      </c>
    </row>
    <row r="1162" spans="1:8" x14ac:dyDescent="0.55000000000000004">
      <c r="A1162" s="8">
        <v>55</v>
      </c>
      <c r="B1162" s="9">
        <v>100000445475</v>
      </c>
      <c r="C1162" s="5">
        <v>0</v>
      </c>
      <c r="D1162" s="8" t="s">
        <v>1656</v>
      </c>
      <c r="E1162" s="8" t="s">
        <v>1711</v>
      </c>
      <c r="F1162" s="10">
        <v>61931.8</v>
      </c>
      <c r="G1162" s="10">
        <v>-40976.79</v>
      </c>
      <c r="H1162" s="10">
        <v>20955.009999999998</v>
      </c>
    </row>
    <row r="1163" spans="1:8" x14ac:dyDescent="0.55000000000000004">
      <c r="A1163" s="8">
        <v>56</v>
      </c>
      <c r="B1163" s="9">
        <v>100000445476</v>
      </c>
      <c r="C1163" s="5">
        <v>0</v>
      </c>
      <c r="D1163" s="8" t="s">
        <v>1656</v>
      </c>
      <c r="E1163" s="8" t="s">
        <v>1712</v>
      </c>
      <c r="F1163" s="10">
        <v>61931.8</v>
      </c>
      <c r="G1163" s="10">
        <v>-40976.79</v>
      </c>
      <c r="H1163" s="10">
        <v>20955.009999999998</v>
      </c>
    </row>
    <row r="1164" spans="1:8" x14ac:dyDescent="0.55000000000000004">
      <c r="A1164" s="8">
        <v>57</v>
      </c>
      <c r="B1164" s="9">
        <v>100000445477</v>
      </c>
      <c r="C1164" s="5">
        <v>0</v>
      </c>
      <c r="D1164" s="8" t="s">
        <v>1656</v>
      </c>
      <c r="E1164" s="8" t="s">
        <v>1713</v>
      </c>
      <c r="F1164" s="10">
        <v>61931.8</v>
      </c>
      <c r="G1164" s="10">
        <v>-40976.79</v>
      </c>
      <c r="H1164" s="10">
        <v>20955.009999999998</v>
      </c>
    </row>
    <row r="1165" spans="1:8" x14ac:dyDescent="0.55000000000000004">
      <c r="A1165" s="8">
        <v>58</v>
      </c>
      <c r="B1165" s="9">
        <v>100000445478</v>
      </c>
      <c r="C1165" s="5">
        <v>0</v>
      </c>
      <c r="D1165" s="8" t="s">
        <v>1656</v>
      </c>
      <c r="E1165" s="8" t="s">
        <v>1714</v>
      </c>
      <c r="F1165" s="10">
        <v>61931.8</v>
      </c>
      <c r="G1165" s="10">
        <v>-40976.79</v>
      </c>
      <c r="H1165" s="10">
        <v>20955.009999999998</v>
      </c>
    </row>
    <row r="1166" spans="1:8" x14ac:dyDescent="0.55000000000000004">
      <c r="A1166" s="8">
        <v>59</v>
      </c>
      <c r="B1166" s="9">
        <v>100000445479</v>
      </c>
      <c r="C1166" s="5">
        <v>0</v>
      </c>
      <c r="D1166" s="8" t="s">
        <v>1656</v>
      </c>
      <c r="E1166" s="8" t="s">
        <v>1715</v>
      </c>
      <c r="F1166" s="10">
        <v>61931.8</v>
      </c>
      <c r="G1166" s="10">
        <v>-40976.79</v>
      </c>
      <c r="H1166" s="10">
        <v>20955.009999999998</v>
      </c>
    </row>
    <row r="1167" spans="1:8" x14ac:dyDescent="0.55000000000000004">
      <c r="A1167" s="8">
        <v>60</v>
      </c>
      <c r="B1167" s="9">
        <v>100000445480</v>
      </c>
      <c r="C1167" s="5">
        <v>0</v>
      </c>
      <c r="D1167" s="8" t="s">
        <v>1656</v>
      </c>
      <c r="E1167" s="8" t="s">
        <v>1716</v>
      </c>
      <c r="F1167" s="10">
        <v>61931.8</v>
      </c>
      <c r="G1167" s="10">
        <v>-40976.79</v>
      </c>
      <c r="H1167" s="10">
        <v>20955.009999999998</v>
      </c>
    </row>
    <row r="1168" spans="1:8" x14ac:dyDescent="0.55000000000000004">
      <c r="A1168" s="8">
        <v>61</v>
      </c>
      <c r="B1168" s="9">
        <v>100000445482</v>
      </c>
      <c r="C1168" s="5">
        <v>0</v>
      </c>
      <c r="D1168" s="8" t="s">
        <v>1656</v>
      </c>
      <c r="E1168" s="8" t="s">
        <v>1717</v>
      </c>
      <c r="F1168" s="10">
        <v>61931.8</v>
      </c>
      <c r="G1168" s="10">
        <v>-40976.79</v>
      </c>
      <c r="H1168" s="10">
        <v>20955.009999999998</v>
      </c>
    </row>
    <row r="1169" spans="1:8" x14ac:dyDescent="0.55000000000000004">
      <c r="A1169" s="8">
        <v>62</v>
      </c>
      <c r="B1169" s="9">
        <v>100000445483</v>
      </c>
      <c r="C1169" s="5">
        <v>0</v>
      </c>
      <c r="D1169" s="8" t="s">
        <v>1656</v>
      </c>
      <c r="E1169" s="8" t="s">
        <v>1718</v>
      </c>
      <c r="F1169" s="10">
        <v>61931.8</v>
      </c>
      <c r="G1169" s="10">
        <v>-40976.79</v>
      </c>
      <c r="H1169" s="10">
        <v>20955.009999999998</v>
      </c>
    </row>
    <row r="1170" spans="1:8" x14ac:dyDescent="0.55000000000000004">
      <c r="A1170" s="8">
        <v>63</v>
      </c>
      <c r="B1170" s="9">
        <v>100000445484</v>
      </c>
      <c r="C1170" s="5">
        <v>0</v>
      </c>
      <c r="D1170" s="8" t="s">
        <v>1656</v>
      </c>
      <c r="E1170" s="8" t="s">
        <v>1719</v>
      </c>
      <c r="F1170" s="10">
        <v>61931.8</v>
      </c>
      <c r="G1170" s="10">
        <v>-40976.79</v>
      </c>
      <c r="H1170" s="10">
        <v>20955.009999999998</v>
      </c>
    </row>
    <row r="1171" spans="1:8" x14ac:dyDescent="0.55000000000000004">
      <c r="A1171" s="8">
        <v>64</v>
      </c>
      <c r="B1171" s="9">
        <v>100000445485</v>
      </c>
      <c r="C1171" s="5">
        <v>0</v>
      </c>
      <c r="D1171" s="8" t="s">
        <v>1656</v>
      </c>
      <c r="E1171" s="8" t="s">
        <v>1720</v>
      </c>
      <c r="F1171" s="10">
        <v>61931.8</v>
      </c>
      <c r="G1171" s="10">
        <v>-40976.79</v>
      </c>
      <c r="H1171" s="10">
        <v>20955.009999999998</v>
      </c>
    </row>
    <row r="1172" spans="1:8" x14ac:dyDescent="0.55000000000000004">
      <c r="A1172" s="8">
        <v>65</v>
      </c>
      <c r="B1172" s="9">
        <v>100000445486</v>
      </c>
      <c r="C1172" s="5">
        <v>0</v>
      </c>
      <c r="D1172" s="8" t="s">
        <v>1656</v>
      </c>
      <c r="E1172" s="8" t="s">
        <v>1721</v>
      </c>
      <c r="F1172" s="10">
        <v>61931.8</v>
      </c>
      <c r="G1172" s="10">
        <v>-40976.79</v>
      </c>
      <c r="H1172" s="10">
        <v>20955.009999999998</v>
      </c>
    </row>
    <row r="1173" spans="1:8" x14ac:dyDescent="0.55000000000000004">
      <c r="A1173" s="8">
        <v>66</v>
      </c>
      <c r="B1173" s="9">
        <v>100000445487</v>
      </c>
      <c r="C1173" s="5">
        <v>0</v>
      </c>
      <c r="D1173" s="8" t="s">
        <v>1656</v>
      </c>
      <c r="E1173" s="8" t="s">
        <v>1722</v>
      </c>
      <c r="F1173" s="10">
        <v>61931.8</v>
      </c>
      <c r="G1173" s="10">
        <v>-40976.79</v>
      </c>
      <c r="H1173" s="10">
        <v>20955.009999999998</v>
      </c>
    </row>
    <row r="1174" spans="1:8" x14ac:dyDescent="0.55000000000000004">
      <c r="A1174" s="8">
        <v>67</v>
      </c>
      <c r="B1174" s="9">
        <v>100000445488</v>
      </c>
      <c r="C1174" s="5">
        <v>0</v>
      </c>
      <c r="D1174" s="8" t="s">
        <v>1656</v>
      </c>
      <c r="E1174" s="8" t="s">
        <v>1723</v>
      </c>
      <c r="F1174" s="10">
        <v>61931.8</v>
      </c>
      <c r="G1174" s="10">
        <v>-40976.79</v>
      </c>
      <c r="H1174" s="10">
        <v>20955.009999999998</v>
      </c>
    </row>
    <row r="1175" spans="1:8" x14ac:dyDescent="0.55000000000000004">
      <c r="A1175" s="8">
        <v>68</v>
      </c>
      <c r="B1175" s="9">
        <v>100000445489</v>
      </c>
      <c r="C1175" s="5">
        <v>0</v>
      </c>
      <c r="D1175" s="8" t="s">
        <v>1656</v>
      </c>
      <c r="E1175" s="8" t="s">
        <v>1724</v>
      </c>
      <c r="F1175" s="10">
        <v>61931.8</v>
      </c>
      <c r="G1175" s="10">
        <v>-40976.79</v>
      </c>
      <c r="H1175" s="10">
        <v>20955.009999999998</v>
      </c>
    </row>
    <row r="1176" spans="1:8" x14ac:dyDescent="0.55000000000000004">
      <c r="A1176" s="8">
        <v>69</v>
      </c>
      <c r="B1176" s="9">
        <v>100000445490</v>
      </c>
      <c r="C1176" s="5">
        <v>0</v>
      </c>
      <c r="D1176" s="8" t="s">
        <v>1656</v>
      </c>
      <c r="E1176" s="8" t="s">
        <v>1725</v>
      </c>
      <c r="F1176" s="10">
        <v>61931.8</v>
      </c>
      <c r="G1176" s="10">
        <v>-40976.79</v>
      </c>
      <c r="H1176" s="10">
        <v>20955.009999999998</v>
      </c>
    </row>
    <row r="1177" spans="1:8" x14ac:dyDescent="0.55000000000000004">
      <c r="A1177" s="8">
        <v>70</v>
      </c>
      <c r="B1177" s="9">
        <v>100000445491</v>
      </c>
      <c r="C1177" s="5">
        <v>0</v>
      </c>
      <c r="D1177" s="8" t="s">
        <v>1656</v>
      </c>
      <c r="E1177" s="8" t="s">
        <v>1726</v>
      </c>
      <c r="F1177" s="10">
        <v>61931.8</v>
      </c>
      <c r="G1177" s="10">
        <v>-40976.79</v>
      </c>
      <c r="H1177" s="10">
        <v>20955.009999999998</v>
      </c>
    </row>
    <row r="1178" spans="1:8" x14ac:dyDescent="0.55000000000000004">
      <c r="A1178" s="8">
        <v>71</v>
      </c>
      <c r="B1178" s="9">
        <v>100000445492</v>
      </c>
      <c r="C1178" s="5">
        <v>0</v>
      </c>
      <c r="D1178" s="8" t="s">
        <v>1656</v>
      </c>
      <c r="E1178" s="8" t="s">
        <v>1727</v>
      </c>
      <c r="F1178" s="10">
        <v>61931.8</v>
      </c>
      <c r="G1178" s="10">
        <v>-40976.79</v>
      </c>
      <c r="H1178" s="10">
        <v>20955.009999999998</v>
      </c>
    </row>
    <row r="1179" spans="1:8" x14ac:dyDescent="0.55000000000000004">
      <c r="A1179" s="8">
        <v>72</v>
      </c>
      <c r="B1179" s="9">
        <v>100000445493</v>
      </c>
      <c r="C1179" s="5">
        <v>0</v>
      </c>
      <c r="D1179" s="8" t="s">
        <v>1656</v>
      </c>
      <c r="E1179" s="8" t="s">
        <v>1728</v>
      </c>
      <c r="F1179" s="10">
        <v>61931.8</v>
      </c>
      <c r="G1179" s="10">
        <v>-40976.79</v>
      </c>
      <c r="H1179" s="10">
        <v>20955.009999999998</v>
      </c>
    </row>
    <row r="1180" spans="1:8" x14ac:dyDescent="0.55000000000000004">
      <c r="A1180" s="8">
        <v>73</v>
      </c>
      <c r="B1180" s="9">
        <v>100000445494</v>
      </c>
      <c r="C1180" s="5">
        <v>0</v>
      </c>
      <c r="D1180" s="8" t="s">
        <v>1656</v>
      </c>
      <c r="E1180" s="8" t="s">
        <v>1729</v>
      </c>
      <c r="F1180" s="10">
        <v>61931.8</v>
      </c>
      <c r="G1180" s="10">
        <v>-40976.79</v>
      </c>
      <c r="H1180" s="10">
        <v>20955.009999999998</v>
      </c>
    </row>
    <row r="1181" spans="1:8" x14ac:dyDescent="0.55000000000000004">
      <c r="A1181" s="8">
        <v>74</v>
      </c>
      <c r="B1181" s="9">
        <v>100000445495</v>
      </c>
      <c r="C1181" s="5">
        <v>0</v>
      </c>
      <c r="D1181" s="8" t="s">
        <v>1656</v>
      </c>
      <c r="E1181" s="8" t="s">
        <v>1730</v>
      </c>
      <c r="F1181" s="10">
        <v>61931.8</v>
      </c>
      <c r="G1181" s="10">
        <v>-40976.79</v>
      </c>
      <c r="H1181" s="10">
        <v>20955.009999999998</v>
      </c>
    </row>
    <row r="1182" spans="1:8" x14ac:dyDescent="0.55000000000000004">
      <c r="A1182" s="8">
        <v>75</v>
      </c>
      <c r="B1182" s="9">
        <v>100000445496</v>
      </c>
      <c r="C1182" s="5">
        <v>0</v>
      </c>
      <c r="D1182" s="8" t="s">
        <v>1656</v>
      </c>
      <c r="E1182" s="8" t="s">
        <v>1731</v>
      </c>
      <c r="F1182" s="10">
        <v>61931.8</v>
      </c>
      <c r="G1182" s="10">
        <v>-40976.79</v>
      </c>
      <c r="H1182" s="10">
        <v>20955.009999999998</v>
      </c>
    </row>
    <row r="1183" spans="1:8" x14ac:dyDescent="0.55000000000000004">
      <c r="A1183" s="8">
        <v>76</v>
      </c>
      <c r="B1183" s="9">
        <v>100000445497</v>
      </c>
      <c r="C1183" s="5">
        <v>0</v>
      </c>
      <c r="D1183" s="8" t="s">
        <v>1656</v>
      </c>
      <c r="E1183" s="8" t="s">
        <v>1732</v>
      </c>
      <c r="F1183" s="10">
        <v>61931.8</v>
      </c>
      <c r="G1183" s="10">
        <v>-40976.79</v>
      </c>
      <c r="H1183" s="10">
        <v>20955.009999999998</v>
      </c>
    </row>
    <row r="1184" spans="1:8" x14ac:dyDescent="0.55000000000000004">
      <c r="A1184" s="8">
        <v>77</v>
      </c>
      <c r="B1184" s="9">
        <v>100000445498</v>
      </c>
      <c r="C1184" s="5">
        <v>0</v>
      </c>
      <c r="D1184" s="8" t="s">
        <v>1656</v>
      </c>
      <c r="E1184" s="8" t="s">
        <v>1733</v>
      </c>
      <c r="F1184" s="10">
        <v>61931.8</v>
      </c>
      <c r="G1184" s="10">
        <v>-40976.79</v>
      </c>
      <c r="H1184" s="10">
        <v>20955.009999999998</v>
      </c>
    </row>
    <row r="1185" spans="1:8" x14ac:dyDescent="0.55000000000000004">
      <c r="A1185" s="8">
        <v>78</v>
      </c>
      <c r="B1185" s="9">
        <v>100000445499</v>
      </c>
      <c r="C1185" s="5">
        <v>0</v>
      </c>
      <c r="D1185" s="8" t="s">
        <v>1656</v>
      </c>
      <c r="E1185" s="8" t="s">
        <v>1734</v>
      </c>
      <c r="F1185" s="10">
        <v>61931.8</v>
      </c>
      <c r="G1185" s="10">
        <v>-40976.79</v>
      </c>
      <c r="H1185" s="10">
        <v>20955.009999999998</v>
      </c>
    </row>
    <row r="1186" spans="1:8" x14ac:dyDescent="0.55000000000000004">
      <c r="A1186" s="8">
        <v>79</v>
      </c>
      <c r="B1186" s="9">
        <v>100000445500</v>
      </c>
      <c r="C1186" s="5">
        <v>0</v>
      </c>
      <c r="D1186" s="8" t="s">
        <v>1656</v>
      </c>
      <c r="E1186" s="8" t="s">
        <v>1735</v>
      </c>
      <c r="F1186" s="10">
        <v>61931.8</v>
      </c>
      <c r="G1186" s="10">
        <v>-40976.79</v>
      </c>
      <c r="H1186" s="10">
        <v>20955.009999999998</v>
      </c>
    </row>
    <row r="1187" spans="1:8" x14ac:dyDescent="0.55000000000000004">
      <c r="A1187" s="8">
        <v>80</v>
      </c>
      <c r="B1187" s="9">
        <v>100000445501</v>
      </c>
      <c r="C1187" s="5">
        <v>0</v>
      </c>
      <c r="D1187" s="8" t="s">
        <v>1656</v>
      </c>
      <c r="E1187" s="8" t="s">
        <v>1736</v>
      </c>
      <c r="F1187" s="10">
        <v>61931.8</v>
      </c>
      <c r="G1187" s="10">
        <v>-40976.79</v>
      </c>
      <c r="H1187" s="10">
        <v>20955.009999999998</v>
      </c>
    </row>
    <row r="1188" spans="1:8" x14ac:dyDescent="0.55000000000000004">
      <c r="A1188" s="8">
        <v>81</v>
      </c>
      <c r="B1188" s="9">
        <v>100000445502</v>
      </c>
      <c r="C1188" s="5">
        <v>0</v>
      </c>
      <c r="D1188" s="8" t="s">
        <v>1656</v>
      </c>
      <c r="E1188" s="8" t="s">
        <v>1737</v>
      </c>
      <c r="F1188" s="10">
        <v>61931.8</v>
      </c>
      <c r="G1188" s="10">
        <v>-40976.79</v>
      </c>
      <c r="H1188" s="10">
        <v>20955.009999999998</v>
      </c>
    </row>
    <row r="1189" spans="1:8" x14ac:dyDescent="0.55000000000000004">
      <c r="A1189" s="8">
        <v>82</v>
      </c>
      <c r="B1189" s="9">
        <v>100000445503</v>
      </c>
      <c r="C1189" s="5">
        <v>0</v>
      </c>
      <c r="D1189" s="8" t="s">
        <v>1656</v>
      </c>
      <c r="E1189" s="8" t="s">
        <v>1738</v>
      </c>
      <c r="F1189" s="10">
        <v>61931.8</v>
      </c>
      <c r="G1189" s="10">
        <v>-40976.79</v>
      </c>
      <c r="H1189" s="10">
        <v>20955.009999999998</v>
      </c>
    </row>
    <row r="1190" spans="1:8" x14ac:dyDescent="0.55000000000000004">
      <c r="A1190" s="8">
        <v>83</v>
      </c>
      <c r="B1190" s="9">
        <v>100000445504</v>
      </c>
      <c r="C1190" s="5">
        <v>0</v>
      </c>
      <c r="D1190" s="8" t="s">
        <v>1656</v>
      </c>
      <c r="E1190" s="8" t="s">
        <v>1739</v>
      </c>
      <c r="F1190" s="10">
        <v>61931.8</v>
      </c>
      <c r="G1190" s="10">
        <v>-40976.79</v>
      </c>
      <c r="H1190" s="10">
        <v>20955.009999999998</v>
      </c>
    </row>
    <row r="1191" spans="1:8" x14ac:dyDescent="0.55000000000000004">
      <c r="A1191" s="8">
        <v>84</v>
      </c>
      <c r="B1191" s="9">
        <v>100000445505</v>
      </c>
      <c r="C1191" s="5">
        <v>0</v>
      </c>
      <c r="D1191" s="8" t="s">
        <v>1656</v>
      </c>
      <c r="E1191" s="8" t="s">
        <v>1740</v>
      </c>
      <c r="F1191" s="10">
        <v>61931.8</v>
      </c>
      <c r="G1191" s="10">
        <v>-40976.79</v>
      </c>
      <c r="H1191" s="10">
        <v>20955.009999999998</v>
      </c>
    </row>
    <row r="1192" spans="1:8" x14ac:dyDescent="0.55000000000000004">
      <c r="A1192" s="8">
        <v>85</v>
      </c>
      <c r="B1192" s="9">
        <v>100000445506</v>
      </c>
      <c r="C1192" s="5">
        <v>0</v>
      </c>
      <c r="D1192" s="8" t="s">
        <v>1656</v>
      </c>
      <c r="E1192" s="8" t="s">
        <v>1741</v>
      </c>
      <c r="F1192" s="10">
        <v>61931.8</v>
      </c>
      <c r="G1192" s="10">
        <v>-40976.79</v>
      </c>
      <c r="H1192" s="10">
        <v>20955.009999999998</v>
      </c>
    </row>
    <row r="1193" spans="1:8" x14ac:dyDescent="0.55000000000000004">
      <c r="A1193" s="8">
        <v>86</v>
      </c>
      <c r="B1193" s="9">
        <v>100000445507</v>
      </c>
      <c r="C1193" s="5">
        <v>0</v>
      </c>
      <c r="D1193" s="8" t="s">
        <v>1656</v>
      </c>
      <c r="E1193" s="8" t="s">
        <v>1742</v>
      </c>
      <c r="F1193" s="10">
        <v>61931.8</v>
      </c>
      <c r="G1193" s="10">
        <v>-40976.79</v>
      </c>
      <c r="H1193" s="10">
        <v>20955.009999999998</v>
      </c>
    </row>
    <row r="1194" spans="1:8" x14ac:dyDescent="0.55000000000000004">
      <c r="A1194" s="8">
        <v>87</v>
      </c>
      <c r="B1194" s="9">
        <v>100000445508</v>
      </c>
      <c r="C1194" s="5">
        <v>0</v>
      </c>
      <c r="D1194" s="8" t="s">
        <v>1656</v>
      </c>
      <c r="E1194" s="8" t="s">
        <v>1743</v>
      </c>
      <c r="F1194" s="10">
        <v>61931.8</v>
      </c>
      <c r="G1194" s="10">
        <v>-40976.79</v>
      </c>
      <c r="H1194" s="10">
        <v>20955.009999999998</v>
      </c>
    </row>
    <row r="1195" spans="1:8" x14ac:dyDescent="0.55000000000000004">
      <c r="A1195" s="8">
        <v>88</v>
      </c>
      <c r="B1195" s="9">
        <v>100000445509</v>
      </c>
      <c r="C1195" s="5">
        <v>0</v>
      </c>
      <c r="D1195" s="8" t="s">
        <v>1656</v>
      </c>
      <c r="E1195" s="8" t="s">
        <v>1744</v>
      </c>
      <c r="F1195" s="10">
        <v>61931.8</v>
      </c>
      <c r="G1195" s="10">
        <v>-40976.79</v>
      </c>
      <c r="H1195" s="10">
        <v>20955.009999999998</v>
      </c>
    </row>
    <row r="1196" spans="1:8" x14ac:dyDescent="0.55000000000000004">
      <c r="A1196" s="8">
        <v>89</v>
      </c>
      <c r="B1196" s="9">
        <v>100000445510</v>
      </c>
      <c r="C1196" s="5">
        <v>0</v>
      </c>
      <c r="D1196" s="8" t="s">
        <v>1656</v>
      </c>
      <c r="E1196" s="8" t="s">
        <v>1745</v>
      </c>
      <c r="F1196" s="10">
        <v>61931.8</v>
      </c>
      <c r="G1196" s="10">
        <v>-40976.79</v>
      </c>
      <c r="H1196" s="10">
        <v>20955.009999999998</v>
      </c>
    </row>
    <row r="1197" spans="1:8" x14ac:dyDescent="0.55000000000000004">
      <c r="A1197" s="8">
        <v>90</v>
      </c>
      <c r="B1197" s="9">
        <v>100000445511</v>
      </c>
      <c r="C1197" s="5">
        <v>0</v>
      </c>
      <c r="D1197" s="8" t="s">
        <v>1656</v>
      </c>
      <c r="E1197" s="8" t="s">
        <v>1746</v>
      </c>
      <c r="F1197" s="10">
        <v>61931.8</v>
      </c>
      <c r="G1197" s="10">
        <v>-40976.79</v>
      </c>
      <c r="H1197" s="10">
        <v>20955.009999999998</v>
      </c>
    </row>
    <row r="1198" spans="1:8" x14ac:dyDescent="0.55000000000000004">
      <c r="A1198" s="8">
        <v>91</v>
      </c>
      <c r="B1198" s="9">
        <v>100000445512</v>
      </c>
      <c r="C1198" s="5">
        <v>0</v>
      </c>
      <c r="D1198" s="8" t="s">
        <v>1656</v>
      </c>
      <c r="E1198" s="8" t="s">
        <v>1747</v>
      </c>
      <c r="F1198" s="10">
        <v>61931.8</v>
      </c>
      <c r="G1198" s="10">
        <v>-40976.79</v>
      </c>
      <c r="H1198" s="10">
        <v>20955.009999999998</v>
      </c>
    </row>
    <row r="1199" spans="1:8" x14ac:dyDescent="0.55000000000000004">
      <c r="A1199" s="8">
        <v>92</v>
      </c>
      <c r="B1199" s="9">
        <v>100000445513</v>
      </c>
      <c r="C1199" s="5">
        <v>0</v>
      </c>
      <c r="D1199" s="8" t="s">
        <v>1656</v>
      </c>
      <c r="E1199" s="8" t="s">
        <v>1748</v>
      </c>
      <c r="F1199" s="10">
        <v>61931.8</v>
      </c>
      <c r="G1199" s="10">
        <v>-40976.79</v>
      </c>
      <c r="H1199" s="10">
        <v>20955.009999999998</v>
      </c>
    </row>
    <row r="1200" spans="1:8" x14ac:dyDescent="0.55000000000000004">
      <c r="A1200" s="8">
        <v>93</v>
      </c>
      <c r="B1200" s="9">
        <v>100000445514</v>
      </c>
      <c r="C1200" s="5">
        <v>0</v>
      </c>
      <c r="D1200" s="8" t="s">
        <v>1656</v>
      </c>
      <c r="E1200" s="8" t="s">
        <v>1749</v>
      </c>
      <c r="F1200" s="10">
        <v>61931.8</v>
      </c>
      <c r="G1200" s="10">
        <v>-40976.79</v>
      </c>
      <c r="H1200" s="10">
        <v>20955.009999999998</v>
      </c>
    </row>
    <row r="1201" spans="1:8" x14ac:dyDescent="0.55000000000000004">
      <c r="A1201" s="8">
        <v>94</v>
      </c>
      <c r="B1201" s="9">
        <v>100000445515</v>
      </c>
      <c r="C1201" s="5">
        <v>0</v>
      </c>
      <c r="D1201" s="8" t="s">
        <v>1656</v>
      </c>
      <c r="E1201" s="8" t="s">
        <v>1750</v>
      </c>
      <c r="F1201" s="10">
        <v>61931.8</v>
      </c>
      <c r="G1201" s="10">
        <v>-40976.79</v>
      </c>
      <c r="H1201" s="10">
        <v>20955.009999999998</v>
      </c>
    </row>
    <row r="1202" spans="1:8" x14ac:dyDescent="0.55000000000000004">
      <c r="A1202" s="8">
        <v>95</v>
      </c>
      <c r="B1202" s="9">
        <v>100000445516</v>
      </c>
      <c r="C1202" s="5">
        <v>0</v>
      </c>
      <c r="D1202" s="8" t="s">
        <v>1656</v>
      </c>
      <c r="E1202" s="8" t="s">
        <v>1751</v>
      </c>
      <c r="F1202" s="10">
        <v>61931.8</v>
      </c>
      <c r="G1202" s="10">
        <v>-40976.79</v>
      </c>
      <c r="H1202" s="10">
        <v>20955.009999999998</v>
      </c>
    </row>
    <row r="1203" spans="1:8" x14ac:dyDescent="0.55000000000000004">
      <c r="A1203" s="8">
        <v>96</v>
      </c>
      <c r="B1203" s="9">
        <v>100000445517</v>
      </c>
      <c r="C1203" s="5">
        <v>0</v>
      </c>
      <c r="D1203" s="8" t="s">
        <v>1656</v>
      </c>
      <c r="E1203" s="8" t="s">
        <v>1752</v>
      </c>
      <c r="F1203" s="10">
        <v>61931.8</v>
      </c>
      <c r="G1203" s="10">
        <v>-40976.79</v>
      </c>
      <c r="H1203" s="10">
        <v>20955.009999999998</v>
      </c>
    </row>
    <row r="1204" spans="1:8" x14ac:dyDescent="0.55000000000000004">
      <c r="A1204" s="8">
        <v>97</v>
      </c>
      <c r="B1204" s="9">
        <v>100000445518</v>
      </c>
      <c r="C1204" s="5">
        <v>0</v>
      </c>
      <c r="D1204" s="8" t="s">
        <v>1656</v>
      </c>
      <c r="E1204" s="8" t="s">
        <v>1753</v>
      </c>
      <c r="F1204" s="10">
        <v>61931.8</v>
      </c>
      <c r="G1204" s="10">
        <v>-40976.79</v>
      </c>
      <c r="H1204" s="10">
        <v>20955.009999999998</v>
      </c>
    </row>
    <row r="1205" spans="1:8" x14ac:dyDescent="0.55000000000000004">
      <c r="A1205" s="8">
        <v>98</v>
      </c>
      <c r="B1205" s="9">
        <v>100000445519</v>
      </c>
      <c r="C1205" s="5">
        <v>0</v>
      </c>
      <c r="D1205" s="8" t="s">
        <v>1656</v>
      </c>
      <c r="E1205" s="8" t="s">
        <v>1754</v>
      </c>
      <c r="F1205" s="10">
        <v>61931.8</v>
      </c>
      <c r="G1205" s="10">
        <v>-40976.79</v>
      </c>
      <c r="H1205" s="10">
        <v>20955.009999999998</v>
      </c>
    </row>
    <row r="1206" spans="1:8" x14ac:dyDescent="0.55000000000000004">
      <c r="A1206" s="8">
        <v>99</v>
      </c>
      <c r="B1206" s="9">
        <v>100000445520</v>
      </c>
      <c r="C1206" s="5">
        <v>0</v>
      </c>
      <c r="D1206" s="8" t="s">
        <v>1656</v>
      </c>
      <c r="E1206" s="8" t="s">
        <v>1755</v>
      </c>
      <c r="F1206" s="10">
        <v>61931.8</v>
      </c>
      <c r="G1206" s="10">
        <v>-40976.79</v>
      </c>
      <c r="H1206" s="10">
        <v>20955.009999999998</v>
      </c>
    </row>
    <row r="1207" spans="1:8" x14ac:dyDescent="0.55000000000000004">
      <c r="A1207" s="8">
        <v>100</v>
      </c>
      <c r="B1207" s="9">
        <v>100000445521</v>
      </c>
      <c r="C1207" s="5">
        <v>0</v>
      </c>
      <c r="D1207" s="8" t="s">
        <v>1656</v>
      </c>
      <c r="E1207" s="8" t="s">
        <v>1756</v>
      </c>
      <c r="F1207" s="10">
        <v>61931.8</v>
      </c>
      <c r="G1207" s="10">
        <v>-40976.79</v>
      </c>
      <c r="H1207" s="10">
        <v>20955.009999999998</v>
      </c>
    </row>
    <row r="1208" spans="1:8" x14ac:dyDescent="0.55000000000000004">
      <c r="A1208" s="8">
        <v>101</v>
      </c>
      <c r="B1208" s="9">
        <v>100000445523</v>
      </c>
      <c r="C1208" s="5">
        <v>0</v>
      </c>
      <c r="D1208" s="8" t="s">
        <v>1656</v>
      </c>
      <c r="E1208" s="8" t="s">
        <v>1757</v>
      </c>
      <c r="F1208" s="10">
        <v>61931.8</v>
      </c>
      <c r="G1208" s="10">
        <v>-40976.79</v>
      </c>
      <c r="H1208" s="10">
        <v>20955.009999999998</v>
      </c>
    </row>
    <row r="1209" spans="1:8" x14ac:dyDescent="0.55000000000000004">
      <c r="A1209" s="8">
        <v>102</v>
      </c>
      <c r="B1209" s="9">
        <v>100000445524</v>
      </c>
      <c r="C1209" s="5">
        <v>0</v>
      </c>
      <c r="D1209" s="8" t="s">
        <v>1656</v>
      </c>
      <c r="E1209" s="8" t="s">
        <v>1758</v>
      </c>
      <c r="F1209" s="10">
        <v>61931.8</v>
      </c>
      <c r="G1209" s="10">
        <v>-40976.79</v>
      </c>
      <c r="H1209" s="10">
        <v>20955.009999999998</v>
      </c>
    </row>
    <row r="1210" spans="1:8" x14ac:dyDescent="0.55000000000000004">
      <c r="A1210" s="8">
        <v>103</v>
      </c>
      <c r="B1210" s="9">
        <v>100000445525</v>
      </c>
      <c r="C1210" s="5">
        <v>0</v>
      </c>
      <c r="D1210" s="8" t="s">
        <v>1656</v>
      </c>
      <c r="E1210" s="8" t="s">
        <v>1759</v>
      </c>
      <c r="F1210" s="10">
        <v>61931.8</v>
      </c>
      <c r="G1210" s="10">
        <v>-40976.79</v>
      </c>
      <c r="H1210" s="10">
        <v>20955.009999999998</v>
      </c>
    </row>
    <row r="1211" spans="1:8" x14ac:dyDescent="0.55000000000000004">
      <c r="A1211" s="8">
        <v>104</v>
      </c>
      <c r="B1211" s="9">
        <v>100000445526</v>
      </c>
      <c r="C1211" s="5">
        <v>0</v>
      </c>
      <c r="D1211" s="8" t="s">
        <v>1656</v>
      </c>
      <c r="E1211" s="8" t="s">
        <v>1760</v>
      </c>
      <c r="F1211" s="10">
        <v>61931.8</v>
      </c>
      <c r="G1211" s="10">
        <v>-40976.79</v>
      </c>
      <c r="H1211" s="10">
        <v>20955.009999999998</v>
      </c>
    </row>
    <row r="1212" spans="1:8" x14ac:dyDescent="0.55000000000000004">
      <c r="A1212" s="8">
        <v>105</v>
      </c>
      <c r="B1212" s="9">
        <v>100000445527</v>
      </c>
      <c r="C1212" s="5">
        <v>0</v>
      </c>
      <c r="D1212" s="8" t="s">
        <v>1656</v>
      </c>
      <c r="E1212" s="8" t="s">
        <v>1761</v>
      </c>
      <c r="F1212" s="10">
        <v>61931.8</v>
      </c>
      <c r="G1212" s="10">
        <v>-40976.79</v>
      </c>
      <c r="H1212" s="10">
        <v>20955.009999999998</v>
      </c>
    </row>
    <row r="1213" spans="1:8" x14ac:dyDescent="0.55000000000000004">
      <c r="A1213" s="8">
        <v>106</v>
      </c>
      <c r="B1213" s="9">
        <v>100000445528</v>
      </c>
      <c r="C1213" s="5">
        <v>0</v>
      </c>
      <c r="D1213" s="8" t="s">
        <v>1656</v>
      </c>
      <c r="E1213" s="8" t="s">
        <v>1762</v>
      </c>
      <c r="F1213" s="10">
        <v>61931.8</v>
      </c>
      <c r="G1213" s="10">
        <v>-40976.79</v>
      </c>
      <c r="H1213" s="10">
        <v>20955.009999999998</v>
      </c>
    </row>
    <row r="1214" spans="1:8" x14ac:dyDescent="0.55000000000000004">
      <c r="A1214" s="8">
        <v>107</v>
      </c>
      <c r="B1214" s="9">
        <v>100000445530</v>
      </c>
      <c r="C1214" s="5">
        <v>0</v>
      </c>
      <c r="D1214" s="8" t="s">
        <v>1656</v>
      </c>
      <c r="E1214" s="8" t="s">
        <v>1763</v>
      </c>
      <c r="F1214" s="10">
        <v>61931.8</v>
      </c>
      <c r="G1214" s="10">
        <v>-40976.79</v>
      </c>
      <c r="H1214" s="10">
        <v>20955.009999999998</v>
      </c>
    </row>
    <row r="1215" spans="1:8" x14ac:dyDescent="0.55000000000000004">
      <c r="A1215" s="8">
        <v>108</v>
      </c>
      <c r="B1215" s="9">
        <v>100000445531</v>
      </c>
      <c r="C1215" s="5">
        <v>0</v>
      </c>
      <c r="D1215" s="8" t="s">
        <v>1656</v>
      </c>
      <c r="E1215" s="8" t="s">
        <v>1764</v>
      </c>
      <c r="F1215" s="10">
        <v>61931.8</v>
      </c>
      <c r="G1215" s="10">
        <v>-40976.79</v>
      </c>
      <c r="H1215" s="10">
        <v>20955.009999999998</v>
      </c>
    </row>
    <row r="1216" spans="1:8" x14ac:dyDescent="0.55000000000000004">
      <c r="A1216" s="8">
        <v>109</v>
      </c>
      <c r="B1216" s="9">
        <v>100000445532</v>
      </c>
      <c r="C1216" s="5">
        <v>0</v>
      </c>
      <c r="D1216" s="8" t="s">
        <v>1656</v>
      </c>
      <c r="E1216" s="8" t="s">
        <v>1765</v>
      </c>
      <c r="F1216" s="10">
        <v>61931.8</v>
      </c>
      <c r="G1216" s="10">
        <v>-40976.79</v>
      </c>
      <c r="H1216" s="10">
        <v>20955.009999999998</v>
      </c>
    </row>
    <row r="1217" spans="1:8" x14ac:dyDescent="0.55000000000000004">
      <c r="A1217" s="8">
        <v>110</v>
      </c>
      <c r="B1217" s="9">
        <v>100000445533</v>
      </c>
      <c r="C1217" s="5">
        <v>0</v>
      </c>
      <c r="D1217" s="8" t="s">
        <v>1656</v>
      </c>
      <c r="E1217" s="8" t="s">
        <v>1766</v>
      </c>
      <c r="F1217" s="10">
        <v>61931.8</v>
      </c>
      <c r="G1217" s="10">
        <v>-40976.79</v>
      </c>
      <c r="H1217" s="10">
        <v>20955.009999999998</v>
      </c>
    </row>
    <row r="1218" spans="1:8" x14ac:dyDescent="0.55000000000000004">
      <c r="A1218" s="8">
        <v>111</v>
      </c>
      <c r="B1218" s="9">
        <v>100000445534</v>
      </c>
      <c r="C1218" s="5">
        <v>0</v>
      </c>
      <c r="D1218" s="8" t="s">
        <v>1656</v>
      </c>
      <c r="E1218" s="8" t="s">
        <v>1767</v>
      </c>
      <c r="F1218" s="10">
        <v>61931.8</v>
      </c>
      <c r="G1218" s="10">
        <v>-40976.79</v>
      </c>
      <c r="H1218" s="10">
        <v>20955.009999999998</v>
      </c>
    </row>
    <row r="1219" spans="1:8" x14ac:dyDescent="0.55000000000000004">
      <c r="A1219" s="8">
        <v>112</v>
      </c>
      <c r="B1219" s="9">
        <v>100000445537</v>
      </c>
      <c r="C1219" s="5">
        <v>0</v>
      </c>
      <c r="D1219" s="8" t="s">
        <v>1656</v>
      </c>
      <c r="E1219" s="8" t="s">
        <v>1768</v>
      </c>
      <c r="F1219" s="10">
        <v>61931.8</v>
      </c>
      <c r="G1219" s="10">
        <v>-40976.79</v>
      </c>
      <c r="H1219" s="10">
        <v>20955.009999999998</v>
      </c>
    </row>
    <row r="1220" spans="1:8" x14ac:dyDescent="0.55000000000000004">
      <c r="A1220" s="8">
        <v>113</v>
      </c>
      <c r="B1220" s="9">
        <v>100000445538</v>
      </c>
      <c r="C1220" s="5">
        <v>0</v>
      </c>
      <c r="D1220" s="8" t="s">
        <v>1656</v>
      </c>
      <c r="E1220" s="8" t="s">
        <v>1769</v>
      </c>
      <c r="F1220" s="10">
        <v>61931.8</v>
      </c>
      <c r="G1220" s="10">
        <v>-40976.79</v>
      </c>
      <c r="H1220" s="10">
        <v>20955.009999999998</v>
      </c>
    </row>
    <row r="1221" spans="1:8" x14ac:dyDescent="0.55000000000000004">
      <c r="A1221" s="8">
        <v>114</v>
      </c>
      <c r="B1221" s="9">
        <v>100000445539</v>
      </c>
      <c r="C1221" s="5">
        <v>0</v>
      </c>
      <c r="D1221" s="8" t="s">
        <v>1656</v>
      </c>
      <c r="E1221" s="8" t="s">
        <v>1770</v>
      </c>
      <c r="F1221" s="10">
        <v>61931.8</v>
      </c>
      <c r="G1221" s="10">
        <v>-40976.79</v>
      </c>
      <c r="H1221" s="10">
        <v>20955.009999999998</v>
      </c>
    </row>
    <row r="1222" spans="1:8" x14ac:dyDescent="0.55000000000000004">
      <c r="A1222" s="8">
        <v>115</v>
      </c>
      <c r="B1222" s="9">
        <v>100000445540</v>
      </c>
      <c r="C1222" s="5">
        <v>0</v>
      </c>
      <c r="D1222" s="8" t="s">
        <v>1656</v>
      </c>
      <c r="E1222" s="8" t="s">
        <v>1771</v>
      </c>
      <c r="F1222" s="10">
        <v>61931.8</v>
      </c>
      <c r="G1222" s="10">
        <v>-40976.79</v>
      </c>
      <c r="H1222" s="10">
        <v>20955.009999999998</v>
      </c>
    </row>
    <row r="1223" spans="1:8" x14ac:dyDescent="0.55000000000000004">
      <c r="A1223" s="8">
        <v>116</v>
      </c>
      <c r="B1223" s="9">
        <v>100000445541</v>
      </c>
      <c r="C1223" s="5">
        <v>0</v>
      </c>
      <c r="D1223" s="8" t="s">
        <v>1656</v>
      </c>
      <c r="E1223" s="8" t="s">
        <v>1772</v>
      </c>
      <c r="F1223" s="10">
        <v>61931.8</v>
      </c>
      <c r="G1223" s="10">
        <v>-40976.79</v>
      </c>
      <c r="H1223" s="10">
        <v>20955.009999999998</v>
      </c>
    </row>
    <row r="1224" spans="1:8" x14ac:dyDescent="0.55000000000000004">
      <c r="A1224" s="8">
        <v>117</v>
      </c>
      <c r="B1224" s="9">
        <v>100000445542</v>
      </c>
      <c r="C1224" s="5">
        <v>0</v>
      </c>
      <c r="D1224" s="8" t="s">
        <v>1656</v>
      </c>
      <c r="E1224" s="8" t="s">
        <v>1773</v>
      </c>
      <c r="F1224" s="10">
        <v>61931.8</v>
      </c>
      <c r="G1224" s="10">
        <v>-40976.79</v>
      </c>
      <c r="H1224" s="10">
        <v>20955.009999999998</v>
      </c>
    </row>
    <row r="1225" spans="1:8" x14ac:dyDescent="0.55000000000000004">
      <c r="A1225" s="8">
        <v>118</v>
      </c>
      <c r="B1225" s="9">
        <v>100000445543</v>
      </c>
      <c r="C1225" s="5">
        <v>0</v>
      </c>
      <c r="D1225" s="8" t="s">
        <v>1656</v>
      </c>
      <c r="E1225" s="8" t="s">
        <v>1774</v>
      </c>
      <c r="F1225" s="10">
        <v>61931.8</v>
      </c>
      <c r="G1225" s="10">
        <v>-40976.79</v>
      </c>
      <c r="H1225" s="10">
        <v>20955.009999999998</v>
      </c>
    </row>
    <row r="1226" spans="1:8" x14ac:dyDescent="0.55000000000000004">
      <c r="A1226" s="8">
        <v>119</v>
      </c>
      <c r="B1226" s="9">
        <v>100000445544</v>
      </c>
      <c r="C1226" s="5">
        <v>0</v>
      </c>
      <c r="D1226" s="8" t="s">
        <v>1656</v>
      </c>
      <c r="E1226" s="8" t="s">
        <v>1775</v>
      </c>
      <c r="F1226" s="10">
        <v>61931.8</v>
      </c>
      <c r="G1226" s="10">
        <v>-40976.79</v>
      </c>
      <c r="H1226" s="10">
        <v>20955.009999999998</v>
      </c>
    </row>
    <row r="1227" spans="1:8" x14ac:dyDescent="0.55000000000000004">
      <c r="A1227" s="8">
        <v>120</v>
      </c>
      <c r="B1227" s="9">
        <v>100000445545</v>
      </c>
      <c r="C1227" s="5">
        <v>0</v>
      </c>
      <c r="D1227" s="8" t="s">
        <v>1656</v>
      </c>
      <c r="E1227" s="8" t="s">
        <v>1776</v>
      </c>
      <c r="F1227" s="10">
        <v>61931.8</v>
      </c>
      <c r="G1227" s="10">
        <v>-40976.79</v>
      </c>
      <c r="H1227" s="10">
        <v>20955.009999999998</v>
      </c>
    </row>
    <row r="1228" spans="1:8" x14ac:dyDescent="0.55000000000000004">
      <c r="A1228" s="8">
        <v>121</v>
      </c>
      <c r="B1228" s="9">
        <v>100000445546</v>
      </c>
      <c r="C1228" s="5">
        <v>0</v>
      </c>
      <c r="D1228" s="8" t="s">
        <v>1656</v>
      </c>
      <c r="E1228" s="8" t="s">
        <v>1777</v>
      </c>
      <c r="F1228" s="10">
        <v>61931.8</v>
      </c>
      <c r="G1228" s="10">
        <v>-40976.79</v>
      </c>
      <c r="H1228" s="10">
        <v>20955.009999999998</v>
      </c>
    </row>
    <row r="1229" spans="1:8" x14ac:dyDescent="0.55000000000000004">
      <c r="A1229" s="8">
        <v>122</v>
      </c>
      <c r="B1229" s="9">
        <v>100000445547</v>
      </c>
      <c r="C1229" s="5">
        <v>0</v>
      </c>
      <c r="D1229" s="8" t="s">
        <v>1656</v>
      </c>
      <c r="E1229" s="8" t="s">
        <v>1778</v>
      </c>
      <c r="F1229" s="10">
        <v>61931.8</v>
      </c>
      <c r="G1229" s="10">
        <v>-40976.79</v>
      </c>
      <c r="H1229" s="10">
        <v>20955.009999999998</v>
      </c>
    </row>
    <row r="1230" spans="1:8" x14ac:dyDescent="0.55000000000000004">
      <c r="A1230" s="8">
        <v>123</v>
      </c>
      <c r="B1230" s="9">
        <v>100000445548</v>
      </c>
      <c r="C1230" s="5">
        <v>0</v>
      </c>
      <c r="D1230" s="8" t="s">
        <v>1656</v>
      </c>
      <c r="E1230" s="8" t="s">
        <v>1779</v>
      </c>
      <c r="F1230" s="10">
        <v>61931.8</v>
      </c>
      <c r="G1230" s="10">
        <v>-40976.79</v>
      </c>
      <c r="H1230" s="10">
        <v>20955.009999999998</v>
      </c>
    </row>
    <row r="1231" spans="1:8" x14ac:dyDescent="0.55000000000000004">
      <c r="A1231" s="8">
        <v>124</v>
      </c>
      <c r="B1231" s="9">
        <v>100000445549</v>
      </c>
      <c r="C1231" s="5">
        <v>0</v>
      </c>
      <c r="D1231" s="8" t="s">
        <v>1656</v>
      </c>
      <c r="E1231" s="8" t="s">
        <v>1780</v>
      </c>
      <c r="F1231" s="10">
        <v>61931.8</v>
      </c>
      <c r="G1231" s="10">
        <v>-40976.79</v>
      </c>
      <c r="H1231" s="10">
        <v>20955.009999999998</v>
      </c>
    </row>
    <row r="1232" spans="1:8" x14ac:dyDescent="0.55000000000000004">
      <c r="A1232" s="8">
        <v>125</v>
      </c>
      <c r="B1232" s="9">
        <v>100000445550</v>
      </c>
      <c r="C1232" s="5">
        <v>0</v>
      </c>
      <c r="D1232" s="8" t="s">
        <v>1656</v>
      </c>
      <c r="E1232" s="8" t="s">
        <v>1781</v>
      </c>
      <c r="F1232" s="10">
        <v>61931.8</v>
      </c>
      <c r="G1232" s="10">
        <v>-40976.79</v>
      </c>
      <c r="H1232" s="10">
        <v>20955.009999999998</v>
      </c>
    </row>
    <row r="1233" spans="1:8" x14ac:dyDescent="0.55000000000000004">
      <c r="A1233" s="8">
        <v>126</v>
      </c>
      <c r="B1233" s="9">
        <v>100000445551</v>
      </c>
      <c r="C1233" s="5">
        <v>0</v>
      </c>
      <c r="D1233" s="8" t="s">
        <v>1656</v>
      </c>
      <c r="E1233" s="8" t="s">
        <v>1782</v>
      </c>
      <c r="F1233" s="10">
        <v>61931.8</v>
      </c>
      <c r="G1233" s="10">
        <v>-40976.79</v>
      </c>
      <c r="H1233" s="10">
        <v>20955.009999999998</v>
      </c>
    </row>
    <row r="1234" spans="1:8" x14ac:dyDescent="0.55000000000000004">
      <c r="A1234" s="8">
        <v>127</v>
      </c>
      <c r="B1234" s="9">
        <v>100000445552</v>
      </c>
      <c r="C1234" s="5">
        <v>0</v>
      </c>
      <c r="D1234" s="8" t="s">
        <v>1656</v>
      </c>
      <c r="E1234" s="8" t="s">
        <v>1783</v>
      </c>
      <c r="F1234" s="10">
        <v>61931.8</v>
      </c>
      <c r="G1234" s="10">
        <v>-40976.79</v>
      </c>
      <c r="H1234" s="10">
        <v>20955.009999999998</v>
      </c>
    </row>
    <row r="1235" spans="1:8" x14ac:dyDescent="0.55000000000000004">
      <c r="A1235" s="8">
        <v>128</v>
      </c>
      <c r="B1235" s="9">
        <v>100000445553</v>
      </c>
      <c r="C1235" s="5">
        <v>0</v>
      </c>
      <c r="D1235" s="8" t="s">
        <v>1656</v>
      </c>
      <c r="E1235" s="8" t="s">
        <v>1784</v>
      </c>
      <c r="F1235" s="10">
        <v>61931.8</v>
      </c>
      <c r="G1235" s="10">
        <v>-40976.79</v>
      </c>
      <c r="H1235" s="10">
        <v>20955.009999999998</v>
      </c>
    </row>
    <row r="1236" spans="1:8" x14ac:dyDescent="0.55000000000000004">
      <c r="A1236" s="8">
        <v>129</v>
      </c>
      <c r="B1236" s="9">
        <v>100000445554</v>
      </c>
      <c r="C1236" s="5">
        <v>0</v>
      </c>
      <c r="D1236" s="8" t="s">
        <v>1656</v>
      </c>
      <c r="E1236" s="8" t="s">
        <v>1785</v>
      </c>
      <c r="F1236" s="10">
        <v>61931.8</v>
      </c>
      <c r="G1236" s="10">
        <v>-40976.79</v>
      </c>
      <c r="H1236" s="10">
        <v>20955.009999999998</v>
      </c>
    </row>
    <row r="1237" spans="1:8" x14ac:dyDescent="0.55000000000000004">
      <c r="A1237" s="8">
        <v>130</v>
      </c>
      <c r="B1237" s="9">
        <v>100000445555</v>
      </c>
      <c r="C1237" s="5">
        <v>0</v>
      </c>
      <c r="D1237" s="8" t="s">
        <v>1656</v>
      </c>
      <c r="E1237" s="8" t="s">
        <v>1786</v>
      </c>
      <c r="F1237" s="10">
        <v>61931.8</v>
      </c>
      <c r="G1237" s="10">
        <v>-40976.79</v>
      </c>
      <c r="H1237" s="10">
        <v>20955.009999999998</v>
      </c>
    </row>
    <row r="1238" spans="1:8" x14ac:dyDescent="0.55000000000000004">
      <c r="A1238" s="8">
        <v>131</v>
      </c>
      <c r="B1238" s="9">
        <v>100000445556</v>
      </c>
      <c r="C1238" s="5">
        <v>0</v>
      </c>
      <c r="D1238" s="8" t="s">
        <v>1656</v>
      </c>
      <c r="E1238" s="8" t="s">
        <v>1787</v>
      </c>
      <c r="F1238" s="10">
        <v>61931.8</v>
      </c>
      <c r="G1238" s="10">
        <v>-40976.79</v>
      </c>
      <c r="H1238" s="10">
        <v>20955.009999999998</v>
      </c>
    </row>
    <row r="1239" spans="1:8" x14ac:dyDescent="0.55000000000000004">
      <c r="A1239" s="8">
        <v>132</v>
      </c>
      <c r="B1239" s="9">
        <v>100000445557</v>
      </c>
      <c r="C1239" s="5">
        <v>0</v>
      </c>
      <c r="D1239" s="8" t="s">
        <v>1656</v>
      </c>
      <c r="E1239" s="8" t="s">
        <v>1788</v>
      </c>
      <c r="F1239" s="10">
        <v>61931.8</v>
      </c>
      <c r="G1239" s="10">
        <v>-40976.79</v>
      </c>
      <c r="H1239" s="10">
        <v>20955.009999999998</v>
      </c>
    </row>
    <row r="1240" spans="1:8" x14ac:dyDescent="0.55000000000000004">
      <c r="A1240" s="8">
        <v>133</v>
      </c>
      <c r="B1240" s="9">
        <v>100000445558</v>
      </c>
      <c r="C1240" s="5">
        <v>0</v>
      </c>
      <c r="D1240" s="8" t="s">
        <v>1656</v>
      </c>
      <c r="E1240" s="8" t="s">
        <v>1789</v>
      </c>
      <c r="F1240" s="10">
        <v>61931.8</v>
      </c>
      <c r="G1240" s="10">
        <v>-40976.79</v>
      </c>
      <c r="H1240" s="10">
        <v>20955.009999999998</v>
      </c>
    </row>
    <row r="1241" spans="1:8" x14ac:dyDescent="0.55000000000000004">
      <c r="A1241" s="8">
        <v>134</v>
      </c>
      <c r="B1241" s="9">
        <v>100000445559</v>
      </c>
      <c r="C1241" s="5">
        <v>0</v>
      </c>
      <c r="D1241" s="8" t="s">
        <v>1656</v>
      </c>
      <c r="E1241" s="8" t="s">
        <v>1790</v>
      </c>
      <c r="F1241" s="10">
        <v>61931.8</v>
      </c>
      <c r="G1241" s="10">
        <v>-40976.79</v>
      </c>
      <c r="H1241" s="10">
        <v>20955.009999999998</v>
      </c>
    </row>
    <row r="1242" spans="1:8" x14ac:dyDescent="0.55000000000000004">
      <c r="A1242" s="8">
        <v>135</v>
      </c>
      <c r="B1242" s="9">
        <v>100000445560</v>
      </c>
      <c r="C1242" s="5">
        <v>0</v>
      </c>
      <c r="D1242" s="8" t="s">
        <v>1656</v>
      </c>
      <c r="E1242" s="8" t="s">
        <v>1791</v>
      </c>
      <c r="F1242" s="10">
        <v>61931.8</v>
      </c>
      <c r="G1242" s="10">
        <v>-40976.79</v>
      </c>
      <c r="H1242" s="10">
        <v>20955.009999999998</v>
      </c>
    </row>
    <row r="1243" spans="1:8" x14ac:dyDescent="0.55000000000000004">
      <c r="A1243" s="8">
        <v>136</v>
      </c>
      <c r="B1243" s="9">
        <v>100000445561</v>
      </c>
      <c r="C1243" s="5">
        <v>0</v>
      </c>
      <c r="D1243" s="8" t="s">
        <v>1656</v>
      </c>
      <c r="E1243" s="8" t="s">
        <v>1792</v>
      </c>
      <c r="F1243" s="10">
        <v>61931.8</v>
      </c>
      <c r="G1243" s="10">
        <v>-40976.79</v>
      </c>
      <c r="H1243" s="10">
        <v>20955.009999999998</v>
      </c>
    </row>
    <row r="1244" spans="1:8" x14ac:dyDescent="0.55000000000000004">
      <c r="A1244" s="8">
        <v>137</v>
      </c>
      <c r="B1244" s="9">
        <v>100000445562</v>
      </c>
      <c r="C1244" s="5">
        <v>0</v>
      </c>
      <c r="D1244" s="8" t="s">
        <v>1656</v>
      </c>
      <c r="E1244" s="8" t="s">
        <v>1793</v>
      </c>
      <c r="F1244" s="10">
        <v>61931.8</v>
      </c>
      <c r="G1244" s="10">
        <v>-40976.79</v>
      </c>
      <c r="H1244" s="10">
        <v>20955.009999999998</v>
      </c>
    </row>
    <row r="1245" spans="1:8" x14ac:dyDescent="0.55000000000000004">
      <c r="A1245" s="8">
        <v>138</v>
      </c>
      <c r="B1245" s="9">
        <v>100000445563</v>
      </c>
      <c r="C1245" s="5">
        <v>0</v>
      </c>
      <c r="D1245" s="8" t="s">
        <v>1656</v>
      </c>
      <c r="E1245" s="8" t="s">
        <v>1794</v>
      </c>
      <c r="F1245" s="10">
        <v>61931.8</v>
      </c>
      <c r="G1245" s="10">
        <v>-40976.79</v>
      </c>
      <c r="H1245" s="10">
        <v>20955.009999999998</v>
      </c>
    </row>
    <row r="1246" spans="1:8" x14ac:dyDescent="0.55000000000000004">
      <c r="A1246" s="8">
        <v>139</v>
      </c>
      <c r="B1246" s="9">
        <v>100000445564</v>
      </c>
      <c r="C1246" s="5">
        <v>0</v>
      </c>
      <c r="D1246" s="8" t="s">
        <v>1656</v>
      </c>
      <c r="E1246" s="8" t="s">
        <v>1795</v>
      </c>
      <c r="F1246" s="10">
        <v>61931.8</v>
      </c>
      <c r="G1246" s="10">
        <v>-40976.79</v>
      </c>
      <c r="H1246" s="10">
        <v>20955.009999999998</v>
      </c>
    </row>
    <row r="1247" spans="1:8" x14ac:dyDescent="0.55000000000000004">
      <c r="A1247" s="8">
        <v>140</v>
      </c>
      <c r="B1247" s="9">
        <v>100000445565</v>
      </c>
      <c r="C1247" s="5">
        <v>0</v>
      </c>
      <c r="D1247" s="8" t="s">
        <v>1656</v>
      </c>
      <c r="E1247" s="8" t="s">
        <v>1796</v>
      </c>
      <c r="F1247" s="10">
        <v>61931.8</v>
      </c>
      <c r="G1247" s="10">
        <v>-40976.79</v>
      </c>
      <c r="H1247" s="10">
        <v>20955.009999999998</v>
      </c>
    </row>
    <row r="1248" spans="1:8" x14ac:dyDescent="0.55000000000000004">
      <c r="A1248" s="8">
        <v>141</v>
      </c>
      <c r="B1248" s="9">
        <v>100000445566</v>
      </c>
      <c r="C1248" s="5">
        <v>0</v>
      </c>
      <c r="D1248" s="8" t="s">
        <v>1656</v>
      </c>
      <c r="E1248" s="8" t="s">
        <v>1797</v>
      </c>
      <c r="F1248" s="10">
        <v>61931.8</v>
      </c>
      <c r="G1248" s="10">
        <v>-40976.79</v>
      </c>
      <c r="H1248" s="10">
        <v>20955.009999999998</v>
      </c>
    </row>
    <row r="1249" spans="1:8" x14ac:dyDescent="0.55000000000000004">
      <c r="A1249" s="8">
        <v>142</v>
      </c>
      <c r="B1249" s="9">
        <v>100000445567</v>
      </c>
      <c r="C1249" s="5">
        <v>0</v>
      </c>
      <c r="D1249" s="8" t="s">
        <v>1656</v>
      </c>
      <c r="E1249" s="8" t="s">
        <v>1798</v>
      </c>
      <c r="F1249" s="10">
        <v>61931.8</v>
      </c>
      <c r="G1249" s="10">
        <v>-40976.79</v>
      </c>
      <c r="H1249" s="10">
        <v>20955.009999999998</v>
      </c>
    </row>
    <row r="1250" spans="1:8" x14ac:dyDescent="0.55000000000000004">
      <c r="A1250" s="8">
        <v>143</v>
      </c>
      <c r="B1250" s="9">
        <v>100000445568</v>
      </c>
      <c r="C1250" s="5">
        <v>0</v>
      </c>
      <c r="D1250" s="8" t="s">
        <v>1656</v>
      </c>
      <c r="E1250" s="8" t="s">
        <v>1799</v>
      </c>
      <c r="F1250" s="10">
        <v>61931.8</v>
      </c>
      <c r="G1250" s="10">
        <v>-40976.79</v>
      </c>
      <c r="H1250" s="10">
        <v>20955.009999999998</v>
      </c>
    </row>
    <row r="1251" spans="1:8" x14ac:dyDescent="0.55000000000000004">
      <c r="A1251" s="8">
        <v>144</v>
      </c>
      <c r="B1251" s="9">
        <v>100000445569</v>
      </c>
      <c r="C1251" s="5">
        <v>0</v>
      </c>
      <c r="D1251" s="8" t="s">
        <v>1656</v>
      </c>
      <c r="E1251" s="8" t="s">
        <v>1800</v>
      </c>
      <c r="F1251" s="10">
        <v>61931.8</v>
      </c>
      <c r="G1251" s="10">
        <v>-40976.79</v>
      </c>
      <c r="H1251" s="10">
        <v>20955.009999999998</v>
      </c>
    </row>
    <row r="1252" spans="1:8" x14ac:dyDescent="0.55000000000000004">
      <c r="A1252" s="8">
        <v>145</v>
      </c>
      <c r="B1252" s="9">
        <v>100000445570</v>
      </c>
      <c r="C1252" s="5">
        <v>0</v>
      </c>
      <c r="D1252" s="8" t="s">
        <v>1656</v>
      </c>
      <c r="E1252" s="8" t="s">
        <v>1801</v>
      </c>
      <c r="F1252" s="10">
        <v>61931.8</v>
      </c>
      <c r="G1252" s="10">
        <v>-40976.79</v>
      </c>
      <c r="H1252" s="10">
        <v>20955.009999999998</v>
      </c>
    </row>
    <row r="1253" spans="1:8" x14ac:dyDescent="0.55000000000000004">
      <c r="A1253" s="8">
        <v>146</v>
      </c>
      <c r="B1253" s="9">
        <v>100000445571</v>
      </c>
      <c r="C1253" s="5">
        <v>0</v>
      </c>
      <c r="D1253" s="8" t="s">
        <v>1656</v>
      </c>
      <c r="E1253" s="8" t="s">
        <v>1802</v>
      </c>
      <c r="F1253" s="10">
        <v>61931.8</v>
      </c>
      <c r="G1253" s="10">
        <v>-40976.79</v>
      </c>
      <c r="H1253" s="10">
        <v>20955.009999999998</v>
      </c>
    </row>
    <row r="1254" spans="1:8" x14ac:dyDescent="0.55000000000000004">
      <c r="A1254" s="8">
        <v>147</v>
      </c>
      <c r="B1254" s="9">
        <v>100000445572</v>
      </c>
      <c r="C1254" s="5">
        <v>0</v>
      </c>
      <c r="D1254" s="8" t="s">
        <v>1656</v>
      </c>
      <c r="E1254" s="8" t="s">
        <v>1803</v>
      </c>
      <c r="F1254" s="10">
        <v>61931.8</v>
      </c>
      <c r="G1254" s="10">
        <v>-40976.79</v>
      </c>
      <c r="H1254" s="10">
        <v>20955.009999999998</v>
      </c>
    </row>
    <row r="1255" spans="1:8" x14ac:dyDescent="0.55000000000000004">
      <c r="A1255" s="8">
        <v>148</v>
      </c>
      <c r="B1255" s="9">
        <v>100000445573</v>
      </c>
      <c r="C1255" s="5">
        <v>0</v>
      </c>
      <c r="D1255" s="8" t="s">
        <v>1656</v>
      </c>
      <c r="E1255" s="8" t="s">
        <v>1804</v>
      </c>
      <c r="F1255" s="10">
        <v>61931.8</v>
      </c>
      <c r="G1255" s="10">
        <v>-40976.79</v>
      </c>
      <c r="H1255" s="10">
        <v>20955.009999999998</v>
      </c>
    </row>
    <row r="1256" spans="1:8" x14ac:dyDescent="0.55000000000000004">
      <c r="A1256" s="8">
        <v>149</v>
      </c>
      <c r="B1256" s="9">
        <v>100000445574</v>
      </c>
      <c r="C1256" s="5">
        <v>0</v>
      </c>
      <c r="D1256" s="8" t="s">
        <v>1656</v>
      </c>
      <c r="E1256" s="8" t="s">
        <v>1805</v>
      </c>
      <c r="F1256" s="10">
        <v>61931.8</v>
      </c>
      <c r="G1256" s="10">
        <v>-40976.79</v>
      </c>
      <c r="H1256" s="10">
        <v>20955.009999999998</v>
      </c>
    </row>
    <row r="1257" spans="1:8" x14ac:dyDescent="0.55000000000000004">
      <c r="A1257" s="8">
        <v>150</v>
      </c>
      <c r="B1257" s="9">
        <v>100000445575</v>
      </c>
      <c r="C1257" s="5">
        <v>0</v>
      </c>
      <c r="D1257" s="8" t="s">
        <v>1656</v>
      </c>
      <c r="E1257" s="8" t="s">
        <v>1806</v>
      </c>
      <c r="F1257" s="10">
        <v>61931.8</v>
      </c>
      <c r="G1257" s="10">
        <v>-40976.79</v>
      </c>
      <c r="H1257" s="10">
        <v>20955.009999999998</v>
      </c>
    </row>
    <row r="1258" spans="1:8" x14ac:dyDescent="0.55000000000000004">
      <c r="A1258" s="8">
        <v>151</v>
      </c>
      <c r="B1258" s="9">
        <v>100000445576</v>
      </c>
      <c r="C1258" s="5">
        <v>0</v>
      </c>
      <c r="D1258" s="8" t="s">
        <v>1656</v>
      </c>
      <c r="E1258" s="8" t="s">
        <v>1807</v>
      </c>
      <c r="F1258" s="10">
        <v>61931.8</v>
      </c>
      <c r="G1258" s="10">
        <v>-40976.79</v>
      </c>
      <c r="H1258" s="10">
        <v>20955.009999999998</v>
      </c>
    </row>
    <row r="1259" spans="1:8" x14ac:dyDescent="0.55000000000000004">
      <c r="A1259" s="8">
        <v>152</v>
      </c>
      <c r="B1259" s="9">
        <v>100000445577</v>
      </c>
      <c r="C1259" s="5">
        <v>0</v>
      </c>
      <c r="D1259" s="8" t="s">
        <v>1656</v>
      </c>
      <c r="E1259" s="8" t="s">
        <v>1808</v>
      </c>
      <c r="F1259" s="10">
        <v>61931.8</v>
      </c>
      <c r="G1259" s="10">
        <v>-40976.79</v>
      </c>
      <c r="H1259" s="10">
        <v>20955.009999999998</v>
      </c>
    </row>
    <row r="1260" spans="1:8" x14ac:dyDescent="0.55000000000000004">
      <c r="A1260" s="8">
        <v>153</v>
      </c>
      <c r="B1260" s="9">
        <v>100000445578</v>
      </c>
      <c r="C1260" s="5">
        <v>0</v>
      </c>
      <c r="D1260" s="8" t="s">
        <v>1656</v>
      </c>
      <c r="E1260" s="8" t="s">
        <v>1809</v>
      </c>
      <c r="F1260" s="10">
        <v>61931.8</v>
      </c>
      <c r="G1260" s="10">
        <v>-40976.79</v>
      </c>
      <c r="H1260" s="10">
        <v>20955.009999999998</v>
      </c>
    </row>
    <row r="1261" spans="1:8" x14ac:dyDescent="0.55000000000000004">
      <c r="A1261" s="8">
        <v>154</v>
      </c>
      <c r="B1261" s="9">
        <v>100000445579</v>
      </c>
      <c r="C1261" s="5">
        <v>0</v>
      </c>
      <c r="D1261" s="8" t="s">
        <v>1656</v>
      </c>
      <c r="E1261" s="8" t="s">
        <v>1810</v>
      </c>
      <c r="F1261" s="10">
        <v>61931.8</v>
      </c>
      <c r="G1261" s="10">
        <v>-40976.79</v>
      </c>
      <c r="H1261" s="10">
        <v>20955.009999999998</v>
      </c>
    </row>
    <row r="1262" spans="1:8" x14ac:dyDescent="0.55000000000000004">
      <c r="A1262" s="8">
        <v>155</v>
      </c>
      <c r="B1262" s="9">
        <v>100000445580</v>
      </c>
      <c r="C1262" s="5">
        <v>0</v>
      </c>
      <c r="D1262" s="8" t="s">
        <v>1656</v>
      </c>
      <c r="E1262" s="8" t="s">
        <v>1811</v>
      </c>
      <c r="F1262" s="10">
        <v>61931.8</v>
      </c>
      <c r="G1262" s="10">
        <v>-40976.79</v>
      </c>
      <c r="H1262" s="10">
        <v>20955.009999999998</v>
      </c>
    </row>
    <row r="1263" spans="1:8" x14ac:dyDescent="0.55000000000000004">
      <c r="A1263" s="8">
        <v>156</v>
      </c>
      <c r="B1263" s="9">
        <v>100000445581</v>
      </c>
      <c r="C1263" s="5">
        <v>0</v>
      </c>
      <c r="D1263" s="8" t="s">
        <v>1656</v>
      </c>
      <c r="E1263" s="8" t="s">
        <v>1812</v>
      </c>
      <c r="F1263" s="10">
        <v>61931.8</v>
      </c>
      <c r="G1263" s="10">
        <v>-40976.79</v>
      </c>
      <c r="H1263" s="10">
        <v>20955.009999999998</v>
      </c>
    </row>
    <row r="1264" spans="1:8" x14ac:dyDescent="0.55000000000000004">
      <c r="A1264" s="8">
        <v>157</v>
      </c>
      <c r="B1264" s="9">
        <v>100000445582</v>
      </c>
      <c r="C1264" s="5">
        <v>0</v>
      </c>
      <c r="D1264" s="8" t="s">
        <v>1656</v>
      </c>
      <c r="E1264" s="8" t="s">
        <v>1813</v>
      </c>
      <c r="F1264" s="10">
        <v>61931.8</v>
      </c>
      <c r="G1264" s="10">
        <v>-40976.79</v>
      </c>
      <c r="H1264" s="10">
        <v>20955.009999999998</v>
      </c>
    </row>
    <row r="1265" spans="1:8" x14ac:dyDescent="0.55000000000000004">
      <c r="A1265" s="8">
        <v>158</v>
      </c>
      <c r="B1265" s="9">
        <v>100000445583</v>
      </c>
      <c r="C1265" s="5">
        <v>0</v>
      </c>
      <c r="D1265" s="8" t="s">
        <v>1656</v>
      </c>
      <c r="E1265" s="8" t="s">
        <v>1814</v>
      </c>
      <c r="F1265" s="10">
        <v>61931.8</v>
      </c>
      <c r="G1265" s="10">
        <v>-40976.79</v>
      </c>
      <c r="H1265" s="10">
        <v>20955.009999999998</v>
      </c>
    </row>
    <row r="1266" spans="1:8" x14ac:dyDescent="0.55000000000000004">
      <c r="A1266" s="8">
        <v>159</v>
      </c>
      <c r="B1266" s="9">
        <v>100000445584</v>
      </c>
      <c r="C1266" s="5">
        <v>0</v>
      </c>
      <c r="D1266" s="8" t="s">
        <v>1656</v>
      </c>
      <c r="E1266" s="8" t="s">
        <v>1815</v>
      </c>
      <c r="F1266" s="10">
        <v>61931.8</v>
      </c>
      <c r="G1266" s="10">
        <v>-40976.79</v>
      </c>
      <c r="H1266" s="10">
        <v>20955.009999999998</v>
      </c>
    </row>
    <row r="1267" spans="1:8" x14ac:dyDescent="0.55000000000000004">
      <c r="A1267" s="8">
        <v>160</v>
      </c>
      <c r="B1267" s="9">
        <v>100000445585</v>
      </c>
      <c r="C1267" s="5">
        <v>0</v>
      </c>
      <c r="D1267" s="8" t="s">
        <v>1656</v>
      </c>
      <c r="E1267" s="8" t="s">
        <v>1816</v>
      </c>
      <c r="F1267" s="10">
        <v>61931.8</v>
      </c>
      <c r="G1267" s="10">
        <v>-40976.79</v>
      </c>
      <c r="H1267" s="10">
        <v>20955.009999999998</v>
      </c>
    </row>
    <row r="1268" spans="1:8" x14ac:dyDescent="0.55000000000000004">
      <c r="A1268" s="8">
        <v>161</v>
      </c>
      <c r="B1268" s="9">
        <v>100000445586</v>
      </c>
      <c r="C1268" s="5">
        <v>0</v>
      </c>
      <c r="D1268" s="8" t="s">
        <v>1656</v>
      </c>
      <c r="E1268" s="8" t="s">
        <v>1817</v>
      </c>
      <c r="F1268" s="10">
        <v>61931.8</v>
      </c>
      <c r="G1268" s="10">
        <v>-40976.79</v>
      </c>
      <c r="H1268" s="10">
        <v>20955.009999999998</v>
      </c>
    </row>
    <row r="1269" spans="1:8" x14ac:dyDescent="0.55000000000000004">
      <c r="A1269" s="8">
        <v>162</v>
      </c>
      <c r="B1269" s="9">
        <v>100000445587</v>
      </c>
      <c r="C1269" s="5">
        <v>0</v>
      </c>
      <c r="D1269" s="8" t="s">
        <v>1656</v>
      </c>
      <c r="E1269" s="8" t="s">
        <v>1818</v>
      </c>
      <c r="F1269" s="10">
        <v>61931.8</v>
      </c>
      <c r="G1269" s="10">
        <v>-40976.79</v>
      </c>
      <c r="H1269" s="10">
        <v>20955.009999999998</v>
      </c>
    </row>
    <row r="1270" spans="1:8" x14ac:dyDescent="0.55000000000000004">
      <c r="A1270" s="8">
        <v>163</v>
      </c>
      <c r="B1270" s="9">
        <v>100000445588</v>
      </c>
      <c r="C1270" s="5">
        <v>0</v>
      </c>
      <c r="D1270" s="8" t="s">
        <v>1656</v>
      </c>
      <c r="E1270" s="8" t="s">
        <v>1819</v>
      </c>
      <c r="F1270" s="10">
        <v>61931.8</v>
      </c>
      <c r="G1270" s="10">
        <v>-40976.79</v>
      </c>
      <c r="H1270" s="10">
        <v>20955.009999999998</v>
      </c>
    </row>
    <row r="1271" spans="1:8" x14ac:dyDescent="0.55000000000000004">
      <c r="A1271" s="8">
        <v>164</v>
      </c>
      <c r="B1271" s="9">
        <v>100000445589</v>
      </c>
      <c r="C1271" s="5">
        <v>0</v>
      </c>
      <c r="D1271" s="8" t="s">
        <v>1656</v>
      </c>
      <c r="E1271" s="8" t="s">
        <v>1820</v>
      </c>
      <c r="F1271" s="10">
        <v>61931.8</v>
      </c>
      <c r="G1271" s="10">
        <v>-40976.79</v>
      </c>
      <c r="H1271" s="10">
        <v>20955.009999999998</v>
      </c>
    </row>
    <row r="1272" spans="1:8" x14ac:dyDescent="0.55000000000000004">
      <c r="A1272" s="8">
        <v>165</v>
      </c>
      <c r="B1272" s="9">
        <v>100000445590</v>
      </c>
      <c r="C1272" s="5">
        <v>0</v>
      </c>
      <c r="D1272" s="8" t="s">
        <v>1656</v>
      </c>
      <c r="E1272" s="8" t="s">
        <v>1821</v>
      </c>
      <c r="F1272" s="10">
        <v>61931.8</v>
      </c>
      <c r="G1272" s="10">
        <v>-40976.79</v>
      </c>
      <c r="H1272" s="10">
        <v>20955.009999999998</v>
      </c>
    </row>
    <row r="1273" spans="1:8" x14ac:dyDescent="0.55000000000000004">
      <c r="A1273" s="8">
        <v>166</v>
      </c>
      <c r="B1273" s="9">
        <v>100000445591</v>
      </c>
      <c r="C1273" s="5">
        <v>0</v>
      </c>
      <c r="D1273" s="8" t="s">
        <v>1656</v>
      </c>
      <c r="E1273" s="8" t="s">
        <v>1822</v>
      </c>
      <c r="F1273" s="10">
        <v>61931.8</v>
      </c>
      <c r="G1273" s="10">
        <v>-40976.79</v>
      </c>
      <c r="H1273" s="10">
        <v>20955.009999999998</v>
      </c>
    </row>
    <row r="1274" spans="1:8" x14ac:dyDescent="0.55000000000000004">
      <c r="A1274" s="8">
        <v>167</v>
      </c>
      <c r="B1274" s="9">
        <v>100000445592</v>
      </c>
      <c r="C1274" s="5">
        <v>0</v>
      </c>
      <c r="D1274" s="8" t="s">
        <v>1656</v>
      </c>
      <c r="E1274" s="8" t="s">
        <v>1823</v>
      </c>
      <c r="F1274" s="10">
        <v>61931.8</v>
      </c>
      <c r="G1274" s="10">
        <v>-40976.79</v>
      </c>
      <c r="H1274" s="10">
        <v>20955.009999999998</v>
      </c>
    </row>
    <row r="1275" spans="1:8" x14ac:dyDescent="0.55000000000000004">
      <c r="A1275" s="8">
        <v>168</v>
      </c>
      <c r="B1275" s="9">
        <v>100000445593</v>
      </c>
      <c r="C1275" s="5">
        <v>0</v>
      </c>
      <c r="D1275" s="8" t="s">
        <v>1656</v>
      </c>
      <c r="E1275" s="8" t="s">
        <v>1824</v>
      </c>
      <c r="F1275" s="10">
        <v>61931.8</v>
      </c>
      <c r="G1275" s="10">
        <v>-40976.79</v>
      </c>
      <c r="H1275" s="10">
        <v>20955.009999999998</v>
      </c>
    </row>
    <row r="1276" spans="1:8" x14ac:dyDescent="0.55000000000000004">
      <c r="A1276" s="8">
        <v>169</v>
      </c>
      <c r="B1276" s="9">
        <v>100000445594</v>
      </c>
      <c r="C1276" s="5">
        <v>0</v>
      </c>
      <c r="D1276" s="8" t="s">
        <v>1656</v>
      </c>
      <c r="E1276" s="8" t="s">
        <v>1825</v>
      </c>
      <c r="F1276" s="10">
        <v>61931.8</v>
      </c>
      <c r="G1276" s="10">
        <v>-40976.79</v>
      </c>
      <c r="H1276" s="10">
        <v>20955.009999999998</v>
      </c>
    </row>
    <row r="1277" spans="1:8" x14ac:dyDescent="0.55000000000000004">
      <c r="A1277" s="8">
        <v>170</v>
      </c>
      <c r="B1277" s="9">
        <v>100000445595</v>
      </c>
      <c r="C1277" s="5">
        <v>0</v>
      </c>
      <c r="D1277" s="8" t="s">
        <v>1656</v>
      </c>
      <c r="E1277" s="8" t="s">
        <v>1826</v>
      </c>
      <c r="F1277" s="10">
        <v>61931.8</v>
      </c>
      <c r="G1277" s="10">
        <v>-40976.79</v>
      </c>
      <c r="H1277" s="10">
        <v>20955.009999999998</v>
      </c>
    </row>
    <row r="1278" spans="1:8" x14ac:dyDescent="0.55000000000000004">
      <c r="A1278" s="8">
        <v>171</v>
      </c>
      <c r="B1278" s="9">
        <v>100000445596</v>
      </c>
      <c r="C1278" s="5">
        <v>0</v>
      </c>
      <c r="D1278" s="8" t="s">
        <v>1656</v>
      </c>
      <c r="E1278" s="8" t="s">
        <v>1827</v>
      </c>
      <c r="F1278" s="10">
        <v>61931.8</v>
      </c>
      <c r="G1278" s="10">
        <v>-40976.79</v>
      </c>
      <c r="H1278" s="10">
        <v>20955.009999999998</v>
      </c>
    </row>
    <row r="1279" spans="1:8" x14ac:dyDescent="0.55000000000000004">
      <c r="A1279" s="8">
        <v>172</v>
      </c>
      <c r="B1279" s="9">
        <v>100000445597</v>
      </c>
      <c r="C1279" s="5">
        <v>0</v>
      </c>
      <c r="D1279" s="8" t="s">
        <v>1656</v>
      </c>
      <c r="E1279" s="8" t="s">
        <v>1828</v>
      </c>
      <c r="F1279" s="10">
        <v>61931.8</v>
      </c>
      <c r="G1279" s="10">
        <v>-40976.79</v>
      </c>
      <c r="H1279" s="10">
        <v>20955.009999999998</v>
      </c>
    </row>
    <row r="1280" spans="1:8" x14ac:dyDescent="0.55000000000000004">
      <c r="A1280" s="8">
        <v>173</v>
      </c>
      <c r="B1280" s="9">
        <v>100000445598</v>
      </c>
      <c r="C1280" s="5">
        <v>0</v>
      </c>
      <c r="D1280" s="8" t="s">
        <v>1656</v>
      </c>
      <c r="E1280" s="8" t="s">
        <v>1829</v>
      </c>
      <c r="F1280" s="10">
        <v>61931.8</v>
      </c>
      <c r="G1280" s="10">
        <v>-40976.79</v>
      </c>
      <c r="H1280" s="10">
        <v>20955.009999999998</v>
      </c>
    </row>
    <row r="1281" spans="1:8" x14ac:dyDescent="0.55000000000000004">
      <c r="A1281" s="8">
        <v>174</v>
      </c>
      <c r="B1281" s="9">
        <v>100000445599</v>
      </c>
      <c r="C1281" s="5">
        <v>0</v>
      </c>
      <c r="D1281" s="8" t="s">
        <v>1656</v>
      </c>
      <c r="E1281" s="8" t="s">
        <v>1830</v>
      </c>
      <c r="F1281" s="10">
        <v>61931.8</v>
      </c>
      <c r="G1281" s="10">
        <v>-40976.79</v>
      </c>
      <c r="H1281" s="10">
        <v>20955.009999999998</v>
      </c>
    </row>
    <row r="1282" spans="1:8" x14ac:dyDescent="0.55000000000000004">
      <c r="A1282" s="8">
        <v>175</v>
      </c>
      <c r="B1282" s="9">
        <v>100000445600</v>
      </c>
      <c r="C1282" s="5">
        <v>0</v>
      </c>
      <c r="D1282" s="8" t="s">
        <v>1656</v>
      </c>
      <c r="E1282" s="8" t="s">
        <v>1831</v>
      </c>
      <c r="F1282" s="10">
        <v>61931.8</v>
      </c>
      <c r="G1282" s="10">
        <v>-40976.79</v>
      </c>
      <c r="H1282" s="10">
        <v>20955.009999999998</v>
      </c>
    </row>
    <row r="1283" spans="1:8" x14ac:dyDescent="0.55000000000000004">
      <c r="A1283" s="8">
        <v>176</v>
      </c>
      <c r="B1283" s="9">
        <v>100000445601</v>
      </c>
      <c r="C1283" s="5">
        <v>0</v>
      </c>
      <c r="D1283" s="8" t="s">
        <v>1656</v>
      </c>
      <c r="E1283" s="8" t="s">
        <v>1832</v>
      </c>
      <c r="F1283" s="10">
        <v>61931.8</v>
      </c>
      <c r="G1283" s="10">
        <v>-40976.79</v>
      </c>
      <c r="H1283" s="10">
        <v>20955.009999999998</v>
      </c>
    </row>
    <row r="1284" spans="1:8" x14ac:dyDescent="0.55000000000000004">
      <c r="A1284" s="8">
        <v>177</v>
      </c>
      <c r="B1284" s="9">
        <v>100000445602</v>
      </c>
      <c r="C1284" s="5">
        <v>0</v>
      </c>
      <c r="D1284" s="8" t="s">
        <v>1656</v>
      </c>
      <c r="E1284" s="8" t="s">
        <v>1833</v>
      </c>
      <c r="F1284" s="10">
        <v>61931.8</v>
      </c>
      <c r="G1284" s="10">
        <v>-40976.79</v>
      </c>
      <c r="H1284" s="10">
        <v>20955.009999999998</v>
      </c>
    </row>
    <row r="1285" spans="1:8" x14ac:dyDescent="0.55000000000000004">
      <c r="A1285" s="8">
        <v>178</v>
      </c>
      <c r="B1285" s="9">
        <v>100000445603</v>
      </c>
      <c r="C1285" s="5">
        <v>0</v>
      </c>
      <c r="D1285" s="8" t="s">
        <v>1656</v>
      </c>
      <c r="E1285" s="8" t="s">
        <v>1834</v>
      </c>
      <c r="F1285" s="10">
        <v>61931.8</v>
      </c>
      <c r="G1285" s="10">
        <v>-40976.79</v>
      </c>
      <c r="H1285" s="10">
        <v>20955.009999999998</v>
      </c>
    </row>
    <row r="1286" spans="1:8" x14ac:dyDescent="0.55000000000000004">
      <c r="A1286" s="8">
        <v>179</v>
      </c>
      <c r="B1286" s="9">
        <v>100000445604</v>
      </c>
      <c r="C1286" s="5">
        <v>0</v>
      </c>
      <c r="D1286" s="8" t="s">
        <v>1656</v>
      </c>
      <c r="E1286" s="8" t="s">
        <v>1835</v>
      </c>
      <c r="F1286" s="10">
        <v>61931.8</v>
      </c>
      <c r="G1286" s="10">
        <v>-40976.79</v>
      </c>
      <c r="H1286" s="10">
        <v>20955.009999999998</v>
      </c>
    </row>
    <row r="1287" spans="1:8" x14ac:dyDescent="0.55000000000000004">
      <c r="A1287" s="8">
        <v>180</v>
      </c>
      <c r="B1287" s="9">
        <v>100000445605</v>
      </c>
      <c r="C1287" s="5">
        <v>0</v>
      </c>
      <c r="D1287" s="8" t="s">
        <v>1656</v>
      </c>
      <c r="E1287" s="8" t="s">
        <v>1836</v>
      </c>
      <c r="F1287" s="10">
        <v>61931.8</v>
      </c>
      <c r="G1287" s="10">
        <v>-40976.79</v>
      </c>
      <c r="H1287" s="10">
        <v>20955.009999999998</v>
      </c>
    </row>
    <row r="1288" spans="1:8" x14ac:dyDescent="0.55000000000000004">
      <c r="A1288" s="8">
        <v>181</v>
      </c>
      <c r="B1288" s="9">
        <v>100000445606</v>
      </c>
      <c r="C1288" s="5">
        <v>0</v>
      </c>
      <c r="D1288" s="8" t="s">
        <v>1656</v>
      </c>
      <c r="E1288" s="8" t="s">
        <v>1837</v>
      </c>
      <c r="F1288" s="10">
        <v>61931.8</v>
      </c>
      <c r="G1288" s="10">
        <v>-40976.79</v>
      </c>
      <c r="H1288" s="10">
        <v>20955.009999999998</v>
      </c>
    </row>
    <row r="1289" spans="1:8" x14ac:dyDescent="0.55000000000000004">
      <c r="A1289" s="8">
        <v>182</v>
      </c>
      <c r="B1289" s="9">
        <v>100000445607</v>
      </c>
      <c r="C1289" s="5">
        <v>0</v>
      </c>
      <c r="D1289" s="8" t="s">
        <v>1656</v>
      </c>
      <c r="E1289" s="8" t="s">
        <v>1838</v>
      </c>
      <c r="F1289" s="10">
        <v>61931.8</v>
      </c>
      <c r="G1289" s="10">
        <v>-40976.79</v>
      </c>
      <c r="H1289" s="10">
        <v>20955.009999999998</v>
      </c>
    </row>
    <row r="1290" spans="1:8" x14ac:dyDescent="0.55000000000000004">
      <c r="A1290" s="8">
        <v>183</v>
      </c>
      <c r="B1290" s="9">
        <v>100000445608</v>
      </c>
      <c r="C1290" s="5">
        <v>0</v>
      </c>
      <c r="D1290" s="8" t="s">
        <v>1656</v>
      </c>
      <c r="E1290" s="8" t="s">
        <v>1839</v>
      </c>
      <c r="F1290" s="10">
        <v>61931.8</v>
      </c>
      <c r="G1290" s="10">
        <v>-40976.79</v>
      </c>
      <c r="H1290" s="10">
        <v>20955.009999999998</v>
      </c>
    </row>
    <row r="1291" spans="1:8" x14ac:dyDescent="0.55000000000000004">
      <c r="A1291" s="8">
        <v>184</v>
      </c>
      <c r="B1291" s="9">
        <v>100000445609</v>
      </c>
      <c r="C1291" s="5">
        <v>0</v>
      </c>
      <c r="D1291" s="8" t="s">
        <v>1656</v>
      </c>
      <c r="E1291" s="8" t="s">
        <v>1840</v>
      </c>
      <c r="F1291" s="10">
        <v>61931.8</v>
      </c>
      <c r="G1291" s="10">
        <v>-40976.79</v>
      </c>
      <c r="H1291" s="10">
        <v>20955.009999999998</v>
      </c>
    </row>
    <row r="1292" spans="1:8" x14ac:dyDescent="0.55000000000000004">
      <c r="A1292" s="8">
        <v>185</v>
      </c>
      <c r="B1292" s="9">
        <v>100000445610</v>
      </c>
      <c r="C1292" s="5">
        <v>0</v>
      </c>
      <c r="D1292" s="8" t="s">
        <v>1656</v>
      </c>
      <c r="E1292" s="8" t="s">
        <v>1841</v>
      </c>
      <c r="F1292" s="10">
        <v>61931.8</v>
      </c>
      <c r="G1292" s="10">
        <v>-40976.79</v>
      </c>
      <c r="H1292" s="10">
        <v>20955.009999999998</v>
      </c>
    </row>
    <row r="1293" spans="1:8" x14ac:dyDescent="0.55000000000000004">
      <c r="A1293" s="8">
        <v>186</v>
      </c>
      <c r="B1293" s="9">
        <v>100000445611</v>
      </c>
      <c r="C1293" s="5">
        <v>0</v>
      </c>
      <c r="D1293" s="8" t="s">
        <v>1656</v>
      </c>
      <c r="E1293" s="8" t="s">
        <v>1842</v>
      </c>
      <c r="F1293" s="10">
        <v>61931.8</v>
      </c>
      <c r="G1293" s="10">
        <v>-40976.79</v>
      </c>
      <c r="H1293" s="10">
        <v>20955.009999999998</v>
      </c>
    </row>
    <row r="1294" spans="1:8" x14ac:dyDescent="0.55000000000000004">
      <c r="A1294" s="8">
        <v>187</v>
      </c>
      <c r="B1294" s="9">
        <v>100000445612</v>
      </c>
      <c r="C1294" s="5">
        <v>0</v>
      </c>
      <c r="D1294" s="8" t="s">
        <v>1656</v>
      </c>
      <c r="E1294" s="8" t="s">
        <v>1843</v>
      </c>
      <c r="F1294" s="10">
        <v>61931.8</v>
      </c>
      <c r="G1294" s="10">
        <v>-40976.79</v>
      </c>
      <c r="H1294" s="10">
        <v>20955.009999999998</v>
      </c>
    </row>
    <row r="1295" spans="1:8" x14ac:dyDescent="0.55000000000000004">
      <c r="A1295" s="8">
        <v>188</v>
      </c>
      <c r="B1295" s="9">
        <v>100000445613</v>
      </c>
      <c r="C1295" s="5">
        <v>0</v>
      </c>
      <c r="D1295" s="8" t="s">
        <v>1656</v>
      </c>
      <c r="E1295" s="8" t="s">
        <v>1844</v>
      </c>
      <c r="F1295" s="10">
        <v>61931.8</v>
      </c>
      <c r="G1295" s="10">
        <v>-40976.79</v>
      </c>
      <c r="H1295" s="10">
        <v>20955.009999999998</v>
      </c>
    </row>
    <row r="1296" spans="1:8" x14ac:dyDescent="0.55000000000000004">
      <c r="A1296" s="8">
        <v>189</v>
      </c>
      <c r="B1296" s="9">
        <v>100000445614</v>
      </c>
      <c r="C1296" s="5">
        <v>0</v>
      </c>
      <c r="D1296" s="8" t="s">
        <v>1656</v>
      </c>
      <c r="E1296" s="8" t="s">
        <v>1845</v>
      </c>
      <c r="F1296" s="10">
        <v>61931.8</v>
      </c>
      <c r="G1296" s="10">
        <v>-40976.79</v>
      </c>
      <c r="H1296" s="10">
        <v>20955.009999999998</v>
      </c>
    </row>
    <row r="1297" spans="1:8" x14ac:dyDescent="0.55000000000000004">
      <c r="A1297" s="8">
        <v>190</v>
      </c>
      <c r="B1297" s="9">
        <v>100000445615</v>
      </c>
      <c r="C1297" s="5">
        <v>0</v>
      </c>
      <c r="D1297" s="8" t="s">
        <v>1656</v>
      </c>
      <c r="E1297" s="8" t="s">
        <v>1846</v>
      </c>
      <c r="F1297" s="10">
        <v>61931.8</v>
      </c>
      <c r="G1297" s="10">
        <v>-40976.79</v>
      </c>
      <c r="H1297" s="10">
        <v>20955.009999999998</v>
      </c>
    </row>
    <row r="1298" spans="1:8" x14ac:dyDescent="0.55000000000000004">
      <c r="A1298" s="8">
        <v>191</v>
      </c>
      <c r="B1298" s="9">
        <v>100000445616</v>
      </c>
      <c r="C1298" s="5">
        <v>0</v>
      </c>
      <c r="D1298" s="8" t="s">
        <v>1656</v>
      </c>
      <c r="E1298" s="8" t="s">
        <v>1847</v>
      </c>
      <c r="F1298" s="10">
        <v>61931.8</v>
      </c>
      <c r="G1298" s="10">
        <v>-40976.79</v>
      </c>
      <c r="H1298" s="10">
        <v>20955.009999999998</v>
      </c>
    </row>
    <row r="1299" spans="1:8" x14ac:dyDescent="0.55000000000000004">
      <c r="A1299" s="8">
        <v>192</v>
      </c>
      <c r="B1299" s="9">
        <v>100000445617</v>
      </c>
      <c r="C1299" s="5">
        <v>0</v>
      </c>
      <c r="D1299" s="8" t="s">
        <v>1656</v>
      </c>
      <c r="E1299" s="8" t="s">
        <v>1848</v>
      </c>
      <c r="F1299" s="10">
        <v>61931.8</v>
      </c>
      <c r="G1299" s="10">
        <v>-40976.79</v>
      </c>
      <c r="H1299" s="10">
        <v>20955.009999999998</v>
      </c>
    </row>
    <row r="1300" spans="1:8" x14ac:dyDescent="0.55000000000000004">
      <c r="A1300" s="8">
        <v>193</v>
      </c>
      <c r="B1300" s="9">
        <v>100000445618</v>
      </c>
      <c r="C1300" s="5">
        <v>0</v>
      </c>
      <c r="D1300" s="8" t="s">
        <v>1656</v>
      </c>
      <c r="E1300" s="8" t="s">
        <v>1849</v>
      </c>
      <c r="F1300" s="10">
        <v>61931.8</v>
      </c>
      <c r="G1300" s="10">
        <v>-40976.79</v>
      </c>
      <c r="H1300" s="10">
        <v>20955.009999999998</v>
      </c>
    </row>
    <row r="1301" spans="1:8" x14ac:dyDescent="0.55000000000000004">
      <c r="A1301" s="8">
        <v>194</v>
      </c>
      <c r="B1301" s="9">
        <v>100000445619</v>
      </c>
      <c r="C1301" s="5">
        <v>0</v>
      </c>
      <c r="D1301" s="8" t="s">
        <v>1656</v>
      </c>
      <c r="E1301" s="8" t="s">
        <v>1850</v>
      </c>
      <c r="F1301" s="10">
        <v>61931.8</v>
      </c>
      <c r="G1301" s="10">
        <v>-40976.79</v>
      </c>
      <c r="H1301" s="10">
        <v>20955.009999999998</v>
      </c>
    </row>
    <row r="1302" spans="1:8" x14ac:dyDescent="0.55000000000000004">
      <c r="A1302" s="8">
        <v>195</v>
      </c>
      <c r="B1302" s="9">
        <v>100000445620</v>
      </c>
      <c r="C1302" s="5">
        <v>0</v>
      </c>
      <c r="D1302" s="8" t="s">
        <v>1656</v>
      </c>
      <c r="E1302" s="8" t="s">
        <v>1851</v>
      </c>
      <c r="F1302" s="10">
        <v>61931.8</v>
      </c>
      <c r="G1302" s="10">
        <v>-40976.79</v>
      </c>
      <c r="H1302" s="10">
        <v>20955.009999999998</v>
      </c>
    </row>
    <row r="1303" spans="1:8" x14ac:dyDescent="0.55000000000000004">
      <c r="A1303" s="8">
        <v>196</v>
      </c>
      <c r="B1303" s="9">
        <v>100000445621</v>
      </c>
      <c r="C1303" s="5">
        <v>0</v>
      </c>
      <c r="D1303" s="8" t="s">
        <v>1656</v>
      </c>
      <c r="E1303" s="8" t="s">
        <v>1852</v>
      </c>
      <c r="F1303" s="10">
        <v>61931.8</v>
      </c>
      <c r="G1303" s="10">
        <v>-40976.79</v>
      </c>
      <c r="H1303" s="10">
        <v>20955.009999999998</v>
      </c>
    </row>
    <row r="1304" spans="1:8" x14ac:dyDescent="0.55000000000000004">
      <c r="A1304" s="8">
        <v>197</v>
      </c>
      <c r="B1304" s="9">
        <v>100000445622</v>
      </c>
      <c r="C1304" s="5">
        <v>0</v>
      </c>
      <c r="D1304" s="8" t="s">
        <v>1656</v>
      </c>
      <c r="E1304" s="8" t="s">
        <v>1853</v>
      </c>
      <c r="F1304" s="10">
        <v>61931.8</v>
      </c>
      <c r="G1304" s="10">
        <v>-40976.79</v>
      </c>
      <c r="H1304" s="10">
        <v>20955.009999999998</v>
      </c>
    </row>
    <row r="1305" spans="1:8" x14ac:dyDescent="0.55000000000000004">
      <c r="A1305" s="8">
        <v>198</v>
      </c>
      <c r="B1305" s="9">
        <v>100000445623</v>
      </c>
      <c r="C1305" s="5">
        <v>0</v>
      </c>
      <c r="D1305" s="8" t="s">
        <v>1656</v>
      </c>
      <c r="E1305" s="8" t="s">
        <v>1854</v>
      </c>
      <c r="F1305" s="10">
        <v>61931.8</v>
      </c>
      <c r="G1305" s="10">
        <v>-40976.79</v>
      </c>
      <c r="H1305" s="10">
        <v>20955.009999999998</v>
      </c>
    </row>
    <row r="1306" spans="1:8" x14ac:dyDescent="0.55000000000000004">
      <c r="A1306" s="8">
        <v>199</v>
      </c>
      <c r="B1306" s="9">
        <v>100000445624</v>
      </c>
      <c r="C1306" s="5">
        <v>0</v>
      </c>
      <c r="D1306" s="8" t="s">
        <v>1656</v>
      </c>
      <c r="E1306" s="8" t="s">
        <v>1855</v>
      </c>
      <c r="F1306" s="10">
        <v>61931.8</v>
      </c>
      <c r="G1306" s="10">
        <v>-40976.79</v>
      </c>
      <c r="H1306" s="10">
        <v>20955.009999999998</v>
      </c>
    </row>
    <row r="1307" spans="1:8" x14ac:dyDescent="0.55000000000000004">
      <c r="A1307" s="8">
        <v>200</v>
      </c>
      <c r="B1307" s="9">
        <v>100000445625</v>
      </c>
      <c r="C1307" s="5">
        <v>0</v>
      </c>
      <c r="D1307" s="8" t="s">
        <v>1656</v>
      </c>
      <c r="E1307" s="8" t="s">
        <v>1856</v>
      </c>
      <c r="F1307" s="10">
        <v>61931.8</v>
      </c>
      <c r="G1307" s="10">
        <v>-40976.79</v>
      </c>
      <c r="H1307" s="10">
        <v>20955.009999999998</v>
      </c>
    </row>
    <row r="1308" spans="1:8" x14ac:dyDescent="0.55000000000000004">
      <c r="A1308" s="11" t="s">
        <v>8</v>
      </c>
      <c r="B1308" s="86" t="str">
        <f>+A1106</f>
        <v>หมวดสินทรัพย์ 12061500 คุรภัณฑ์สนาม</v>
      </c>
      <c r="C1308" s="87"/>
      <c r="D1308" s="87"/>
      <c r="E1308" s="88"/>
      <c r="F1308" s="10">
        <f>SUM(F1108:F1307)</f>
        <v>12386360.00000003</v>
      </c>
      <c r="G1308" s="10">
        <f>SUM(G1108:G1307)</f>
        <v>-8195358.0000000065</v>
      </c>
      <c r="H1308" s="10">
        <f>SUM(H1108:H1307)</f>
        <v>4191001.9999999786</v>
      </c>
    </row>
    <row r="1309" spans="1:8" x14ac:dyDescent="0.55000000000000004">
      <c r="A1309" s="1"/>
      <c r="B1309" s="2"/>
      <c r="C1309" s="14"/>
      <c r="D1309" s="1"/>
      <c r="E1309" s="1"/>
      <c r="F1309" s="3"/>
      <c r="G1309" s="3"/>
      <c r="H1309" s="3"/>
    </row>
    <row r="1310" spans="1:8" x14ac:dyDescent="0.55000000000000004">
      <c r="A1310" s="1" t="s">
        <v>727</v>
      </c>
      <c r="B1310" s="2"/>
      <c r="C1310" s="14"/>
      <c r="D1310" s="1"/>
      <c r="E1310" s="1"/>
      <c r="F1310" s="3"/>
      <c r="G1310" s="3"/>
      <c r="H1310" s="3"/>
    </row>
    <row r="1311" spans="1:8" s="22" customFormat="1" x14ac:dyDescent="0.55000000000000004">
      <c r="A1311" s="5" t="s">
        <v>542</v>
      </c>
      <c r="B1311" s="6" t="s">
        <v>0</v>
      </c>
      <c r="C1311" s="5" t="s">
        <v>1</v>
      </c>
      <c r="D1311" s="5" t="s">
        <v>2</v>
      </c>
      <c r="E1311" s="5" t="s">
        <v>3</v>
      </c>
      <c r="F1311" s="7" t="s">
        <v>4</v>
      </c>
      <c r="G1311" s="7" t="s">
        <v>543</v>
      </c>
      <c r="H1311" s="7" t="s">
        <v>5</v>
      </c>
    </row>
    <row r="1312" spans="1:8" x14ac:dyDescent="0.55000000000000004">
      <c r="A1312" s="8">
        <v>1</v>
      </c>
      <c r="B1312" s="9">
        <v>100000058120</v>
      </c>
      <c r="C1312" s="5">
        <v>0</v>
      </c>
      <c r="D1312" s="8" t="s">
        <v>1857</v>
      </c>
      <c r="E1312" s="8" t="s">
        <v>1858</v>
      </c>
      <c r="F1312" s="10">
        <v>10000</v>
      </c>
      <c r="G1312" s="10">
        <v>-9999</v>
      </c>
      <c r="H1312" s="10">
        <v>1</v>
      </c>
    </row>
    <row r="1313" spans="1:8" x14ac:dyDescent="0.55000000000000004">
      <c r="A1313" s="8">
        <v>2</v>
      </c>
      <c r="B1313" s="9">
        <v>100000058121</v>
      </c>
      <c r="C1313" s="5">
        <v>0</v>
      </c>
      <c r="D1313" s="8" t="s">
        <v>1857</v>
      </c>
      <c r="E1313" s="8" t="s">
        <v>1858</v>
      </c>
      <c r="F1313" s="10">
        <v>10000</v>
      </c>
      <c r="G1313" s="10">
        <v>-9999</v>
      </c>
      <c r="H1313" s="10">
        <v>1</v>
      </c>
    </row>
    <row r="1314" spans="1:8" x14ac:dyDescent="0.55000000000000004">
      <c r="A1314" s="8">
        <v>3</v>
      </c>
      <c r="B1314" s="9">
        <v>100000058122</v>
      </c>
      <c r="C1314" s="5">
        <v>0</v>
      </c>
      <c r="D1314" s="8" t="s">
        <v>1857</v>
      </c>
      <c r="E1314" s="8" t="s">
        <v>1858</v>
      </c>
      <c r="F1314" s="10">
        <v>10000</v>
      </c>
      <c r="G1314" s="10">
        <v>-9999</v>
      </c>
      <c r="H1314" s="10">
        <v>1</v>
      </c>
    </row>
    <row r="1315" spans="1:8" x14ac:dyDescent="0.55000000000000004">
      <c r="A1315" s="8">
        <v>4</v>
      </c>
      <c r="B1315" s="9">
        <v>100000058123</v>
      </c>
      <c r="C1315" s="5">
        <v>0</v>
      </c>
      <c r="D1315" s="8" t="s">
        <v>1857</v>
      </c>
      <c r="E1315" s="8" t="s">
        <v>1858</v>
      </c>
      <c r="F1315" s="10">
        <v>10000</v>
      </c>
      <c r="G1315" s="10">
        <v>-9999</v>
      </c>
      <c r="H1315" s="10">
        <v>1</v>
      </c>
    </row>
    <row r="1316" spans="1:8" x14ac:dyDescent="0.55000000000000004">
      <c r="A1316" s="8">
        <v>5</v>
      </c>
      <c r="B1316" s="9">
        <v>100000058124</v>
      </c>
      <c r="C1316" s="5">
        <v>0</v>
      </c>
      <c r="D1316" s="8" t="s">
        <v>1857</v>
      </c>
      <c r="E1316" s="8" t="s">
        <v>1858</v>
      </c>
      <c r="F1316" s="10">
        <v>10000</v>
      </c>
      <c r="G1316" s="10">
        <v>-9999</v>
      </c>
      <c r="H1316" s="10">
        <v>1</v>
      </c>
    </row>
    <row r="1317" spans="1:8" x14ac:dyDescent="0.55000000000000004">
      <c r="A1317" s="8">
        <v>6</v>
      </c>
      <c r="B1317" s="9">
        <v>100000058125</v>
      </c>
      <c r="C1317" s="5">
        <v>0</v>
      </c>
      <c r="D1317" s="8" t="s">
        <v>1857</v>
      </c>
      <c r="E1317" s="8" t="s">
        <v>1858</v>
      </c>
      <c r="F1317" s="10">
        <v>10000</v>
      </c>
      <c r="G1317" s="10">
        <v>-9999</v>
      </c>
      <c r="H1317" s="10">
        <v>1</v>
      </c>
    </row>
    <row r="1318" spans="1:8" x14ac:dyDescent="0.55000000000000004">
      <c r="A1318" s="8">
        <v>7</v>
      </c>
      <c r="B1318" s="9">
        <v>100000058126</v>
      </c>
      <c r="C1318" s="5">
        <v>0</v>
      </c>
      <c r="D1318" s="8" t="s">
        <v>1857</v>
      </c>
      <c r="E1318" s="8" t="s">
        <v>1858</v>
      </c>
      <c r="F1318" s="10">
        <v>10000</v>
      </c>
      <c r="G1318" s="10">
        <v>-9999</v>
      </c>
      <c r="H1318" s="10">
        <v>1</v>
      </c>
    </row>
    <row r="1319" spans="1:8" x14ac:dyDescent="0.55000000000000004">
      <c r="A1319" s="8">
        <v>8</v>
      </c>
      <c r="B1319" s="9">
        <v>100000058127</v>
      </c>
      <c r="C1319" s="5">
        <v>0</v>
      </c>
      <c r="D1319" s="8" t="s">
        <v>1857</v>
      </c>
      <c r="E1319" s="8" t="s">
        <v>1858</v>
      </c>
      <c r="F1319" s="10">
        <v>10000</v>
      </c>
      <c r="G1319" s="10">
        <v>-9999</v>
      </c>
      <c r="H1319" s="10">
        <v>1</v>
      </c>
    </row>
    <row r="1320" spans="1:8" x14ac:dyDescent="0.55000000000000004">
      <c r="A1320" s="8">
        <v>9</v>
      </c>
      <c r="B1320" s="9">
        <v>100000058128</v>
      </c>
      <c r="C1320" s="5">
        <v>0</v>
      </c>
      <c r="D1320" s="8" t="s">
        <v>1857</v>
      </c>
      <c r="E1320" s="8" t="s">
        <v>1858</v>
      </c>
      <c r="F1320" s="10">
        <v>10000</v>
      </c>
      <c r="G1320" s="10">
        <v>-9999</v>
      </c>
      <c r="H1320" s="10">
        <v>1</v>
      </c>
    </row>
    <row r="1321" spans="1:8" x14ac:dyDescent="0.55000000000000004">
      <c r="A1321" s="8">
        <v>10</v>
      </c>
      <c r="B1321" s="9">
        <v>100000058129</v>
      </c>
      <c r="C1321" s="5">
        <v>0</v>
      </c>
      <c r="D1321" s="8" t="s">
        <v>1857</v>
      </c>
      <c r="E1321" s="8" t="s">
        <v>1858</v>
      </c>
      <c r="F1321" s="10">
        <v>10000</v>
      </c>
      <c r="G1321" s="10">
        <v>-9999</v>
      </c>
      <c r="H1321" s="10">
        <v>1</v>
      </c>
    </row>
    <row r="1322" spans="1:8" x14ac:dyDescent="0.55000000000000004">
      <c r="A1322" s="8">
        <v>11</v>
      </c>
      <c r="B1322" s="9">
        <v>100000058130</v>
      </c>
      <c r="C1322" s="5">
        <v>0</v>
      </c>
      <c r="D1322" s="8" t="s">
        <v>1857</v>
      </c>
      <c r="E1322" s="8" t="s">
        <v>1858</v>
      </c>
      <c r="F1322" s="10">
        <v>10000</v>
      </c>
      <c r="G1322" s="10">
        <v>-9999</v>
      </c>
      <c r="H1322" s="10">
        <v>1</v>
      </c>
    </row>
    <row r="1323" spans="1:8" x14ac:dyDescent="0.55000000000000004">
      <c r="A1323" s="8">
        <v>12</v>
      </c>
      <c r="B1323" s="9">
        <v>100000058131</v>
      </c>
      <c r="C1323" s="5">
        <v>0</v>
      </c>
      <c r="D1323" s="8" t="s">
        <v>1857</v>
      </c>
      <c r="E1323" s="8" t="s">
        <v>1858</v>
      </c>
      <c r="F1323" s="10">
        <v>10000</v>
      </c>
      <c r="G1323" s="10">
        <v>-9999</v>
      </c>
      <c r="H1323" s="10">
        <v>1</v>
      </c>
    </row>
    <row r="1324" spans="1:8" x14ac:dyDescent="0.55000000000000004">
      <c r="A1324" s="8">
        <v>13</v>
      </c>
      <c r="B1324" s="9">
        <v>100000072058</v>
      </c>
      <c r="C1324" s="5">
        <v>0</v>
      </c>
      <c r="D1324" s="8" t="s">
        <v>132</v>
      </c>
      <c r="E1324" s="8" t="s">
        <v>1859</v>
      </c>
      <c r="F1324" s="10">
        <v>7275</v>
      </c>
      <c r="G1324" s="10">
        <v>-7274</v>
      </c>
      <c r="H1324" s="10">
        <v>1</v>
      </c>
    </row>
    <row r="1325" spans="1:8" x14ac:dyDescent="0.55000000000000004">
      <c r="A1325" s="8">
        <v>14</v>
      </c>
      <c r="B1325" s="9">
        <v>100000072059</v>
      </c>
      <c r="C1325" s="5">
        <v>0</v>
      </c>
      <c r="D1325" s="8" t="s">
        <v>132</v>
      </c>
      <c r="E1325" s="8" t="s">
        <v>1859</v>
      </c>
      <c r="F1325" s="10">
        <v>7275</v>
      </c>
      <c r="G1325" s="10">
        <v>-7274</v>
      </c>
      <c r="H1325" s="10">
        <v>1</v>
      </c>
    </row>
    <row r="1326" spans="1:8" x14ac:dyDescent="0.55000000000000004">
      <c r="A1326" s="8">
        <v>15</v>
      </c>
      <c r="B1326" s="9">
        <v>100000072060</v>
      </c>
      <c r="C1326" s="5">
        <v>0</v>
      </c>
      <c r="D1326" s="8" t="s">
        <v>132</v>
      </c>
      <c r="E1326" s="8" t="s">
        <v>1859</v>
      </c>
      <c r="F1326" s="10">
        <v>7275</v>
      </c>
      <c r="G1326" s="10">
        <v>-7274</v>
      </c>
      <c r="H1326" s="10">
        <v>1</v>
      </c>
    </row>
    <row r="1327" spans="1:8" x14ac:dyDescent="0.55000000000000004">
      <c r="A1327" s="8">
        <v>16</v>
      </c>
      <c r="B1327" s="9">
        <v>100000072061</v>
      </c>
      <c r="C1327" s="5">
        <v>0</v>
      </c>
      <c r="D1327" s="8" t="s">
        <v>132</v>
      </c>
      <c r="E1327" s="8" t="s">
        <v>1859</v>
      </c>
      <c r="F1327" s="10">
        <v>7275</v>
      </c>
      <c r="G1327" s="10">
        <v>-7274</v>
      </c>
      <c r="H1327" s="10">
        <v>1</v>
      </c>
    </row>
    <row r="1328" spans="1:8" x14ac:dyDescent="0.55000000000000004">
      <c r="A1328" s="8">
        <v>17</v>
      </c>
      <c r="B1328" s="9">
        <v>100000072062</v>
      </c>
      <c r="C1328" s="5">
        <v>0</v>
      </c>
      <c r="D1328" s="8" t="s">
        <v>132</v>
      </c>
      <c r="E1328" s="8" t="s">
        <v>1859</v>
      </c>
      <c r="F1328" s="10">
        <v>7275</v>
      </c>
      <c r="G1328" s="10">
        <v>-7274</v>
      </c>
      <c r="H1328" s="10">
        <v>1</v>
      </c>
    </row>
    <row r="1329" spans="1:8" x14ac:dyDescent="0.55000000000000004">
      <c r="A1329" s="8">
        <v>18</v>
      </c>
      <c r="B1329" s="9">
        <v>100000072063</v>
      </c>
      <c r="C1329" s="5">
        <v>0</v>
      </c>
      <c r="D1329" s="8" t="s">
        <v>132</v>
      </c>
      <c r="E1329" s="8" t="s">
        <v>1859</v>
      </c>
      <c r="F1329" s="10">
        <v>7275</v>
      </c>
      <c r="G1329" s="10">
        <v>-7274</v>
      </c>
      <c r="H1329" s="10">
        <v>1</v>
      </c>
    </row>
    <row r="1330" spans="1:8" x14ac:dyDescent="0.55000000000000004">
      <c r="A1330" s="8">
        <v>19</v>
      </c>
      <c r="B1330" s="9">
        <v>100000072064</v>
      </c>
      <c r="C1330" s="5">
        <v>0</v>
      </c>
      <c r="D1330" s="8" t="s">
        <v>132</v>
      </c>
      <c r="E1330" s="8" t="s">
        <v>1859</v>
      </c>
      <c r="F1330" s="10">
        <v>7275</v>
      </c>
      <c r="G1330" s="10">
        <v>-7274</v>
      </c>
      <c r="H1330" s="10">
        <v>1</v>
      </c>
    </row>
    <row r="1331" spans="1:8" x14ac:dyDescent="0.55000000000000004">
      <c r="A1331" s="8">
        <v>20</v>
      </c>
      <c r="B1331" s="9">
        <v>100000072065</v>
      </c>
      <c r="C1331" s="5">
        <v>0</v>
      </c>
      <c r="D1331" s="8" t="s">
        <v>132</v>
      </c>
      <c r="E1331" s="8" t="s">
        <v>1859</v>
      </c>
      <c r="F1331" s="10">
        <v>7275</v>
      </c>
      <c r="G1331" s="10">
        <v>-7274</v>
      </c>
      <c r="H1331" s="10">
        <v>1</v>
      </c>
    </row>
    <row r="1332" spans="1:8" x14ac:dyDescent="0.55000000000000004">
      <c r="A1332" s="8">
        <v>21</v>
      </c>
      <c r="B1332" s="9">
        <v>100000072066</v>
      </c>
      <c r="C1332" s="5">
        <v>0</v>
      </c>
      <c r="D1332" s="8" t="s">
        <v>132</v>
      </c>
      <c r="E1332" s="8" t="s">
        <v>1859</v>
      </c>
      <c r="F1332" s="10">
        <v>7275</v>
      </c>
      <c r="G1332" s="10">
        <v>-7274</v>
      </c>
      <c r="H1332" s="10">
        <v>1</v>
      </c>
    </row>
    <row r="1333" spans="1:8" x14ac:dyDescent="0.55000000000000004">
      <c r="A1333" s="8">
        <v>22</v>
      </c>
      <c r="B1333" s="9">
        <v>100000072067</v>
      </c>
      <c r="C1333" s="5">
        <v>0</v>
      </c>
      <c r="D1333" s="8" t="s">
        <v>132</v>
      </c>
      <c r="E1333" s="8" t="s">
        <v>1859</v>
      </c>
      <c r="F1333" s="10">
        <v>7275</v>
      </c>
      <c r="G1333" s="10">
        <v>-7274</v>
      </c>
      <c r="H1333" s="10">
        <v>1</v>
      </c>
    </row>
    <row r="1334" spans="1:8" x14ac:dyDescent="0.55000000000000004">
      <c r="A1334" s="8">
        <v>23</v>
      </c>
      <c r="B1334" s="9">
        <v>100000072068</v>
      </c>
      <c r="C1334" s="5">
        <v>0</v>
      </c>
      <c r="D1334" s="8" t="s">
        <v>132</v>
      </c>
      <c r="E1334" s="8" t="s">
        <v>1859</v>
      </c>
      <c r="F1334" s="10">
        <v>7275</v>
      </c>
      <c r="G1334" s="10">
        <v>-7274</v>
      </c>
      <c r="H1334" s="10">
        <v>1</v>
      </c>
    </row>
    <row r="1335" spans="1:8" x14ac:dyDescent="0.55000000000000004">
      <c r="A1335" s="8">
        <v>24</v>
      </c>
      <c r="B1335" s="9">
        <v>100000072069</v>
      </c>
      <c r="C1335" s="5">
        <v>0</v>
      </c>
      <c r="D1335" s="8" t="s">
        <v>132</v>
      </c>
      <c r="E1335" s="8" t="s">
        <v>1859</v>
      </c>
      <c r="F1335" s="10">
        <v>7275</v>
      </c>
      <c r="G1335" s="10">
        <v>-7274</v>
      </c>
      <c r="H1335" s="10">
        <v>1</v>
      </c>
    </row>
    <row r="1336" spans="1:8" x14ac:dyDescent="0.55000000000000004">
      <c r="A1336" s="8">
        <v>25</v>
      </c>
      <c r="B1336" s="9">
        <v>100000072070</v>
      </c>
      <c r="C1336" s="5">
        <v>0</v>
      </c>
      <c r="D1336" s="8" t="s">
        <v>132</v>
      </c>
      <c r="E1336" s="8" t="s">
        <v>1859</v>
      </c>
      <c r="F1336" s="10">
        <v>7275</v>
      </c>
      <c r="G1336" s="10">
        <v>-7274</v>
      </c>
      <c r="H1336" s="10">
        <v>1</v>
      </c>
    </row>
    <row r="1337" spans="1:8" x14ac:dyDescent="0.55000000000000004">
      <c r="A1337" s="8">
        <v>26</v>
      </c>
      <c r="B1337" s="9">
        <v>100000072071</v>
      </c>
      <c r="C1337" s="5">
        <v>0</v>
      </c>
      <c r="D1337" s="8" t="s">
        <v>132</v>
      </c>
      <c r="E1337" s="8" t="s">
        <v>1859</v>
      </c>
      <c r="F1337" s="10">
        <v>7275</v>
      </c>
      <c r="G1337" s="10">
        <v>-7274</v>
      </c>
      <c r="H1337" s="10">
        <v>1</v>
      </c>
    </row>
    <row r="1338" spans="1:8" x14ac:dyDescent="0.55000000000000004">
      <c r="A1338" s="8">
        <v>27</v>
      </c>
      <c r="B1338" s="9">
        <v>100000072072</v>
      </c>
      <c r="C1338" s="5">
        <v>0</v>
      </c>
      <c r="D1338" s="8" t="s">
        <v>132</v>
      </c>
      <c r="E1338" s="8" t="s">
        <v>1859</v>
      </c>
      <c r="F1338" s="10">
        <v>7275</v>
      </c>
      <c r="G1338" s="10">
        <v>-7274</v>
      </c>
      <c r="H1338" s="10">
        <v>1</v>
      </c>
    </row>
    <row r="1339" spans="1:8" x14ac:dyDescent="0.55000000000000004">
      <c r="A1339" s="8">
        <v>28</v>
      </c>
      <c r="B1339" s="9">
        <v>100000072073</v>
      </c>
      <c r="C1339" s="5">
        <v>0</v>
      </c>
      <c r="D1339" s="8" t="s">
        <v>132</v>
      </c>
      <c r="E1339" s="8" t="s">
        <v>1859</v>
      </c>
      <c r="F1339" s="10">
        <v>7275</v>
      </c>
      <c r="G1339" s="10">
        <v>-7274</v>
      </c>
      <c r="H1339" s="10">
        <v>1</v>
      </c>
    </row>
    <row r="1340" spans="1:8" x14ac:dyDescent="0.55000000000000004">
      <c r="A1340" s="8">
        <v>29</v>
      </c>
      <c r="B1340" s="9">
        <v>100000072074</v>
      </c>
      <c r="C1340" s="5">
        <v>0</v>
      </c>
      <c r="D1340" s="8" t="s">
        <v>132</v>
      </c>
      <c r="E1340" s="8" t="s">
        <v>1859</v>
      </c>
      <c r="F1340" s="10">
        <v>7275</v>
      </c>
      <c r="G1340" s="10">
        <v>-7274</v>
      </c>
      <c r="H1340" s="10">
        <v>1</v>
      </c>
    </row>
    <row r="1341" spans="1:8" x14ac:dyDescent="0.55000000000000004">
      <c r="A1341" s="8">
        <v>30</v>
      </c>
      <c r="B1341" s="9">
        <v>100000072075</v>
      </c>
      <c r="C1341" s="5">
        <v>0</v>
      </c>
      <c r="D1341" s="8" t="s">
        <v>132</v>
      </c>
      <c r="E1341" s="8" t="s">
        <v>1859</v>
      </c>
      <c r="F1341" s="10">
        <v>7275</v>
      </c>
      <c r="G1341" s="10">
        <v>-7274</v>
      </c>
      <c r="H1341" s="10">
        <v>1</v>
      </c>
    </row>
    <row r="1342" spans="1:8" x14ac:dyDescent="0.55000000000000004">
      <c r="A1342" s="8">
        <v>31</v>
      </c>
      <c r="B1342" s="9">
        <v>100000072076</v>
      </c>
      <c r="C1342" s="5">
        <v>0</v>
      </c>
      <c r="D1342" s="8" t="s">
        <v>132</v>
      </c>
      <c r="E1342" s="8" t="s">
        <v>1859</v>
      </c>
      <c r="F1342" s="10">
        <v>7275</v>
      </c>
      <c r="G1342" s="10">
        <v>-7274</v>
      </c>
      <c r="H1342" s="10">
        <v>1</v>
      </c>
    </row>
    <row r="1343" spans="1:8" x14ac:dyDescent="0.55000000000000004">
      <c r="A1343" s="8">
        <v>32</v>
      </c>
      <c r="B1343" s="9">
        <v>100000072077</v>
      </c>
      <c r="C1343" s="5">
        <v>0</v>
      </c>
      <c r="D1343" s="8" t="s">
        <v>132</v>
      </c>
      <c r="E1343" s="8" t="s">
        <v>1859</v>
      </c>
      <c r="F1343" s="10">
        <v>7275</v>
      </c>
      <c r="G1343" s="10">
        <v>-7274</v>
      </c>
      <c r="H1343" s="10">
        <v>1</v>
      </c>
    </row>
    <row r="1344" spans="1:8" x14ac:dyDescent="0.55000000000000004">
      <c r="A1344" s="8">
        <v>33</v>
      </c>
      <c r="B1344" s="9">
        <v>100000072078</v>
      </c>
      <c r="C1344" s="5">
        <v>0</v>
      </c>
      <c r="D1344" s="8" t="s">
        <v>132</v>
      </c>
      <c r="E1344" s="8" t="s">
        <v>1859</v>
      </c>
      <c r="F1344" s="10">
        <v>7275</v>
      </c>
      <c r="G1344" s="10">
        <v>-7274</v>
      </c>
      <c r="H1344" s="10">
        <v>1</v>
      </c>
    </row>
    <row r="1345" spans="1:8" x14ac:dyDescent="0.55000000000000004">
      <c r="A1345" s="8">
        <v>34</v>
      </c>
      <c r="B1345" s="9">
        <v>100000072079</v>
      </c>
      <c r="C1345" s="5">
        <v>0</v>
      </c>
      <c r="D1345" s="8" t="s">
        <v>132</v>
      </c>
      <c r="E1345" s="8" t="s">
        <v>1859</v>
      </c>
      <c r="F1345" s="10">
        <v>7275</v>
      </c>
      <c r="G1345" s="10">
        <v>-7274</v>
      </c>
      <c r="H1345" s="10">
        <v>1</v>
      </c>
    </row>
    <row r="1346" spans="1:8" x14ac:dyDescent="0.55000000000000004">
      <c r="A1346" s="8">
        <v>35</v>
      </c>
      <c r="B1346" s="9">
        <v>100000072080</v>
      </c>
      <c r="C1346" s="5">
        <v>0</v>
      </c>
      <c r="D1346" s="8" t="s">
        <v>132</v>
      </c>
      <c r="E1346" s="8" t="s">
        <v>1859</v>
      </c>
      <c r="F1346" s="10">
        <v>7275</v>
      </c>
      <c r="G1346" s="10">
        <v>-7274</v>
      </c>
      <c r="H1346" s="10">
        <v>1</v>
      </c>
    </row>
    <row r="1347" spans="1:8" x14ac:dyDescent="0.55000000000000004">
      <c r="A1347" s="8">
        <v>36</v>
      </c>
      <c r="B1347" s="9">
        <v>100000072081</v>
      </c>
      <c r="C1347" s="5">
        <v>0</v>
      </c>
      <c r="D1347" s="8" t="s">
        <v>132</v>
      </c>
      <c r="E1347" s="8" t="s">
        <v>1859</v>
      </c>
      <c r="F1347" s="10">
        <v>7275</v>
      </c>
      <c r="G1347" s="10">
        <v>-7274</v>
      </c>
      <c r="H1347" s="10">
        <v>1</v>
      </c>
    </row>
    <row r="1348" spans="1:8" x14ac:dyDescent="0.55000000000000004">
      <c r="A1348" s="8">
        <v>37</v>
      </c>
      <c r="B1348" s="9">
        <v>100000072082</v>
      </c>
      <c r="C1348" s="5">
        <v>0</v>
      </c>
      <c r="D1348" s="8" t="s">
        <v>132</v>
      </c>
      <c r="E1348" s="8" t="s">
        <v>1859</v>
      </c>
      <c r="F1348" s="10">
        <v>7275</v>
      </c>
      <c r="G1348" s="10">
        <v>-7274</v>
      </c>
      <c r="H1348" s="10">
        <v>1</v>
      </c>
    </row>
    <row r="1349" spans="1:8" x14ac:dyDescent="0.55000000000000004">
      <c r="A1349" s="8">
        <v>38</v>
      </c>
      <c r="B1349" s="9">
        <v>100000072083</v>
      </c>
      <c r="C1349" s="5">
        <v>0</v>
      </c>
      <c r="D1349" s="8" t="s">
        <v>132</v>
      </c>
      <c r="E1349" s="8" t="s">
        <v>1859</v>
      </c>
      <c r="F1349" s="10">
        <v>7275</v>
      </c>
      <c r="G1349" s="10">
        <v>-7274</v>
      </c>
      <c r="H1349" s="10">
        <v>1</v>
      </c>
    </row>
    <row r="1350" spans="1:8" x14ac:dyDescent="0.55000000000000004">
      <c r="A1350" s="8">
        <v>39</v>
      </c>
      <c r="B1350" s="9">
        <v>100000072084</v>
      </c>
      <c r="C1350" s="5">
        <v>0</v>
      </c>
      <c r="D1350" s="8" t="s">
        <v>132</v>
      </c>
      <c r="E1350" s="8" t="s">
        <v>1859</v>
      </c>
      <c r="F1350" s="10">
        <v>7275</v>
      </c>
      <c r="G1350" s="10">
        <v>-7274</v>
      </c>
      <c r="H1350" s="10">
        <v>1</v>
      </c>
    </row>
    <row r="1351" spans="1:8" x14ac:dyDescent="0.55000000000000004">
      <c r="A1351" s="8">
        <v>40</v>
      </c>
      <c r="B1351" s="9">
        <v>100000072085</v>
      </c>
      <c r="C1351" s="5">
        <v>0</v>
      </c>
      <c r="D1351" s="8" t="s">
        <v>132</v>
      </c>
      <c r="E1351" s="8" t="s">
        <v>1859</v>
      </c>
      <c r="F1351" s="10">
        <v>7275</v>
      </c>
      <c r="G1351" s="10">
        <v>-7274</v>
      </c>
      <c r="H1351" s="10">
        <v>1</v>
      </c>
    </row>
    <row r="1352" spans="1:8" x14ac:dyDescent="0.55000000000000004">
      <c r="A1352" s="8">
        <v>41</v>
      </c>
      <c r="B1352" s="9">
        <v>100000072086</v>
      </c>
      <c r="C1352" s="5">
        <v>0</v>
      </c>
      <c r="D1352" s="8" t="s">
        <v>132</v>
      </c>
      <c r="E1352" s="8" t="s">
        <v>1859</v>
      </c>
      <c r="F1352" s="10">
        <v>7275</v>
      </c>
      <c r="G1352" s="10">
        <v>-7274</v>
      </c>
      <c r="H1352" s="10">
        <v>1</v>
      </c>
    </row>
    <row r="1353" spans="1:8" x14ac:dyDescent="0.55000000000000004">
      <c r="A1353" s="8">
        <v>42</v>
      </c>
      <c r="B1353" s="9">
        <v>100000072087</v>
      </c>
      <c r="C1353" s="5">
        <v>0</v>
      </c>
      <c r="D1353" s="8" t="s">
        <v>132</v>
      </c>
      <c r="E1353" s="8" t="s">
        <v>1859</v>
      </c>
      <c r="F1353" s="10">
        <v>7275</v>
      </c>
      <c r="G1353" s="10">
        <v>-7274</v>
      </c>
      <c r="H1353" s="10">
        <v>1</v>
      </c>
    </row>
    <row r="1354" spans="1:8" x14ac:dyDescent="0.55000000000000004">
      <c r="A1354" s="8">
        <v>43</v>
      </c>
      <c r="B1354" s="9">
        <v>100000072088</v>
      </c>
      <c r="C1354" s="5">
        <v>0</v>
      </c>
      <c r="D1354" s="8" t="s">
        <v>132</v>
      </c>
      <c r="E1354" s="8" t="s">
        <v>1859</v>
      </c>
      <c r="F1354" s="10">
        <v>7275</v>
      </c>
      <c r="G1354" s="10">
        <v>-7274</v>
      </c>
      <c r="H1354" s="10">
        <v>1</v>
      </c>
    </row>
    <row r="1355" spans="1:8" x14ac:dyDescent="0.55000000000000004">
      <c r="A1355" s="8">
        <v>44</v>
      </c>
      <c r="B1355" s="9">
        <v>100000072089</v>
      </c>
      <c r="C1355" s="5">
        <v>0</v>
      </c>
      <c r="D1355" s="8" t="s">
        <v>132</v>
      </c>
      <c r="E1355" s="8" t="s">
        <v>1859</v>
      </c>
      <c r="F1355" s="10">
        <v>7275</v>
      </c>
      <c r="G1355" s="10">
        <v>-7274</v>
      </c>
      <c r="H1355" s="10">
        <v>1</v>
      </c>
    </row>
    <row r="1356" spans="1:8" x14ac:dyDescent="0.55000000000000004">
      <c r="A1356" s="8">
        <v>45</v>
      </c>
      <c r="B1356" s="9">
        <v>100000072090</v>
      </c>
      <c r="C1356" s="5">
        <v>0</v>
      </c>
      <c r="D1356" s="8" t="s">
        <v>132</v>
      </c>
      <c r="E1356" s="8" t="s">
        <v>1859</v>
      </c>
      <c r="F1356" s="10">
        <v>7275</v>
      </c>
      <c r="G1356" s="10">
        <v>-7274</v>
      </c>
      <c r="H1356" s="10">
        <v>1</v>
      </c>
    </row>
    <row r="1357" spans="1:8" x14ac:dyDescent="0.55000000000000004">
      <c r="A1357" s="8">
        <v>46</v>
      </c>
      <c r="B1357" s="9">
        <v>100000072091</v>
      </c>
      <c r="C1357" s="5">
        <v>0</v>
      </c>
      <c r="D1357" s="8" t="s">
        <v>132</v>
      </c>
      <c r="E1357" s="8" t="s">
        <v>1859</v>
      </c>
      <c r="F1357" s="10">
        <v>7275</v>
      </c>
      <c r="G1357" s="10">
        <v>-7274</v>
      </c>
      <c r="H1357" s="10">
        <v>1</v>
      </c>
    </row>
    <row r="1358" spans="1:8" x14ac:dyDescent="0.55000000000000004">
      <c r="A1358" s="8">
        <v>47</v>
      </c>
      <c r="B1358" s="9">
        <v>100000072092</v>
      </c>
      <c r="C1358" s="5">
        <v>0</v>
      </c>
      <c r="D1358" s="8" t="s">
        <v>132</v>
      </c>
      <c r="E1358" s="8" t="s">
        <v>1859</v>
      </c>
      <c r="F1358" s="10">
        <v>7275</v>
      </c>
      <c r="G1358" s="10">
        <v>-7274</v>
      </c>
      <c r="H1358" s="10">
        <v>1</v>
      </c>
    </row>
    <row r="1359" spans="1:8" x14ac:dyDescent="0.55000000000000004">
      <c r="A1359" s="8">
        <v>48</v>
      </c>
      <c r="B1359" s="9">
        <v>100000072093</v>
      </c>
      <c r="C1359" s="5">
        <v>0</v>
      </c>
      <c r="D1359" s="8" t="s">
        <v>132</v>
      </c>
      <c r="E1359" s="8" t="s">
        <v>1859</v>
      </c>
      <c r="F1359" s="10">
        <v>7275</v>
      </c>
      <c r="G1359" s="10">
        <v>-7274</v>
      </c>
      <c r="H1359" s="10">
        <v>1</v>
      </c>
    </row>
    <row r="1360" spans="1:8" x14ac:dyDescent="0.55000000000000004">
      <c r="A1360" s="8">
        <v>49</v>
      </c>
      <c r="B1360" s="9">
        <v>100000072094</v>
      </c>
      <c r="C1360" s="5">
        <v>0</v>
      </c>
      <c r="D1360" s="8" t="s">
        <v>132</v>
      </c>
      <c r="E1360" s="8" t="s">
        <v>1859</v>
      </c>
      <c r="F1360" s="10">
        <v>7275</v>
      </c>
      <c r="G1360" s="10">
        <v>-7274</v>
      </c>
      <c r="H1360" s="10">
        <v>1</v>
      </c>
    </row>
    <row r="1361" spans="1:8" x14ac:dyDescent="0.55000000000000004">
      <c r="A1361" s="8">
        <v>50</v>
      </c>
      <c r="B1361" s="9">
        <v>100000072095</v>
      </c>
      <c r="C1361" s="5">
        <v>0</v>
      </c>
      <c r="D1361" s="8" t="s">
        <v>132</v>
      </c>
      <c r="E1361" s="8" t="s">
        <v>1859</v>
      </c>
      <c r="F1361" s="10">
        <v>7275</v>
      </c>
      <c r="G1361" s="10">
        <v>-7274</v>
      </c>
      <c r="H1361" s="10">
        <v>1</v>
      </c>
    </row>
    <row r="1362" spans="1:8" x14ac:dyDescent="0.55000000000000004">
      <c r="A1362" s="8">
        <v>51</v>
      </c>
      <c r="B1362" s="9">
        <v>100000072096</v>
      </c>
      <c r="C1362" s="5">
        <v>0</v>
      </c>
      <c r="D1362" s="8" t="s">
        <v>132</v>
      </c>
      <c r="E1362" s="8" t="s">
        <v>1859</v>
      </c>
      <c r="F1362" s="10">
        <v>7275</v>
      </c>
      <c r="G1362" s="10">
        <v>-7274</v>
      </c>
      <c r="H1362" s="10">
        <v>1</v>
      </c>
    </row>
    <row r="1363" spans="1:8" x14ac:dyDescent="0.55000000000000004">
      <c r="A1363" s="8">
        <v>52</v>
      </c>
      <c r="B1363" s="9">
        <v>100000072097</v>
      </c>
      <c r="C1363" s="5">
        <v>0</v>
      </c>
      <c r="D1363" s="8" t="s">
        <v>132</v>
      </c>
      <c r="E1363" s="8" t="s">
        <v>1859</v>
      </c>
      <c r="F1363" s="10">
        <v>7275</v>
      </c>
      <c r="G1363" s="10">
        <v>-7274</v>
      </c>
      <c r="H1363" s="10">
        <v>1</v>
      </c>
    </row>
    <row r="1364" spans="1:8" x14ac:dyDescent="0.55000000000000004">
      <c r="A1364" s="8">
        <v>53</v>
      </c>
      <c r="B1364" s="9">
        <v>100000072098</v>
      </c>
      <c r="C1364" s="5">
        <v>0</v>
      </c>
      <c r="D1364" s="8" t="s">
        <v>132</v>
      </c>
      <c r="E1364" s="8" t="s">
        <v>1859</v>
      </c>
      <c r="F1364" s="10">
        <v>7275</v>
      </c>
      <c r="G1364" s="10">
        <v>-7274</v>
      </c>
      <c r="H1364" s="10">
        <v>1</v>
      </c>
    </row>
    <row r="1365" spans="1:8" x14ac:dyDescent="0.55000000000000004">
      <c r="A1365" s="8">
        <v>54</v>
      </c>
      <c r="B1365" s="9">
        <v>100000072099</v>
      </c>
      <c r="C1365" s="5">
        <v>0</v>
      </c>
      <c r="D1365" s="8" t="s">
        <v>132</v>
      </c>
      <c r="E1365" s="8" t="s">
        <v>1859</v>
      </c>
      <c r="F1365" s="10">
        <v>7275</v>
      </c>
      <c r="G1365" s="10">
        <v>-7274</v>
      </c>
      <c r="H1365" s="10">
        <v>1</v>
      </c>
    </row>
    <row r="1366" spans="1:8" x14ac:dyDescent="0.55000000000000004">
      <c r="A1366" s="8">
        <v>55</v>
      </c>
      <c r="B1366" s="9">
        <v>100000072100</v>
      </c>
      <c r="C1366" s="5">
        <v>0</v>
      </c>
      <c r="D1366" s="8" t="s">
        <v>132</v>
      </c>
      <c r="E1366" s="8" t="s">
        <v>1859</v>
      </c>
      <c r="F1366" s="10">
        <v>7275</v>
      </c>
      <c r="G1366" s="10">
        <v>-7274</v>
      </c>
      <c r="H1366" s="10">
        <v>1</v>
      </c>
    </row>
    <row r="1367" spans="1:8" x14ac:dyDescent="0.55000000000000004">
      <c r="A1367" s="8">
        <v>56</v>
      </c>
      <c r="B1367" s="9">
        <v>100000072101</v>
      </c>
      <c r="C1367" s="5">
        <v>0</v>
      </c>
      <c r="D1367" s="8" t="s">
        <v>132</v>
      </c>
      <c r="E1367" s="8" t="s">
        <v>1859</v>
      </c>
      <c r="F1367" s="10">
        <v>7275</v>
      </c>
      <c r="G1367" s="10">
        <v>-7274</v>
      </c>
      <c r="H1367" s="10">
        <v>1</v>
      </c>
    </row>
    <row r="1368" spans="1:8" x14ac:dyDescent="0.55000000000000004">
      <c r="A1368" s="8">
        <v>57</v>
      </c>
      <c r="B1368" s="9">
        <v>100000072102</v>
      </c>
      <c r="C1368" s="5">
        <v>0</v>
      </c>
      <c r="D1368" s="8" t="s">
        <v>132</v>
      </c>
      <c r="E1368" s="8" t="s">
        <v>1859</v>
      </c>
      <c r="F1368" s="10">
        <v>7275</v>
      </c>
      <c r="G1368" s="10">
        <v>-7274</v>
      </c>
      <c r="H1368" s="10">
        <v>1</v>
      </c>
    </row>
    <row r="1369" spans="1:8" x14ac:dyDescent="0.55000000000000004">
      <c r="A1369" s="8">
        <v>58</v>
      </c>
      <c r="B1369" s="9">
        <v>100000072103</v>
      </c>
      <c r="C1369" s="5">
        <v>0</v>
      </c>
      <c r="D1369" s="8" t="s">
        <v>132</v>
      </c>
      <c r="E1369" s="8" t="s">
        <v>1859</v>
      </c>
      <c r="F1369" s="10">
        <v>7275</v>
      </c>
      <c r="G1369" s="10">
        <v>-7274</v>
      </c>
      <c r="H1369" s="10">
        <v>1</v>
      </c>
    </row>
    <row r="1370" spans="1:8" x14ac:dyDescent="0.55000000000000004">
      <c r="A1370" s="8">
        <v>59</v>
      </c>
      <c r="B1370" s="9">
        <v>100000072104</v>
      </c>
      <c r="C1370" s="5">
        <v>0</v>
      </c>
      <c r="D1370" s="8" t="s">
        <v>132</v>
      </c>
      <c r="E1370" s="8" t="s">
        <v>1859</v>
      </c>
      <c r="F1370" s="10">
        <v>7275</v>
      </c>
      <c r="G1370" s="10">
        <v>-7274</v>
      </c>
      <c r="H1370" s="10">
        <v>1</v>
      </c>
    </row>
    <row r="1371" spans="1:8" x14ac:dyDescent="0.55000000000000004">
      <c r="A1371" s="8">
        <v>60</v>
      </c>
      <c r="B1371" s="9">
        <v>100000072105</v>
      </c>
      <c r="C1371" s="5">
        <v>0</v>
      </c>
      <c r="D1371" s="8" t="s">
        <v>132</v>
      </c>
      <c r="E1371" s="8" t="s">
        <v>1859</v>
      </c>
      <c r="F1371" s="10">
        <v>7275</v>
      </c>
      <c r="G1371" s="10">
        <v>-7274</v>
      </c>
      <c r="H1371" s="10">
        <v>1</v>
      </c>
    </row>
    <row r="1372" spans="1:8" x14ac:dyDescent="0.55000000000000004">
      <c r="A1372" s="8">
        <v>61</v>
      </c>
      <c r="B1372" s="9">
        <v>100000072106</v>
      </c>
      <c r="C1372" s="5">
        <v>0</v>
      </c>
      <c r="D1372" s="8" t="s">
        <v>132</v>
      </c>
      <c r="E1372" s="8" t="s">
        <v>1859</v>
      </c>
      <c r="F1372" s="10">
        <v>7275</v>
      </c>
      <c r="G1372" s="10">
        <v>-7274</v>
      </c>
      <c r="H1372" s="10">
        <v>1</v>
      </c>
    </row>
    <row r="1373" spans="1:8" x14ac:dyDescent="0.55000000000000004">
      <c r="A1373" s="8">
        <v>62</v>
      </c>
      <c r="B1373" s="9">
        <v>100000072107</v>
      </c>
      <c r="C1373" s="5">
        <v>0</v>
      </c>
      <c r="D1373" s="8" t="s">
        <v>132</v>
      </c>
      <c r="E1373" s="8" t="s">
        <v>1859</v>
      </c>
      <c r="F1373" s="10">
        <v>7275</v>
      </c>
      <c r="G1373" s="10">
        <v>-7274</v>
      </c>
      <c r="H1373" s="10">
        <v>1</v>
      </c>
    </row>
    <row r="1374" spans="1:8" x14ac:dyDescent="0.55000000000000004">
      <c r="A1374" s="11" t="s">
        <v>8</v>
      </c>
      <c r="B1374" s="86" t="str">
        <f>+A1310</f>
        <v>หมวดสินทรัพย์ 12061500 คุรภัณฑ์สนาม (ที่หมดอายุการใช้งาน)</v>
      </c>
      <c r="C1374" s="87"/>
      <c r="D1374" s="87"/>
      <c r="E1374" s="88"/>
      <c r="F1374" s="10">
        <f>SUM(F1312:F1373)</f>
        <v>483750</v>
      </c>
      <c r="G1374" s="10">
        <f>SUM(G1312:G1373)</f>
        <v>-483688</v>
      </c>
      <c r="H1374" s="10">
        <f>SUM(H1312:H1373)</f>
        <v>62</v>
      </c>
    </row>
    <row r="1375" spans="1:8" x14ac:dyDescent="0.55000000000000004">
      <c r="A1375" s="8"/>
      <c r="B1375" s="89" t="s">
        <v>545</v>
      </c>
      <c r="C1375" s="90"/>
      <c r="D1375" s="90"/>
      <c r="E1375" s="91"/>
      <c r="F1375" s="10">
        <f>+F1308+F1374</f>
        <v>12870110.00000003</v>
      </c>
      <c r="G1375" s="10">
        <f>+G1308+G1374</f>
        <v>-8679046.0000000075</v>
      </c>
      <c r="H1375" s="10">
        <f>+H1308+H1374</f>
        <v>4191063.9999999786</v>
      </c>
    </row>
    <row r="1377" spans="1:8" x14ac:dyDescent="0.55000000000000004">
      <c r="A1377" s="1" t="s">
        <v>540</v>
      </c>
      <c r="B1377" s="2"/>
      <c r="C1377" s="14"/>
      <c r="D1377" s="1"/>
      <c r="E1377" s="1"/>
      <c r="F1377" s="3"/>
      <c r="G1377" s="3"/>
      <c r="H1377" s="3"/>
    </row>
    <row r="1378" spans="1:8" x14ac:dyDescent="0.55000000000000004">
      <c r="A1378" s="5" t="s">
        <v>542</v>
      </c>
      <c r="B1378" s="6" t="s">
        <v>0</v>
      </c>
      <c r="C1378" s="5" t="s">
        <v>1</v>
      </c>
      <c r="D1378" s="5" t="s">
        <v>2</v>
      </c>
      <c r="E1378" s="5" t="s">
        <v>3</v>
      </c>
      <c r="F1378" s="7" t="s">
        <v>4</v>
      </c>
      <c r="G1378" s="7" t="s">
        <v>543</v>
      </c>
      <c r="H1378" s="7" t="s">
        <v>5</v>
      </c>
    </row>
    <row r="1379" spans="1:8" x14ac:dyDescent="0.55000000000000004">
      <c r="A1379" s="8">
        <v>1</v>
      </c>
      <c r="B1379" s="9">
        <v>100000224579</v>
      </c>
      <c r="C1379" s="5">
        <v>0</v>
      </c>
      <c r="D1379" s="8" t="s">
        <v>145</v>
      </c>
      <c r="E1379" s="8" t="s">
        <v>1860</v>
      </c>
      <c r="F1379" s="10">
        <v>13375</v>
      </c>
      <c r="G1379" s="10">
        <v>-12935.03</v>
      </c>
      <c r="H1379" s="10">
        <v>439.97</v>
      </c>
    </row>
    <row r="1380" spans="1:8" x14ac:dyDescent="0.55000000000000004">
      <c r="A1380" s="8"/>
      <c r="B1380" s="9">
        <v>100000224579</v>
      </c>
      <c r="C1380" s="5">
        <v>1</v>
      </c>
      <c r="D1380" s="8" t="s">
        <v>145</v>
      </c>
      <c r="E1380" s="8" t="s">
        <v>1860</v>
      </c>
      <c r="F1380" s="10">
        <v>8025</v>
      </c>
      <c r="G1380" s="10">
        <v>-8024</v>
      </c>
      <c r="H1380" s="10">
        <v>1</v>
      </c>
    </row>
    <row r="1381" spans="1:8" x14ac:dyDescent="0.55000000000000004">
      <c r="A1381" s="8">
        <v>2</v>
      </c>
      <c r="B1381" s="9">
        <v>100000224580</v>
      </c>
      <c r="C1381" s="5">
        <v>0</v>
      </c>
      <c r="D1381" s="8" t="s">
        <v>145</v>
      </c>
      <c r="E1381" s="8" t="s">
        <v>1860</v>
      </c>
      <c r="F1381" s="10">
        <v>13375</v>
      </c>
      <c r="G1381" s="10">
        <v>-12935.03</v>
      </c>
      <c r="H1381" s="10">
        <v>439.97</v>
      </c>
    </row>
    <row r="1382" spans="1:8" x14ac:dyDescent="0.55000000000000004">
      <c r="A1382" s="8"/>
      <c r="B1382" s="9">
        <v>100000224580</v>
      </c>
      <c r="C1382" s="5">
        <v>1</v>
      </c>
      <c r="D1382" s="8" t="s">
        <v>145</v>
      </c>
      <c r="E1382" s="8" t="s">
        <v>1860</v>
      </c>
      <c r="F1382" s="10">
        <v>8025</v>
      </c>
      <c r="G1382" s="10">
        <v>-8024</v>
      </c>
      <c r="H1382" s="10">
        <v>1</v>
      </c>
    </row>
    <row r="1383" spans="1:8" x14ac:dyDescent="0.55000000000000004">
      <c r="A1383" s="8">
        <v>3</v>
      </c>
      <c r="B1383" s="9">
        <v>100000224581</v>
      </c>
      <c r="C1383" s="5">
        <v>0</v>
      </c>
      <c r="D1383" s="8" t="s">
        <v>145</v>
      </c>
      <c r="E1383" s="8" t="s">
        <v>1860</v>
      </c>
      <c r="F1383" s="10">
        <v>13375</v>
      </c>
      <c r="G1383" s="10">
        <v>-12935.03</v>
      </c>
      <c r="H1383" s="10">
        <v>439.97</v>
      </c>
    </row>
    <row r="1384" spans="1:8" x14ac:dyDescent="0.55000000000000004">
      <c r="A1384" s="8"/>
      <c r="B1384" s="9">
        <v>100000224581</v>
      </c>
      <c r="C1384" s="5">
        <v>1</v>
      </c>
      <c r="D1384" s="8" t="s">
        <v>145</v>
      </c>
      <c r="E1384" s="8" t="s">
        <v>1860</v>
      </c>
      <c r="F1384" s="10">
        <v>8025</v>
      </c>
      <c r="G1384" s="10">
        <v>-8024</v>
      </c>
      <c r="H1384" s="10">
        <v>1</v>
      </c>
    </row>
    <row r="1385" spans="1:8" x14ac:dyDescent="0.55000000000000004">
      <c r="A1385" s="8">
        <v>4</v>
      </c>
      <c r="B1385" s="9">
        <v>100000364875</v>
      </c>
      <c r="C1385" s="5">
        <v>0</v>
      </c>
      <c r="D1385" s="8" t="s">
        <v>1861</v>
      </c>
      <c r="E1385" s="8" t="s">
        <v>1862</v>
      </c>
      <c r="F1385" s="10">
        <v>50000</v>
      </c>
      <c r="G1385" s="10">
        <v>-27178.080000000002</v>
      </c>
      <c r="H1385" s="10">
        <v>22821.919999999998</v>
      </c>
    </row>
    <row r="1386" spans="1:8" x14ac:dyDescent="0.55000000000000004">
      <c r="A1386" s="8">
        <v>5</v>
      </c>
      <c r="B1386" s="9">
        <v>100000364876</v>
      </c>
      <c r="C1386" s="5">
        <v>0</v>
      </c>
      <c r="D1386" s="8" t="s">
        <v>1861</v>
      </c>
      <c r="E1386" s="8" t="s">
        <v>1863</v>
      </c>
      <c r="F1386" s="10">
        <v>50000</v>
      </c>
      <c r="G1386" s="10">
        <v>-27178.080000000002</v>
      </c>
      <c r="H1386" s="10">
        <v>22821.919999999998</v>
      </c>
    </row>
    <row r="1387" spans="1:8" x14ac:dyDescent="0.55000000000000004">
      <c r="A1387" s="8">
        <v>6</v>
      </c>
      <c r="B1387" s="9">
        <v>100000375563</v>
      </c>
      <c r="C1387" s="5">
        <v>0</v>
      </c>
      <c r="D1387" s="8" t="s">
        <v>1638</v>
      </c>
      <c r="E1387" s="8" t="s">
        <v>1864</v>
      </c>
      <c r="F1387" s="10">
        <v>859057.14</v>
      </c>
      <c r="G1387" s="10">
        <v>-250656.39</v>
      </c>
      <c r="H1387" s="10">
        <v>608400.75</v>
      </c>
    </row>
    <row r="1388" spans="1:8" x14ac:dyDescent="0.55000000000000004">
      <c r="A1388" s="8">
        <v>7</v>
      </c>
      <c r="B1388" s="9">
        <v>100000375564</v>
      </c>
      <c r="C1388" s="5">
        <v>0</v>
      </c>
      <c r="D1388" s="8" t="s">
        <v>1638</v>
      </c>
      <c r="E1388" s="8" t="s">
        <v>1865</v>
      </c>
      <c r="F1388" s="10">
        <v>859057.14</v>
      </c>
      <c r="G1388" s="10">
        <v>-250656.39</v>
      </c>
      <c r="H1388" s="10">
        <v>608400.75</v>
      </c>
    </row>
    <row r="1389" spans="1:8" x14ac:dyDescent="0.55000000000000004">
      <c r="A1389" s="8">
        <v>8</v>
      </c>
      <c r="B1389" s="9">
        <v>100000375565</v>
      </c>
      <c r="C1389" s="5">
        <v>0</v>
      </c>
      <c r="D1389" s="8" t="s">
        <v>1638</v>
      </c>
      <c r="E1389" s="8" t="s">
        <v>1866</v>
      </c>
      <c r="F1389" s="10">
        <v>859057.14</v>
      </c>
      <c r="G1389" s="10">
        <v>-250656.39</v>
      </c>
      <c r="H1389" s="10">
        <v>608400.75</v>
      </c>
    </row>
    <row r="1390" spans="1:8" x14ac:dyDescent="0.55000000000000004">
      <c r="A1390" s="8">
        <v>9</v>
      </c>
      <c r="B1390" s="9">
        <v>100000375566</v>
      </c>
      <c r="C1390" s="5">
        <v>0</v>
      </c>
      <c r="D1390" s="8" t="s">
        <v>1638</v>
      </c>
      <c r="E1390" s="8" t="s">
        <v>1867</v>
      </c>
      <c r="F1390" s="10">
        <v>859057.14</v>
      </c>
      <c r="G1390" s="10">
        <v>-250656.39</v>
      </c>
      <c r="H1390" s="10">
        <v>608400.75</v>
      </c>
    </row>
    <row r="1391" spans="1:8" x14ac:dyDescent="0.55000000000000004">
      <c r="A1391" s="8">
        <v>10</v>
      </c>
      <c r="B1391" s="9">
        <v>100000375567</v>
      </c>
      <c r="C1391" s="5">
        <v>0</v>
      </c>
      <c r="D1391" s="8" t="s">
        <v>1638</v>
      </c>
      <c r="E1391" s="8" t="s">
        <v>1868</v>
      </c>
      <c r="F1391" s="10">
        <v>859057.14</v>
      </c>
      <c r="G1391" s="10">
        <v>-250656.39</v>
      </c>
      <c r="H1391" s="10">
        <v>608400.75</v>
      </c>
    </row>
    <row r="1392" spans="1:8" x14ac:dyDescent="0.55000000000000004">
      <c r="A1392" s="8">
        <v>11</v>
      </c>
      <c r="B1392" s="9">
        <v>100000375568</v>
      </c>
      <c r="C1392" s="5">
        <v>0</v>
      </c>
      <c r="D1392" s="8" t="s">
        <v>1638</v>
      </c>
      <c r="E1392" s="8" t="s">
        <v>1869</v>
      </c>
      <c r="F1392" s="10">
        <v>859057.16</v>
      </c>
      <c r="G1392" s="10">
        <v>-250656.4</v>
      </c>
      <c r="H1392" s="10">
        <v>608400.76</v>
      </c>
    </row>
    <row r="1393" spans="1:8" x14ac:dyDescent="0.55000000000000004">
      <c r="A1393" s="8">
        <v>12</v>
      </c>
      <c r="B1393" s="9">
        <v>100000375569</v>
      </c>
      <c r="C1393" s="5">
        <v>0</v>
      </c>
      <c r="D1393" s="8" t="s">
        <v>1638</v>
      </c>
      <c r="E1393" s="8" t="s">
        <v>1870</v>
      </c>
      <c r="F1393" s="10">
        <v>859057.14</v>
      </c>
      <c r="G1393" s="10">
        <v>-250656.39</v>
      </c>
      <c r="H1393" s="10">
        <v>608400.75</v>
      </c>
    </row>
    <row r="1394" spans="1:8" x14ac:dyDescent="0.55000000000000004">
      <c r="A1394" s="8">
        <v>13</v>
      </c>
      <c r="B1394" s="9">
        <v>100000430774</v>
      </c>
      <c r="C1394" s="5">
        <v>0</v>
      </c>
      <c r="D1394" s="8" t="s">
        <v>1529</v>
      </c>
      <c r="E1394" s="8" t="s">
        <v>1871</v>
      </c>
      <c r="F1394" s="10">
        <v>219758</v>
      </c>
      <c r="G1394" s="10">
        <v>-41994.85</v>
      </c>
      <c r="H1394" s="10">
        <v>177763.15</v>
      </c>
    </row>
    <row r="1395" spans="1:8" x14ac:dyDescent="0.55000000000000004">
      <c r="A1395" s="8">
        <v>14</v>
      </c>
      <c r="B1395" s="9">
        <v>100000430775</v>
      </c>
      <c r="C1395" s="5">
        <v>0</v>
      </c>
      <c r="D1395" s="8" t="s">
        <v>1529</v>
      </c>
      <c r="E1395" s="8" t="s">
        <v>1872</v>
      </c>
      <c r="F1395" s="10">
        <v>219758</v>
      </c>
      <c r="G1395" s="10">
        <v>-41994.85</v>
      </c>
      <c r="H1395" s="10">
        <v>177763.15</v>
      </c>
    </row>
    <row r="1396" spans="1:8" x14ac:dyDescent="0.55000000000000004">
      <c r="A1396" s="8">
        <v>15</v>
      </c>
      <c r="B1396" s="9">
        <v>100000430776</v>
      </c>
      <c r="C1396" s="5">
        <v>0</v>
      </c>
      <c r="D1396" s="8" t="s">
        <v>1529</v>
      </c>
      <c r="E1396" s="8" t="s">
        <v>1873</v>
      </c>
      <c r="F1396" s="10">
        <v>219758</v>
      </c>
      <c r="G1396" s="10">
        <v>-41994.85</v>
      </c>
      <c r="H1396" s="10">
        <v>177763.15</v>
      </c>
    </row>
    <row r="1397" spans="1:8" x14ac:dyDescent="0.55000000000000004">
      <c r="A1397" s="8">
        <v>16</v>
      </c>
      <c r="B1397" s="9">
        <v>100000430777</v>
      </c>
      <c r="C1397" s="5">
        <v>0</v>
      </c>
      <c r="D1397" s="8" t="s">
        <v>1529</v>
      </c>
      <c r="E1397" s="8" t="s">
        <v>1874</v>
      </c>
      <c r="F1397" s="10">
        <v>219758</v>
      </c>
      <c r="G1397" s="10">
        <v>-41994.85</v>
      </c>
      <c r="H1397" s="10">
        <v>177763.15</v>
      </c>
    </row>
    <row r="1398" spans="1:8" x14ac:dyDescent="0.55000000000000004">
      <c r="A1398" s="8">
        <v>17</v>
      </c>
      <c r="B1398" s="9">
        <v>100000451671</v>
      </c>
      <c r="C1398" s="5">
        <v>0</v>
      </c>
      <c r="D1398" s="8" t="s">
        <v>106</v>
      </c>
      <c r="E1398" s="8" t="s">
        <v>2118</v>
      </c>
      <c r="F1398" s="10">
        <v>278200</v>
      </c>
      <c r="G1398" s="10">
        <v>-59795.91</v>
      </c>
      <c r="H1398" s="10">
        <v>218404.09</v>
      </c>
    </row>
    <row r="1399" spans="1:8" x14ac:dyDescent="0.55000000000000004">
      <c r="A1399" s="8">
        <v>18</v>
      </c>
      <c r="B1399" s="9">
        <v>100000465434</v>
      </c>
      <c r="C1399" s="5">
        <v>0</v>
      </c>
      <c r="D1399" s="8" t="s">
        <v>1875</v>
      </c>
      <c r="E1399" s="8" t="s">
        <v>1876</v>
      </c>
      <c r="F1399" s="10">
        <v>18780000</v>
      </c>
      <c r="G1399" s="10">
        <v>-2431109.59</v>
      </c>
      <c r="H1399" s="10">
        <v>16348890.41</v>
      </c>
    </row>
    <row r="1400" spans="1:8" x14ac:dyDescent="0.55000000000000004">
      <c r="A1400" s="8">
        <v>19</v>
      </c>
      <c r="B1400" s="9">
        <v>100000467265</v>
      </c>
      <c r="C1400" s="5">
        <v>0</v>
      </c>
      <c r="D1400" s="8" t="s">
        <v>12</v>
      </c>
      <c r="E1400" s="8" t="s">
        <v>2119</v>
      </c>
      <c r="F1400" s="10">
        <v>3000000</v>
      </c>
      <c r="G1400" s="10">
        <v>-410310.12</v>
      </c>
      <c r="H1400" s="10">
        <v>2589689.88</v>
      </c>
    </row>
    <row r="1401" spans="1:8" x14ac:dyDescent="0.55000000000000004">
      <c r="A1401" s="8">
        <v>20</v>
      </c>
      <c r="B1401" s="9">
        <v>100000574529</v>
      </c>
      <c r="C1401" s="5">
        <v>0</v>
      </c>
      <c r="D1401" s="8" t="s">
        <v>125</v>
      </c>
      <c r="E1401" s="8" t="s">
        <v>1878</v>
      </c>
      <c r="F1401" s="10">
        <v>289000</v>
      </c>
      <c r="G1401" s="10">
        <v>-77384.02</v>
      </c>
      <c r="H1401" s="10">
        <v>211615.98</v>
      </c>
    </row>
    <row r="1402" spans="1:8" x14ac:dyDescent="0.55000000000000004">
      <c r="A1402" s="8">
        <v>21</v>
      </c>
      <c r="B1402" s="9">
        <v>100000574530</v>
      </c>
      <c r="C1402" s="5">
        <v>0</v>
      </c>
      <c r="D1402" s="8" t="s">
        <v>125</v>
      </c>
      <c r="E1402" s="8" t="s">
        <v>1878</v>
      </c>
      <c r="F1402" s="10">
        <v>289000</v>
      </c>
      <c r="G1402" s="10">
        <v>-77384.02</v>
      </c>
      <c r="H1402" s="10">
        <v>211615.98</v>
      </c>
    </row>
    <row r="1403" spans="1:8" x14ac:dyDescent="0.55000000000000004">
      <c r="A1403" s="8">
        <v>22</v>
      </c>
      <c r="B1403" s="9">
        <v>100000574976</v>
      </c>
      <c r="C1403" s="5">
        <v>0</v>
      </c>
      <c r="D1403" s="8" t="s">
        <v>125</v>
      </c>
      <c r="E1403" s="8" t="s">
        <v>2120</v>
      </c>
      <c r="F1403" s="10">
        <v>7549040</v>
      </c>
      <c r="G1403" s="10">
        <v>-2640262.91</v>
      </c>
      <c r="H1403" s="10">
        <v>4908777.09</v>
      </c>
    </row>
    <row r="1404" spans="1:8" x14ac:dyDescent="0.55000000000000004">
      <c r="A1404" s="8">
        <v>23</v>
      </c>
      <c r="B1404" s="9">
        <v>100000574977</v>
      </c>
      <c r="C1404" s="5">
        <v>0</v>
      </c>
      <c r="D1404" s="8" t="s">
        <v>125</v>
      </c>
      <c r="E1404" s="8" t="s">
        <v>1879</v>
      </c>
      <c r="F1404" s="10">
        <v>3719360</v>
      </c>
      <c r="G1404" s="10">
        <v>-1300839.3400000001</v>
      </c>
      <c r="H1404" s="10">
        <v>2418520.66</v>
      </c>
    </row>
    <row r="1405" spans="1:8" x14ac:dyDescent="0.55000000000000004">
      <c r="A1405" s="8">
        <v>24</v>
      </c>
      <c r="B1405" s="9">
        <v>100000576153</v>
      </c>
      <c r="C1405" s="5">
        <v>0</v>
      </c>
      <c r="D1405" s="8" t="s">
        <v>125</v>
      </c>
      <c r="E1405" s="8" t="s">
        <v>2121</v>
      </c>
      <c r="F1405" s="10">
        <v>1979956.8</v>
      </c>
      <c r="G1405" s="10">
        <v>-479383.26</v>
      </c>
      <c r="H1405" s="10">
        <v>1500573.54</v>
      </c>
    </row>
    <row r="1406" spans="1:8" x14ac:dyDescent="0.55000000000000004">
      <c r="A1406" s="8">
        <v>25</v>
      </c>
      <c r="B1406" s="9">
        <v>100000576154</v>
      </c>
      <c r="C1406" s="5">
        <v>0</v>
      </c>
      <c r="D1406" s="8" t="s">
        <v>125</v>
      </c>
      <c r="E1406" s="8" t="s">
        <v>1880</v>
      </c>
      <c r="F1406" s="10">
        <v>1200000</v>
      </c>
      <c r="G1406" s="10">
        <v>-421931.93</v>
      </c>
      <c r="H1406" s="10">
        <v>778068.07</v>
      </c>
    </row>
    <row r="1407" spans="1:8" x14ac:dyDescent="0.55000000000000004">
      <c r="A1407" s="8">
        <v>26</v>
      </c>
      <c r="B1407" s="9">
        <v>100000579932</v>
      </c>
      <c r="C1407" s="5">
        <v>0</v>
      </c>
      <c r="D1407" s="8" t="s">
        <v>1881</v>
      </c>
      <c r="E1407" s="8" t="s">
        <v>1882</v>
      </c>
      <c r="F1407" s="10">
        <v>343500</v>
      </c>
      <c r="G1407" s="10">
        <v>-4223.3599999999997</v>
      </c>
      <c r="H1407" s="10">
        <v>339276.64</v>
      </c>
    </row>
    <row r="1408" spans="1:8" x14ac:dyDescent="0.55000000000000004">
      <c r="A1408" s="8">
        <v>27</v>
      </c>
      <c r="B1408" s="9">
        <v>100000579933</v>
      </c>
      <c r="C1408" s="5">
        <v>0</v>
      </c>
      <c r="D1408" s="8" t="s">
        <v>1881</v>
      </c>
      <c r="E1408" s="8" t="s">
        <v>1883</v>
      </c>
      <c r="F1408" s="10">
        <v>247500</v>
      </c>
      <c r="G1408" s="10">
        <v>-3043.03</v>
      </c>
      <c r="H1408" s="10">
        <v>244456.97</v>
      </c>
    </row>
    <row r="1409" spans="1:8" x14ac:dyDescent="0.55000000000000004">
      <c r="A1409" s="8">
        <v>28</v>
      </c>
      <c r="B1409" s="9">
        <v>100000579934</v>
      </c>
      <c r="C1409" s="5">
        <v>0</v>
      </c>
      <c r="D1409" s="8" t="s">
        <v>1881</v>
      </c>
      <c r="E1409" s="8" t="s">
        <v>1884</v>
      </c>
      <c r="F1409" s="10">
        <v>33500</v>
      </c>
      <c r="G1409" s="10">
        <v>-411.89</v>
      </c>
      <c r="H1409" s="10">
        <v>33088.11</v>
      </c>
    </row>
    <row r="1410" spans="1:8" x14ac:dyDescent="0.55000000000000004">
      <c r="A1410" s="11" t="s">
        <v>8</v>
      </c>
      <c r="B1410" s="86" t="str">
        <f>+A1377</f>
        <v>หมวดสินทรัพย์ 12061600 คุรภัณฑ์อื่นๆ</v>
      </c>
      <c r="C1410" s="87"/>
      <c r="D1410" s="87"/>
      <c r="E1410" s="88"/>
      <c r="F1410" s="10">
        <f>SUM(F1379:F1409)</f>
        <v>44765688.799999997</v>
      </c>
      <c r="G1410" s="10">
        <f>SUM(G1379:G1409)</f>
        <v>-9945886.7699999996</v>
      </c>
      <c r="H1410" s="10">
        <f>SUM(H1379:H1409)</f>
        <v>34819802.029999994</v>
      </c>
    </row>
    <row r="1411" spans="1:8" x14ac:dyDescent="0.55000000000000004">
      <c r="A1411" s="1"/>
      <c r="B1411" s="2"/>
      <c r="C1411" s="14"/>
      <c r="D1411" s="1"/>
      <c r="E1411" s="1"/>
      <c r="F1411" s="3"/>
      <c r="G1411" s="3"/>
      <c r="H1411" s="3"/>
    </row>
    <row r="1412" spans="1:8" x14ac:dyDescent="0.55000000000000004">
      <c r="A1412" s="1" t="s">
        <v>558</v>
      </c>
      <c r="B1412" s="2"/>
      <c r="C1412" s="14"/>
      <c r="D1412" s="1"/>
      <c r="E1412" s="1"/>
      <c r="F1412" s="3"/>
      <c r="G1412" s="3"/>
      <c r="H1412" s="3"/>
    </row>
    <row r="1413" spans="1:8" s="22" customFormat="1" x14ac:dyDescent="0.55000000000000004">
      <c r="A1413" s="5" t="s">
        <v>542</v>
      </c>
      <c r="B1413" s="6" t="s">
        <v>0</v>
      </c>
      <c r="C1413" s="5" t="s">
        <v>1</v>
      </c>
      <c r="D1413" s="5" t="s">
        <v>2</v>
      </c>
      <c r="E1413" s="5" t="s">
        <v>3</v>
      </c>
      <c r="F1413" s="7" t="s">
        <v>4</v>
      </c>
      <c r="G1413" s="7" t="s">
        <v>543</v>
      </c>
      <c r="H1413" s="7" t="s">
        <v>5</v>
      </c>
    </row>
    <row r="1414" spans="1:8" x14ac:dyDescent="0.55000000000000004">
      <c r="A1414" s="8">
        <v>1</v>
      </c>
      <c r="B1414" s="9">
        <v>100000379121</v>
      </c>
      <c r="C1414" s="5">
        <v>0</v>
      </c>
      <c r="D1414" s="8" t="s">
        <v>521</v>
      </c>
      <c r="E1414" s="8" t="s">
        <v>1877</v>
      </c>
      <c r="F1414" s="10">
        <v>676800</v>
      </c>
      <c r="G1414" s="10">
        <v>-676799</v>
      </c>
      <c r="H1414" s="10">
        <v>1</v>
      </c>
    </row>
    <row r="1415" spans="1:8" x14ac:dyDescent="0.55000000000000004">
      <c r="A1415" s="11" t="s">
        <v>8</v>
      </c>
      <c r="B1415" s="86" t="str">
        <f>+A1412</f>
        <v>หมวดสินทรัพย์ 12061600 คุรภัณฑ์อื่นๆ (ที่หมดอายุการใช้งาน)</v>
      </c>
      <c r="C1415" s="87"/>
      <c r="D1415" s="87"/>
      <c r="E1415" s="88"/>
      <c r="F1415" s="10">
        <f>SUM(F1414:F1414)</f>
        <v>676800</v>
      </c>
      <c r="G1415" s="10">
        <f>SUM(G1414:G1414)</f>
        <v>-676799</v>
      </c>
      <c r="H1415" s="10">
        <f>SUM(H1414:H1414)</f>
        <v>1</v>
      </c>
    </row>
    <row r="1416" spans="1:8" x14ac:dyDescent="0.55000000000000004">
      <c r="A1416" s="8"/>
      <c r="B1416" s="89" t="s">
        <v>545</v>
      </c>
      <c r="C1416" s="90"/>
      <c r="D1416" s="90"/>
      <c r="E1416" s="91"/>
      <c r="F1416" s="10">
        <f>+F1410+F1415</f>
        <v>45442488.799999997</v>
      </c>
      <c r="G1416" s="10">
        <f>+G1410+G1415</f>
        <v>-10622685.77</v>
      </c>
      <c r="H1416" s="10">
        <f>+H1410+H1415</f>
        <v>34819803.029999994</v>
      </c>
    </row>
    <row r="1418" spans="1:8" x14ac:dyDescent="0.55000000000000004">
      <c r="A1418" s="1" t="s">
        <v>1885</v>
      </c>
      <c r="B1418" s="2"/>
      <c r="C1418" s="14"/>
      <c r="D1418" s="1"/>
      <c r="E1418" s="1"/>
      <c r="F1418" s="3"/>
      <c r="G1418" s="3"/>
      <c r="H1418" s="3"/>
    </row>
    <row r="1419" spans="1:8" x14ac:dyDescent="0.55000000000000004">
      <c r="A1419" s="5" t="s">
        <v>542</v>
      </c>
      <c r="B1419" s="6" t="s">
        <v>0</v>
      </c>
      <c r="C1419" s="5" t="s">
        <v>1</v>
      </c>
      <c r="D1419" s="5" t="s">
        <v>2</v>
      </c>
      <c r="E1419" s="5" t="s">
        <v>3</v>
      </c>
      <c r="F1419" s="7" t="s">
        <v>4</v>
      </c>
      <c r="G1419" s="7" t="s">
        <v>543</v>
      </c>
      <c r="H1419" s="7" t="s">
        <v>5</v>
      </c>
    </row>
    <row r="1420" spans="1:8" x14ac:dyDescent="0.55000000000000004">
      <c r="A1420" s="5">
        <v>1</v>
      </c>
      <c r="B1420" s="6">
        <v>800000031074</v>
      </c>
      <c r="C1420" s="5">
        <v>0</v>
      </c>
      <c r="D1420" s="5" t="s">
        <v>1886</v>
      </c>
      <c r="E1420" s="5" t="s">
        <v>1887</v>
      </c>
      <c r="F1420" s="7">
        <v>1665000</v>
      </c>
      <c r="G1420" s="7">
        <v>0</v>
      </c>
      <c r="H1420" s="7">
        <v>1665000</v>
      </c>
    </row>
    <row r="1421" spans="1:8" x14ac:dyDescent="0.55000000000000004">
      <c r="A1421" s="5">
        <v>2</v>
      </c>
      <c r="B1421" s="6">
        <v>800000031191</v>
      </c>
      <c r="C1421" s="5">
        <v>0</v>
      </c>
      <c r="D1421" s="5" t="s">
        <v>1888</v>
      </c>
      <c r="E1421" s="5" t="s">
        <v>1889</v>
      </c>
      <c r="F1421" s="7">
        <v>9780000</v>
      </c>
      <c r="G1421" s="7">
        <v>0</v>
      </c>
      <c r="H1421" s="7">
        <v>9780000</v>
      </c>
    </row>
    <row r="1422" spans="1:8" x14ac:dyDescent="0.55000000000000004">
      <c r="A1422" s="11" t="s">
        <v>8</v>
      </c>
      <c r="B1422" s="86" t="str">
        <f>+A1418</f>
        <v>หมวดสินทรัพย์ 12110100 งานระหว่างทำ</v>
      </c>
      <c r="C1422" s="87"/>
      <c r="D1422" s="87"/>
      <c r="E1422" s="88"/>
      <c r="F1422" s="10">
        <f>SUM(F1420:F1421)</f>
        <v>11445000</v>
      </c>
      <c r="G1422" s="10">
        <f>SUM(G1420:G1421)</f>
        <v>0</v>
      </c>
      <c r="H1422" s="10">
        <f>SUM(H1420:H1421)</f>
        <v>11445000</v>
      </c>
    </row>
    <row r="1423" spans="1:8" x14ac:dyDescent="0.55000000000000004">
      <c r="A1423" s="8"/>
      <c r="B1423" s="89" t="s">
        <v>545</v>
      </c>
      <c r="C1423" s="90"/>
      <c r="D1423" s="90"/>
      <c r="E1423" s="91"/>
      <c r="F1423" s="10">
        <f>F1422</f>
        <v>11445000</v>
      </c>
      <c r="G1423" s="10">
        <f t="shared" ref="G1423:H1423" si="2">G1422</f>
        <v>0</v>
      </c>
      <c r="H1423" s="10">
        <f t="shared" si="2"/>
        <v>11445000</v>
      </c>
    </row>
    <row r="1425" spans="6:8" x14ac:dyDescent="0.55000000000000004">
      <c r="F1425" s="13">
        <f>+F1423+F1416+F1375+F1104+F1076+F878+F866+F841+F297+F144+F72+F65+F39+F27</f>
        <v>1185199011.3900001</v>
      </c>
      <c r="G1425" s="13">
        <f>+G1423+G1416+G1375+G1104+G1076+G878+G866+G841+G297+G144+G72+G65+G39+G27</f>
        <v>-402923336.66999996</v>
      </c>
      <c r="H1425" s="13">
        <f>+H1423+H1416+H1375+H1104+H1076+H878+H866+H841+H297+H144+H72+H65+H39+H27</f>
        <v>782275674.71999955</v>
      </c>
    </row>
  </sheetData>
  <mergeCells count="40">
    <mergeCell ref="B1415:E1415"/>
    <mergeCell ref="B1416:E1416"/>
    <mergeCell ref="B1422:E1422"/>
    <mergeCell ref="B1423:E1423"/>
    <mergeCell ref="B1103:E1103"/>
    <mergeCell ref="B1104:E1104"/>
    <mergeCell ref="B1308:E1308"/>
    <mergeCell ref="B1374:E1374"/>
    <mergeCell ref="B1375:E1375"/>
    <mergeCell ref="B1410:E1410"/>
    <mergeCell ref="B1098:E1098"/>
    <mergeCell ref="B827:E827"/>
    <mergeCell ref="B840:E840"/>
    <mergeCell ref="B841:E841"/>
    <mergeCell ref="B860:E860"/>
    <mergeCell ref="B865:E865"/>
    <mergeCell ref="B866:E866"/>
    <mergeCell ref="B877:E877"/>
    <mergeCell ref="B878:E878"/>
    <mergeCell ref="B990:E990"/>
    <mergeCell ref="B1075:E1075"/>
    <mergeCell ref="B1076:E1076"/>
    <mergeCell ref="B297:E297"/>
    <mergeCell ref="B39:E39"/>
    <mergeCell ref="B51:E51"/>
    <mergeCell ref="B64:E64"/>
    <mergeCell ref="B65:E65"/>
    <mergeCell ref="B71:E71"/>
    <mergeCell ref="B72:E72"/>
    <mergeCell ref="B134:E134"/>
    <mergeCell ref="B143:E143"/>
    <mergeCell ref="B144:E144"/>
    <mergeCell ref="B282:E282"/>
    <mergeCell ref="B296:E296"/>
    <mergeCell ref="B38:E38"/>
    <mergeCell ref="A1:H1"/>
    <mergeCell ref="B15:E15"/>
    <mergeCell ref="B26:E26"/>
    <mergeCell ref="B27:E27"/>
    <mergeCell ref="B33:E33"/>
  </mergeCells>
  <conditionalFormatting sqref="B1:B1048576">
    <cfRule type="duplicateValues" dxfId="1" priority="1"/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99FF"/>
  </sheetPr>
  <dimension ref="A1:L31"/>
  <sheetViews>
    <sheetView workbookViewId="0">
      <selection activeCell="G10" sqref="G10"/>
    </sheetView>
  </sheetViews>
  <sheetFormatPr defaultRowHeight="24" x14ac:dyDescent="0.55000000000000004"/>
  <cols>
    <col min="1" max="1" width="9.125" style="12" bestFit="1" customWidth="1"/>
    <col min="2" max="2" width="10.625" style="12" customWidth="1"/>
    <col min="3" max="3" width="26.625" style="12" customWidth="1"/>
    <col min="4" max="4" width="11.5" style="12" customWidth="1"/>
    <col min="5" max="5" width="9.125" style="12" bestFit="1" customWidth="1"/>
    <col min="6" max="6" width="7.375" style="12" bestFit="1" customWidth="1"/>
    <col min="7" max="7" width="16" style="25" customWidth="1"/>
    <col min="8" max="8" width="15.75" style="25" customWidth="1"/>
    <col min="9" max="9" width="14.375" style="12" customWidth="1"/>
    <col min="10" max="10" width="11.625" style="12" customWidth="1"/>
    <col min="11" max="11" width="13.375" style="12" bestFit="1" customWidth="1"/>
    <col min="12" max="12" width="12.25" style="12" bestFit="1" customWidth="1"/>
    <col min="13" max="257" width="9" style="12"/>
    <col min="258" max="258" width="10.625" style="12" customWidth="1"/>
    <col min="259" max="259" width="26.625" style="12" customWidth="1"/>
    <col min="260" max="260" width="11.5" style="12" customWidth="1"/>
    <col min="261" max="261" width="9" style="12"/>
    <col min="262" max="262" width="7.25" style="12" bestFit="1" customWidth="1"/>
    <col min="263" max="264" width="13" style="12" bestFit="1" customWidth="1"/>
    <col min="265" max="513" width="9" style="12"/>
    <col min="514" max="514" width="10.625" style="12" customWidth="1"/>
    <col min="515" max="515" width="26.625" style="12" customWidth="1"/>
    <col min="516" max="516" width="11.5" style="12" customWidth="1"/>
    <col min="517" max="517" width="9" style="12"/>
    <col min="518" max="518" width="7.25" style="12" bestFit="1" customWidth="1"/>
    <col min="519" max="520" width="13" style="12" bestFit="1" customWidth="1"/>
    <col min="521" max="769" width="9" style="12"/>
    <col min="770" max="770" width="10.625" style="12" customWidth="1"/>
    <col min="771" max="771" width="26.625" style="12" customWidth="1"/>
    <col min="772" max="772" width="11.5" style="12" customWidth="1"/>
    <col min="773" max="773" width="9" style="12"/>
    <col min="774" max="774" width="7.25" style="12" bestFit="1" customWidth="1"/>
    <col min="775" max="776" width="13" style="12" bestFit="1" customWidth="1"/>
    <col min="777" max="1025" width="9" style="12"/>
    <col min="1026" max="1026" width="10.625" style="12" customWidth="1"/>
    <col min="1027" max="1027" width="26.625" style="12" customWidth="1"/>
    <col min="1028" max="1028" width="11.5" style="12" customWidth="1"/>
    <col min="1029" max="1029" width="9" style="12"/>
    <col min="1030" max="1030" width="7.25" style="12" bestFit="1" customWidth="1"/>
    <col min="1031" max="1032" width="13" style="12" bestFit="1" customWidth="1"/>
    <col min="1033" max="1281" width="9" style="12"/>
    <col min="1282" max="1282" width="10.625" style="12" customWidth="1"/>
    <col min="1283" max="1283" width="26.625" style="12" customWidth="1"/>
    <col min="1284" max="1284" width="11.5" style="12" customWidth="1"/>
    <col min="1285" max="1285" width="9" style="12"/>
    <col min="1286" max="1286" width="7.25" style="12" bestFit="1" customWidth="1"/>
    <col min="1287" max="1288" width="13" style="12" bestFit="1" customWidth="1"/>
    <col min="1289" max="1537" width="9" style="12"/>
    <col min="1538" max="1538" width="10.625" style="12" customWidth="1"/>
    <col min="1539" max="1539" width="26.625" style="12" customWidth="1"/>
    <col min="1540" max="1540" width="11.5" style="12" customWidth="1"/>
    <col min="1541" max="1541" width="9" style="12"/>
    <col min="1542" max="1542" width="7.25" style="12" bestFit="1" customWidth="1"/>
    <col min="1543" max="1544" width="13" style="12" bestFit="1" customWidth="1"/>
    <col min="1545" max="1793" width="9" style="12"/>
    <col min="1794" max="1794" width="10.625" style="12" customWidth="1"/>
    <col min="1795" max="1795" width="26.625" style="12" customWidth="1"/>
    <col min="1796" max="1796" width="11.5" style="12" customWidth="1"/>
    <col min="1797" max="1797" width="9" style="12"/>
    <col min="1798" max="1798" width="7.25" style="12" bestFit="1" customWidth="1"/>
    <col min="1799" max="1800" width="13" style="12" bestFit="1" customWidth="1"/>
    <col min="1801" max="2049" width="9" style="12"/>
    <col min="2050" max="2050" width="10.625" style="12" customWidth="1"/>
    <col min="2051" max="2051" width="26.625" style="12" customWidth="1"/>
    <col min="2052" max="2052" width="11.5" style="12" customWidth="1"/>
    <col min="2053" max="2053" width="9" style="12"/>
    <col min="2054" max="2054" width="7.25" style="12" bestFit="1" customWidth="1"/>
    <col min="2055" max="2056" width="13" style="12" bestFit="1" customWidth="1"/>
    <col min="2057" max="2305" width="9" style="12"/>
    <col min="2306" max="2306" width="10.625" style="12" customWidth="1"/>
    <col min="2307" max="2307" width="26.625" style="12" customWidth="1"/>
    <col min="2308" max="2308" width="11.5" style="12" customWidth="1"/>
    <col min="2309" max="2309" width="9" style="12"/>
    <col min="2310" max="2310" width="7.25" style="12" bestFit="1" customWidth="1"/>
    <col min="2311" max="2312" width="13" style="12" bestFit="1" customWidth="1"/>
    <col min="2313" max="2561" width="9" style="12"/>
    <col min="2562" max="2562" width="10.625" style="12" customWidth="1"/>
    <col min="2563" max="2563" width="26.625" style="12" customWidth="1"/>
    <col min="2564" max="2564" width="11.5" style="12" customWidth="1"/>
    <col min="2565" max="2565" width="9" style="12"/>
    <col min="2566" max="2566" width="7.25" style="12" bestFit="1" customWidth="1"/>
    <col min="2567" max="2568" width="13" style="12" bestFit="1" customWidth="1"/>
    <col min="2569" max="2817" width="9" style="12"/>
    <col min="2818" max="2818" width="10.625" style="12" customWidth="1"/>
    <col min="2819" max="2819" width="26.625" style="12" customWidth="1"/>
    <col min="2820" max="2820" width="11.5" style="12" customWidth="1"/>
    <col min="2821" max="2821" width="9" style="12"/>
    <col min="2822" max="2822" width="7.25" style="12" bestFit="1" customWidth="1"/>
    <col min="2823" max="2824" width="13" style="12" bestFit="1" customWidth="1"/>
    <col min="2825" max="3073" width="9" style="12"/>
    <col min="3074" max="3074" width="10.625" style="12" customWidth="1"/>
    <col min="3075" max="3075" width="26.625" style="12" customWidth="1"/>
    <col min="3076" max="3076" width="11.5" style="12" customWidth="1"/>
    <col min="3077" max="3077" width="9" style="12"/>
    <col min="3078" max="3078" width="7.25" style="12" bestFit="1" customWidth="1"/>
    <col min="3079" max="3080" width="13" style="12" bestFit="1" customWidth="1"/>
    <col min="3081" max="3329" width="9" style="12"/>
    <col min="3330" max="3330" width="10.625" style="12" customWidth="1"/>
    <col min="3331" max="3331" width="26.625" style="12" customWidth="1"/>
    <col min="3332" max="3332" width="11.5" style="12" customWidth="1"/>
    <col min="3333" max="3333" width="9" style="12"/>
    <col min="3334" max="3334" width="7.25" style="12" bestFit="1" customWidth="1"/>
    <col min="3335" max="3336" width="13" style="12" bestFit="1" customWidth="1"/>
    <col min="3337" max="3585" width="9" style="12"/>
    <col min="3586" max="3586" width="10.625" style="12" customWidth="1"/>
    <col min="3587" max="3587" width="26.625" style="12" customWidth="1"/>
    <col min="3588" max="3588" width="11.5" style="12" customWidth="1"/>
    <col min="3589" max="3589" width="9" style="12"/>
    <col min="3590" max="3590" width="7.25" style="12" bestFit="1" customWidth="1"/>
    <col min="3591" max="3592" width="13" style="12" bestFit="1" customWidth="1"/>
    <col min="3593" max="3841" width="9" style="12"/>
    <col min="3842" max="3842" width="10.625" style="12" customWidth="1"/>
    <col min="3843" max="3843" width="26.625" style="12" customWidth="1"/>
    <col min="3844" max="3844" width="11.5" style="12" customWidth="1"/>
    <col min="3845" max="3845" width="9" style="12"/>
    <col min="3846" max="3846" width="7.25" style="12" bestFit="1" customWidth="1"/>
    <col min="3847" max="3848" width="13" style="12" bestFit="1" customWidth="1"/>
    <col min="3849" max="4097" width="9" style="12"/>
    <col min="4098" max="4098" width="10.625" style="12" customWidth="1"/>
    <col min="4099" max="4099" width="26.625" style="12" customWidth="1"/>
    <col min="4100" max="4100" width="11.5" style="12" customWidth="1"/>
    <col min="4101" max="4101" width="9" style="12"/>
    <col min="4102" max="4102" width="7.25" style="12" bestFit="1" customWidth="1"/>
    <col min="4103" max="4104" width="13" style="12" bestFit="1" customWidth="1"/>
    <col min="4105" max="4353" width="9" style="12"/>
    <col min="4354" max="4354" width="10.625" style="12" customWidth="1"/>
    <col min="4355" max="4355" width="26.625" style="12" customWidth="1"/>
    <col min="4356" max="4356" width="11.5" style="12" customWidth="1"/>
    <col min="4357" max="4357" width="9" style="12"/>
    <col min="4358" max="4358" width="7.25" style="12" bestFit="1" customWidth="1"/>
    <col min="4359" max="4360" width="13" style="12" bestFit="1" customWidth="1"/>
    <col min="4361" max="4609" width="9" style="12"/>
    <col min="4610" max="4610" width="10.625" style="12" customWidth="1"/>
    <col min="4611" max="4611" width="26.625" style="12" customWidth="1"/>
    <col min="4612" max="4612" width="11.5" style="12" customWidth="1"/>
    <col min="4613" max="4613" width="9" style="12"/>
    <col min="4614" max="4614" width="7.25" style="12" bestFit="1" customWidth="1"/>
    <col min="4615" max="4616" width="13" style="12" bestFit="1" customWidth="1"/>
    <col min="4617" max="4865" width="9" style="12"/>
    <col min="4866" max="4866" width="10.625" style="12" customWidth="1"/>
    <col min="4867" max="4867" width="26.625" style="12" customWidth="1"/>
    <col min="4868" max="4868" width="11.5" style="12" customWidth="1"/>
    <col min="4869" max="4869" width="9" style="12"/>
    <col min="4870" max="4870" width="7.25" style="12" bestFit="1" customWidth="1"/>
    <col min="4871" max="4872" width="13" style="12" bestFit="1" customWidth="1"/>
    <col min="4873" max="5121" width="9" style="12"/>
    <col min="5122" max="5122" width="10.625" style="12" customWidth="1"/>
    <col min="5123" max="5123" width="26.625" style="12" customWidth="1"/>
    <col min="5124" max="5124" width="11.5" style="12" customWidth="1"/>
    <col min="5125" max="5125" width="9" style="12"/>
    <col min="5126" max="5126" width="7.25" style="12" bestFit="1" customWidth="1"/>
    <col min="5127" max="5128" width="13" style="12" bestFit="1" customWidth="1"/>
    <col min="5129" max="5377" width="9" style="12"/>
    <col min="5378" max="5378" width="10.625" style="12" customWidth="1"/>
    <col min="5379" max="5379" width="26.625" style="12" customWidth="1"/>
    <col min="5380" max="5380" width="11.5" style="12" customWidth="1"/>
    <col min="5381" max="5381" width="9" style="12"/>
    <col min="5382" max="5382" width="7.25" style="12" bestFit="1" customWidth="1"/>
    <col min="5383" max="5384" width="13" style="12" bestFit="1" customWidth="1"/>
    <col min="5385" max="5633" width="9" style="12"/>
    <col min="5634" max="5634" width="10.625" style="12" customWidth="1"/>
    <col min="5635" max="5635" width="26.625" style="12" customWidth="1"/>
    <col min="5636" max="5636" width="11.5" style="12" customWidth="1"/>
    <col min="5637" max="5637" width="9" style="12"/>
    <col min="5638" max="5638" width="7.25" style="12" bestFit="1" customWidth="1"/>
    <col min="5639" max="5640" width="13" style="12" bestFit="1" customWidth="1"/>
    <col min="5641" max="5889" width="9" style="12"/>
    <col min="5890" max="5890" width="10.625" style="12" customWidth="1"/>
    <col min="5891" max="5891" width="26.625" style="12" customWidth="1"/>
    <col min="5892" max="5892" width="11.5" style="12" customWidth="1"/>
    <col min="5893" max="5893" width="9" style="12"/>
    <col min="5894" max="5894" width="7.25" style="12" bestFit="1" customWidth="1"/>
    <col min="5895" max="5896" width="13" style="12" bestFit="1" customWidth="1"/>
    <col min="5897" max="6145" width="9" style="12"/>
    <col min="6146" max="6146" width="10.625" style="12" customWidth="1"/>
    <col min="6147" max="6147" width="26.625" style="12" customWidth="1"/>
    <col min="6148" max="6148" width="11.5" style="12" customWidth="1"/>
    <col min="6149" max="6149" width="9" style="12"/>
    <col min="6150" max="6150" width="7.25" style="12" bestFit="1" customWidth="1"/>
    <col min="6151" max="6152" width="13" style="12" bestFit="1" customWidth="1"/>
    <col min="6153" max="6401" width="9" style="12"/>
    <col min="6402" max="6402" width="10.625" style="12" customWidth="1"/>
    <col min="6403" max="6403" width="26.625" style="12" customWidth="1"/>
    <col min="6404" max="6404" width="11.5" style="12" customWidth="1"/>
    <col min="6405" max="6405" width="9" style="12"/>
    <col min="6406" max="6406" width="7.25" style="12" bestFit="1" customWidth="1"/>
    <col min="6407" max="6408" width="13" style="12" bestFit="1" customWidth="1"/>
    <col min="6409" max="6657" width="9" style="12"/>
    <col min="6658" max="6658" width="10.625" style="12" customWidth="1"/>
    <col min="6659" max="6659" width="26.625" style="12" customWidth="1"/>
    <col min="6660" max="6660" width="11.5" style="12" customWidth="1"/>
    <col min="6661" max="6661" width="9" style="12"/>
    <col min="6662" max="6662" width="7.25" style="12" bestFit="1" customWidth="1"/>
    <col min="6663" max="6664" width="13" style="12" bestFit="1" customWidth="1"/>
    <col min="6665" max="6913" width="9" style="12"/>
    <col min="6914" max="6914" width="10.625" style="12" customWidth="1"/>
    <col min="6915" max="6915" width="26.625" style="12" customWidth="1"/>
    <col min="6916" max="6916" width="11.5" style="12" customWidth="1"/>
    <col min="6917" max="6917" width="9" style="12"/>
    <col min="6918" max="6918" width="7.25" style="12" bestFit="1" customWidth="1"/>
    <col min="6919" max="6920" width="13" style="12" bestFit="1" customWidth="1"/>
    <col min="6921" max="7169" width="9" style="12"/>
    <col min="7170" max="7170" width="10.625" style="12" customWidth="1"/>
    <col min="7171" max="7171" width="26.625" style="12" customWidth="1"/>
    <col min="7172" max="7172" width="11.5" style="12" customWidth="1"/>
    <col min="7173" max="7173" width="9" style="12"/>
    <col min="7174" max="7174" width="7.25" style="12" bestFit="1" customWidth="1"/>
    <col min="7175" max="7176" width="13" style="12" bestFit="1" customWidth="1"/>
    <col min="7177" max="7425" width="9" style="12"/>
    <col min="7426" max="7426" width="10.625" style="12" customWidth="1"/>
    <col min="7427" max="7427" width="26.625" style="12" customWidth="1"/>
    <col min="7428" max="7428" width="11.5" style="12" customWidth="1"/>
    <col min="7429" max="7429" width="9" style="12"/>
    <col min="7430" max="7430" width="7.25" style="12" bestFit="1" customWidth="1"/>
    <col min="7431" max="7432" width="13" style="12" bestFit="1" customWidth="1"/>
    <col min="7433" max="7681" width="9" style="12"/>
    <col min="7682" max="7682" width="10.625" style="12" customWidth="1"/>
    <col min="7683" max="7683" width="26.625" style="12" customWidth="1"/>
    <col min="7684" max="7684" width="11.5" style="12" customWidth="1"/>
    <col min="7685" max="7685" width="9" style="12"/>
    <col min="7686" max="7686" width="7.25" style="12" bestFit="1" customWidth="1"/>
    <col min="7687" max="7688" width="13" style="12" bestFit="1" customWidth="1"/>
    <col min="7689" max="7937" width="9" style="12"/>
    <col min="7938" max="7938" width="10.625" style="12" customWidth="1"/>
    <col min="7939" max="7939" width="26.625" style="12" customWidth="1"/>
    <col min="7940" max="7940" width="11.5" style="12" customWidth="1"/>
    <col min="7941" max="7941" width="9" style="12"/>
    <col min="7942" max="7942" width="7.25" style="12" bestFit="1" customWidth="1"/>
    <col min="7943" max="7944" width="13" style="12" bestFit="1" customWidth="1"/>
    <col min="7945" max="8193" width="9" style="12"/>
    <col min="8194" max="8194" width="10.625" style="12" customWidth="1"/>
    <col min="8195" max="8195" width="26.625" style="12" customWidth="1"/>
    <col min="8196" max="8196" width="11.5" style="12" customWidth="1"/>
    <col min="8197" max="8197" width="9" style="12"/>
    <col min="8198" max="8198" width="7.25" style="12" bestFit="1" customWidth="1"/>
    <col min="8199" max="8200" width="13" style="12" bestFit="1" customWidth="1"/>
    <col min="8201" max="8449" width="9" style="12"/>
    <col min="8450" max="8450" width="10.625" style="12" customWidth="1"/>
    <col min="8451" max="8451" width="26.625" style="12" customWidth="1"/>
    <col min="8452" max="8452" width="11.5" style="12" customWidth="1"/>
    <col min="8453" max="8453" width="9" style="12"/>
    <col min="8454" max="8454" width="7.25" style="12" bestFit="1" customWidth="1"/>
    <col min="8455" max="8456" width="13" style="12" bestFit="1" customWidth="1"/>
    <col min="8457" max="8705" width="9" style="12"/>
    <col min="8706" max="8706" width="10.625" style="12" customWidth="1"/>
    <col min="8707" max="8707" width="26.625" style="12" customWidth="1"/>
    <col min="8708" max="8708" width="11.5" style="12" customWidth="1"/>
    <col min="8709" max="8709" width="9" style="12"/>
    <col min="8710" max="8710" width="7.25" style="12" bestFit="1" customWidth="1"/>
    <col min="8711" max="8712" width="13" style="12" bestFit="1" customWidth="1"/>
    <col min="8713" max="8961" width="9" style="12"/>
    <col min="8962" max="8962" width="10.625" style="12" customWidth="1"/>
    <col min="8963" max="8963" width="26.625" style="12" customWidth="1"/>
    <col min="8964" max="8964" width="11.5" style="12" customWidth="1"/>
    <col min="8965" max="8965" width="9" style="12"/>
    <col min="8966" max="8966" width="7.25" style="12" bestFit="1" customWidth="1"/>
    <col min="8967" max="8968" width="13" style="12" bestFit="1" customWidth="1"/>
    <col min="8969" max="9217" width="9" style="12"/>
    <col min="9218" max="9218" width="10.625" style="12" customWidth="1"/>
    <col min="9219" max="9219" width="26.625" style="12" customWidth="1"/>
    <col min="9220" max="9220" width="11.5" style="12" customWidth="1"/>
    <col min="9221" max="9221" width="9" style="12"/>
    <col min="9222" max="9222" width="7.25" style="12" bestFit="1" customWidth="1"/>
    <col min="9223" max="9224" width="13" style="12" bestFit="1" customWidth="1"/>
    <col min="9225" max="9473" width="9" style="12"/>
    <col min="9474" max="9474" width="10.625" style="12" customWidth="1"/>
    <col min="9475" max="9475" width="26.625" style="12" customWidth="1"/>
    <col min="9476" max="9476" width="11.5" style="12" customWidth="1"/>
    <col min="9477" max="9477" width="9" style="12"/>
    <col min="9478" max="9478" width="7.25" style="12" bestFit="1" customWidth="1"/>
    <col min="9479" max="9480" width="13" style="12" bestFit="1" customWidth="1"/>
    <col min="9481" max="9729" width="9" style="12"/>
    <col min="9730" max="9730" width="10.625" style="12" customWidth="1"/>
    <col min="9731" max="9731" width="26.625" style="12" customWidth="1"/>
    <col min="9732" max="9732" width="11.5" style="12" customWidth="1"/>
    <col min="9733" max="9733" width="9" style="12"/>
    <col min="9734" max="9734" width="7.25" style="12" bestFit="1" customWidth="1"/>
    <col min="9735" max="9736" width="13" style="12" bestFit="1" customWidth="1"/>
    <col min="9737" max="9985" width="9" style="12"/>
    <col min="9986" max="9986" width="10.625" style="12" customWidth="1"/>
    <col min="9987" max="9987" width="26.625" style="12" customWidth="1"/>
    <col min="9988" max="9988" width="11.5" style="12" customWidth="1"/>
    <col min="9989" max="9989" width="9" style="12"/>
    <col min="9990" max="9990" width="7.25" style="12" bestFit="1" customWidth="1"/>
    <col min="9991" max="9992" width="13" style="12" bestFit="1" customWidth="1"/>
    <col min="9993" max="10241" width="9" style="12"/>
    <col min="10242" max="10242" width="10.625" style="12" customWidth="1"/>
    <col min="10243" max="10243" width="26.625" style="12" customWidth="1"/>
    <col min="10244" max="10244" width="11.5" style="12" customWidth="1"/>
    <col min="10245" max="10245" width="9" style="12"/>
    <col min="10246" max="10246" width="7.25" style="12" bestFit="1" customWidth="1"/>
    <col min="10247" max="10248" width="13" style="12" bestFit="1" customWidth="1"/>
    <col min="10249" max="10497" width="9" style="12"/>
    <col min="10498" max="10498" width="10.625" style="12" customWidth="1"/>
    <col min="10499" max="10499" width="26.625" style="12" customWidth="1"/>
    <col min="10500" max="10500" width="11.5" style="12" customWidth="1"/>
    <col min="10501" max="10501" width="9" style="12"/>
    <col min="10502" max="10502" width="7.25" style="12" bestFit="1" customWidth="1"/>
    <col min="10503" max="10504" width="13" style="12" bestFit="1" customWidth="1"/>
    <col min="10505" max="10753" width="9" style="12"/>
    <col min="10754" max="10754" width="10.625" style="12" customWidth="1"/>
    <col min="10755" max="10755" width="26.625" style="12" customWidth="1"/>
    <col min="10756" max="10756" width="11.5" style="12" customWidth="1"/>
    <col min="10757" max="10757" width="9" style="12"/>
    <col min="10758" max="10758" width="7.25" style="12" bestFit="1" customWidth="1"/>
    <col min="10759" max="10760" width="13" style="12" bestFit="1" customWidth="1"/>
    <col min="10761" max="11009" width="9" style="12"/>
    <col min="11010" max="11010" width="10.625" style="12" customWidth="1"/>
    <col min="11011" max="11011" width="26.625" style="12" customWidth="1"/>
    <col min="11012" max="11012" width="11.5" style="12" customWidth="1"/>
    <col min="11013" max="11013" width="9" style="12"/>
    <col min="11014" max="11014" width="7.25" style="12" bestFit="1" customWidth="1"/>
    <col min="11015" max="11016" width="13" style="12" bestFit="1" customWidth="1"/>
    <col min="11017" max="11265" width="9" style="12"/>
    <col min="11266" max="11266" width="10.625" style="12" customWidth="1"/>
    <col min="11267" max="11267" width="26.625" style="12" customWidth="1"/>
    <col min="11268" max="11268" width="11.5" style="12" customWidth="1"/>
    <col min="11269" max="11269" width="9" style="12"/>
    <col min="11270" max="11270" width="7.25" style="12" bestFit="1" customWidth="1"/>
    <col min="11271" max="11272" width="13" style="12" bestFit="1" customWidth="1"/>
    <col min="11273" max="11521" width="9" style="12"/>
    <col min="11522" max="11522" width="10.625" style="12" customWidth="1"/>
    <col min="11523" max="11523" width="26.625" style="12" customWidth="1"/>
    <col min="11524" max="11524" width="11.5" style="12" customWidth="1"/>
    <col min="11525" max="11525" width="9" style="12"/>
    <col min="11526" max="11526" width="7.25" style="12" bestFit="1" customWidth="1"/>
    <col min="11527" max="11528" width="13" style="12" bestFit="1" customWidth="1"/>
    <col min="11529" max="11777" width="9" style="12"/>
    <col min="11778" max="11778" width="10.625" style="12" customWidth="1"/>
    <col min="11779" max="11779" width="26.625" style="12" customWidth="1"/>
    <col min="11780" max="11780" width="11.5" style="12" customWidth="1"/>
    <col min="11781" max="11781" width="9" style="12"/>
    <col min="11782" max="11782" width="7.25" style="12" bestFit="1" customWidth="1"/>
    <col min="11783" max="11784" width="13" style="12" bestFit="1" customWidth="1"/>
    <col min="11785" max="12033" width="9" style="12"/>
    <col min="12034" max="12034" width="10.625" style="12" customWidth="1"/>
    <col min="12035" max="12035" width="26.625" style="12" customWidth="1"/>
    <col min="12036" max="12036" width="11.5" style="12" customWidth="1"/>
    <col min="12037" max="12037" width="9" style="12"/>
    <col min="12038" max="12038" width="7.25" style="12" bestFit="1" customWidth="1"/>
    <col min="12039" max="12040" width="13" style="12" bestFit="1" customWidth="1"/>
    <col min="12041" max="12289" width="9" style="12"/>
    <col min="12290" max="12290" width="10.625" style="12" customWidth="1"/>
    <col min="12291" max="12291" width="26.625" style="12" customWidth="1"/>
    <col min="12292" max="12292" width="11.5" style="12" customWidth="1"/>
    <col min="12293" max="12293" width="9" style="12"/>
    <col min="12294" max="12294" width="7.25" style="12" bestFit="1" customWidth="1"/>
    <col min="12295" max="12296" width="13" style="12" bestFit="1" customWidth="1"/>
    <col min="12297" max="12545" width="9" style="12"/>
    <col min="12546" max="12546" width="10.625" style="12" customWidth="1"/>
    <col min="12547" max="12547" width="26.625" style="12" customWidth="1"/>
    <col min="12548" max="12548" width="11.5" style="12" customWidth="1"/>
    <col min="12549" max="12549" width="9" style="12"/>
    <col min="12550" max="12550" width="7.25" style="12" bestFit="1" customWidth="1"/>
    <col min="12551" max="12552" width="13" style="12" bestFit="1" customWidth="1"/>
    <col min="12553" max="12801" width="9" style="12"/>
    <col min="12802" max="12802" width="10.625" style="12" customWidth="1"/>
    <col min="12803" max="12803" width="26.625" style="12" customWidth="1"/>
    <col min="12804" max="12804" width="11.5" style="12" customWidth="1"/>
    <col min="12805" max="12805" width="9" style="12"/>
    <col min="12806" max="12806" width="7.25" style="12" bestFit="1" customWidth="1"/>
    <col min="12807" max="12808" width="13" style="12" bestFit="1" customWidth="1"/>
    <col min="12809" max="13057" width="9" style="12"/>
    <col min="13058" max="13058" width="10.625" style="12" customWidth="1"/>
    <col min="13059" max="13059" width="26.625" style="12" customWidth="1"/>
    <col min="13060" max="13060" width="11.5" style="12" customWidth="1"/>
    <col min="13061" max="13061" width="9" style="12"/>
    <col min="13062" max="13062" width="7.25" style="12" bestFit="1" customWidth="1"/>
    <col min="13063" max="13064" width="13" style="12" bestFit="1" customWidth="1"/>
    <col min="13065" max="13313" width="9" style="12"/>
    <col min="13314" max="13314" width="10.625" style="12" customWidth="1"/>
    <col min="13315" max="13315" width="26.625" style="12" customWidth="1"/>
    <col min="13316" max="13316" width="11.5" style="12" customWidth="1"/>
    <col min="13317" max="13317" width="9" style="12"/>
    <col min="13318" max="13318" width="7.25" style="12" bestFit="1" customWidth="1"/>
    <col min="13319" max="13320" width="13" style="12" bestFit="1" customWidth="1"/>
    <col min="13321" max="13569" width="9" style="12"/>
    <col min="13570" max="13570" width="10.625" style="12" customWidth="1"/>
    <col min="13571" max="13571" width="26.625" style="12" customWidth="1"/>
    <col min="13572" max="13572" width="11.5" style="12" customWidth="1"/>
    <col min="13573" max="13573" width="9" style="12"/>
    <col min="13574" max="13574" width="7.25" style="12" bestFit="1" customWidth="1"/>
    <col min="13575" max="13576" width="13" style="12" bestFit="1" customWidth="1"/>
    <col min="13577" max="13825" width="9" style="12"/>
    <col min="13826" max="13826" width="10.625" style="12" customWidth="1"/>
    <col min="13827" max="13827" width="26.625" style="12" customWidth="1"/>
    <col min="13828" max="13828" width="11.5" style="12" customWidth="1"/>
    <col min="13829" max="13829" width="9" style="12"/>
    <col min="13830" max="13830" width="7.25" style="12" bestFit="1" customWidth="1"/>
    <col min="13831" max="13832" width="13" style="12" bestFit="1" customWidth="1"/>
    <col min="13833" max="14081" width="9" style="12"/>
    <col min="14082" max="14082" width="10.625" style="12" customWidth="1"/>
    <col min="14083" max="14083" width="26.625" style="12" customWidth="1"/>
    <col min="14084" max="14084" width="11.5" style="12" customWidth="1"/>
    <col min="14085" max="14085" width="9" style="12"/>
    <col min="14086" max="14086" width="7.25" style="12" bestFit="1" customWidth="1"/>
    <col min="14087" max="14088" width="13" style="12" bestFit="1" customWidth="1"/>
    <col min="14089" max="14337" width="9" style="12"/>
    <col min="14338" max="14338" width="10.625" style="12" customWidth="1"/>
    <col min="14339" max="14339" width="26.625" style="12" customWidth="1"/>
    <col min="14340" max="14340" width="11.5" style="12" customWidth="1"/>
    <col min="14341" max="14341" width="9" style="12"/>
    <col min="14342" max="14342" width="7.25" style="12" bestFit="1" customWidth="1"/>
    <col min="14343" max="14344" width="13" style="12" bestFit="1" customWidth="1"/>
    <col min="14345" max="14593" width="9" style="12"/>
    <col min="14594" max="14594" width="10.625" style="12" customWidth="1"/>
    <col min="14595" max="14595" width="26.625" style="12" customWidth="1"/>
    <col min="14596" max="14596" width="11.5" style="12" customWidth="1"/>
    <col min="14597" max="14597" width="9" style="12"/>
    <col min="14598" max="14598" width="7.25" style="12" bestFit="1" customWidth="1"/>
    <col min="14599" max="14600" width="13" style="12" bestFit="1" customWidth="1"/>
    <col min="14601" max="14849" width="9" style="12"/>
    <col min="14850" max="14850" width="10.625" style="12" customWidth="1"/>
    <col min="14851" max="14851" width="26.625" style="12" customWidth="1"/>
    <col min="14852" max="14852" width="11.5" style="12" customWidth="1"/>
    <col min="14853" max="14853" width="9" style="12"/>
    <col min="14854" max="14854" width="7.25" style="12" bestFit="1" customWidth="1"/>
    <col min="14855" max="14856" width="13" style="12" bestFit="1" customWidth="1"/>
    <col min="14857" max="15105" width="9" style="12"/>
    <col min="15106" max="15106" width="10.625" style="12" customWidth="1"/>
    <col min="15107" max="15107" width="26.625" style="12" customWidth="1"/>
    <col min="15108" max="15108" width="11.5" style="12" customWidth="1"/>
    <col min="15109" max="15109" width="9" style="12"/>
    <col min="15110" max="15110" width="7.25" style="12" bestFit="1" customWidth="1"/>
    <col min="15111" max="15112" width="13" style="12" bestFit="1" customWidth="1"/>
    <col min="15113" max="15361" width="9" style="12"/>
    <col min="15362" max="15362" width="10.625" style="12" customWidth="1"/>
    <col min="15363" max="15363" width="26.625" style="12" customWidth="1"/>
    <col min="15364" max="15364" width="11.5" style="12" customWidth="1"/>
    <col min="15365" max="15365" width="9" style="12"/>
    <col min="15366" max="15366" width="7.25" style="12" bestFit="1" customWidth="1"/>
    <col min="15367" max="15368" width="13" style="12" bestFit="1" customWidth="1"/>
    <col min="15369" max="15617" width="9" style="12"/>
    <col min="15618" max="15618" width="10.625" style="12" customWidth="1"/>
    <col min="15619" max="15619" width="26.625" style="12" customWidth="1"/>
    <col min="15620" max="15620" width="11.5" style="12" customWidth="1"/>
    <col min="15621" max="15621" width="9" style="12"/>
    <col min="15622" max="15622" width="7.25" style="12" bestFit="1" customWidth="1"/>
    <col min="15623" max="15624" width="13" style="12" bestFit="1" customWidth="1"/>
    <col min="15625" max="15873" width="9" style="12"/>
    <col min="15874" max="15874" width="10.625" style="12" customWidth="1"/>
    <col min="15875" max="15875" width="26.625" style="12" customWidth="1"/>
    <col min="15876" max="15876" width="11.5" style="12" customWidth="1"/>
    <col min="15877" max="15877" width="9" style="12"/>
    <col min="15878" max="15878" width="7.25" style="12" bestFit="1" customWidth="1"/>
    <col min="15879" max="15880" width="13" style="12" bestFit="1" customWidth="1"/>
    <col min="15881" max="16129" width="9" style="12"/>
    <col min="16130" max="16130" width="10.625" style="12" customWidth="1"/>
    <col min="16131" max="16131" width="26.625" style="12" customWidth="1"/>
    <col min="16132" max="16132" width="11.5" style="12" customWidth="1"/>
    <col min="16133" max="16133" width="9" style="12"/>
    <col min="16134" max="16134" width="7.25" style="12" bestFit="1" customWidth="1"/>
    <col min="16135" max="16136" width="13" style="12" bestFit="1" customWidth="1"/>
    <col min="16137" max="16384" width="9" style="12"/>
  </cols>
  <sheetData>
    <row r="1" spans="1:12" x14ac:dyDescent="0.55000000000000004">
      <c r="A1" s="80" t="s">
        <v>2169</v>
      </c>
      <c r="B1" s="80"/>
      <c r="C1" s="80"/>
      <c r="D1" s="80"/>
      <c r="E1" s="80"/>
      <c r="F1" s="80"/>
      <c r="G1" s="80"/>
      <c r="H1" s="80"/>
    </row>
    <row r="2" spans="1:12" ht="72" x14ac:dyDescent="0.55000000000000004">
      <c r="A2" s="31" t="s">
        <v>542</v>
      </c>
      <c r="B2" s="31" t="s">
        <v>2124</v>
      </c>
      <c r="C2" s="31" t="s">
        <v>2125</v>
      </c>
      <c r="D2" s="32" t="s">
        <v>2126</v>
      </c>
      <c r="E2" s="33" t="s">
        <v>2127</v>
      </c>
      <c r="F2" s="33" t="s">
        <v>2128</v>
      </c>
      <c r="G2" s="34" t="s">
        <v>2129</v>
      </c>
      <c r="H2" s="34" t="s">
        <v>2130</v>
      </c>
    </row>
    <row r="3" spans="1:12" x14ac:dyDescent="0.55000000000000004">
      <c r="A3" s="35">
        <v>1</v>
      </c>
      <c r="B3" s="35">
        <v>12050100</v>
      </c>
      <c r="C3" s="36" t="s">
        <v>2131</v>
      </c>
      <c r="D3" s="37">
        <f>+E3+F3</f>
        <v>0</v>
      </c>
      <c r="E3" s="37">
        <v>0</v>
      </c>
      <c r="F3" s="37">
        <v>0</v>
      </c>
      <c r="G3" s="38">
        <v>0</v>
      </c>
      <c r="H3" s="39">
        <v>0</v>
      </c>
      <c r="I3" s="74"/>
      <c r="K3" s="13"/>
      <c r="L3" s="13"/>
    </row>
    <row r="4" spans="1:12" x14ac:dyDescent="0.55000000000000004">
      <c r="A4" s="31">
        <v>2</v>
      </c>
      <c r="B4" s="31">
        <v>12050200</v>
      </c>
      <c r="C4" s="40" t="s">
        <v>2132</v>
      </c>
      <c r="D4" s="37">
        <f>+E4+F4</f>
        <v>0</v>
      </c>
      <c r="E4" s="37">
        <v>0</v>
      </c>
      <c r="F4" s="37">
        <v>0</v>
      </c>
      <c r="G4" s="38">
        <v>0</v>
      </c>
      <c r="H4" s="39">
        <v>0</v>
      </c>
      <c r="I4" s="74"/>
    </row>
    <row r="5" spans="1:12" x14ac:dyDescent="0.55000000000000004">
      <c r="A5" s="31">
        <v>3</v>
      </c>
      <c r="B5" s="31">
        <v>12050300</v>
      </c>
      <c r="C5" s="40" t="s">
        <v>2133</v>
      </c>
      <c r="D5" s="37">
        <f t="shared" ref="D5:D25" si="0">+E5+F5</f>
        <v>0</v>
      </c>
      <c r="E5" s="41">
        <v>0</v>
      </c>
      <c r="F5" s="41">
        <v>0</v>
      </c>
      <c r="G5" s="34">
        <v>0</v>
      </c>
      <c r="H5" s="34">
        <v>0</v>
      </c>
      <c r="I5" s="74"/>
    </row>
    <row r="6" spans="1:12" x14ac:dyDescent="0.55000000000000004">
      <c r="A6" s="31">
        <v>4</v>
      </c>
      <c r="B6" s="31">
        <v>12050400</v>
      </c>
      <c r="C6" s="40" t="s">
        <v>2134</v>
      </c>
      <c r="D6" s="37">
        <f t="shared" si="0"/>
        <v>0</v>
      </c>
      <c r="E6" s="41">
        <v>0</v>
      </c>
      <c r="F6" s="41">
        <v>0</v>
      </c>
      <c r="G6" s="34">
        <v>0</v>
      </c>
      <c r="H6" s="34">
        <v>0</v>
      </c>
      <c r="I6" s="74"/>
    </row>
    <row r="7" spans="1:12" x14ac:dyDescent="0.55000000000000004">
      <c r="A7" s="31">
        <v>5</v>
      </c>
      <c r="B7" s="31">
        <v>12050800</v>
      </c>
      <c r="C7" s="40" t="s">
        <v>2135</v>
      </c>
      <c r="D7" s="37">
        <f t="shared" si="0"/>
        <v>0</v>
      </c>
      <c r="E7" s="41">
        <v>0</v>
      </c>
      <c r="F7" s="41">
        <v>0</v>
      </c>
      <c r="G7" s="42">
        <v>0</v>
      </c>
      <c r="H7" s="42">
        <v>0</v>
      </c>
      <c r="I7" s="74"/>
    </row>
    <row r="8" spans="1:12" x14ac:dyDescent="0.55000000000000004">
      <c r="A8" s="31">
        <v>6</v>
      </c>
      <c r="B8" s="31">
        <v>12060100</v>
      </c>
      <c r="C8" s="40" t="s">
        <v>2136</v>
      </c>
      <c r="D8" s="37">
        <f t="shared" si="0"/>
        <v>1</v>
      </c>
      <c r="E8" s="41">
        <v>0</v>
      </c>
      <c r="F8" s="41">
        <v>1</v>
      </c>
      <c r="G8" s="34">
        <v>10700</v>
      </c>
      <c r="H8" s="34">
        <v>1</v>
      </c>
      <c r="I8" s="74"/>
    </row>
    <row r="9" spans="1:12" x14ac:dyDescent="0.55000000000000004">
      <c r="A9" s="31">
        <v>7</v>
      </c>
      <c r="B9" s="31">
        <v>12060200</v>
      </c>
      <c r="C9" s="40" t="s">
        <v>2137</v>
      </c>
      <c r="D9" s="37">
        <f t="shared" si="0"/>
        <v>38</v>
      </c>
      <c r="E9" s="41">
        <v>31</v>
      </c>
      <c r="F9" s="41">
        <v>7</v>
      </c>
      <c r="G9" s="34">
        <v>28043632</v>
      </c>
      <c r="H9" s="34">
        <v>8445907.3400000017</v>
      </c>
      <c r="I9" s="74"/>
      <c r="K9" s="13"/>
      <c r="L9" s="13"/>
    </row>
    <row r="10" spans="1:12" x14ac:dyDescent="0.55000000000000004">
      <c r="A10" s="31">
        <v>8</v>
      </c>
      <c r="B10" s="31">
        <v>12060300</v>
      </c>
      <c r="C10" s="40" t="s">
        <v>2138</v>
      </c>
      <c r="D10" s="37">
        <f t="shared" si="0"/>
        <v>3</v>
      </c>
      <c r="E10" s="41">
        <v>3</v>
      </c>
      <c r="F10" s="41">
        <v>0</v>
      </c>
      <c r="G10" s="34">
        <v>6949864</v>
      </c>
      <c r="H10" s="34">
        <v>6263125.7300000004</v>
      </c>
      <c r="I10" s="74"/>
      <c r="K10" s="13"/>
      <c r="L10" s="13"/>
    </row>
    <row r="11" spans="1:12" x14ac:dyDescent="0.55000000000000004">
      <c r="A11" s="31">
        <v>9</v>
      </c>
      <c r="B11" s="31">
        <v>12060400</v>
      </c>
      <c r="C11" s="40" t="s">
        <v>2139</v>
      </c>
      <c r="D11" s="37">
        <f t="shared" si="0"/>
        <v>34</v>
      </c>
      <c r="E11" s="41">
        <v>6</v>
      </c>
      <c r="F11" s="41">
        <v>28</v>
      </c>
      <c r="G11" s="34">
        <v>609470</v>
      </c>
      <c r="H11" s="34">
        <v>36500.909999999996</v>
      </c>
      <c r="I11" s="74"/>
    </row>
    <row r="12" spans="1:12" x14ac:dyDescent="0.55000000000000004">
      <c r="A12" s="31">
        <v>10</v>
      </c>
      <c r="B12" s="31">
        <v>12060500</v>
      </c>
      <c r="C12" s="40" t="s">
        <v>2140</v>
      </c>
      <c r="D12" s="37">
        <f t="shared" si="0"/>
        <v>0</v>
      </c>
      <c r="E12" s="41">
        <v>0</v>
      </c>
      <c r="F12" s="41">
        <v>0</v>
      </c>
      <c r="G12" s="34">
        <v>0</v>
      </c>
      <c r="H12" s="34">
        <v>0</v>
      </c>
      <c r="I12" s="74"/>
    </row>
    <row r="13" spans="1:12" x14ac:dyDescent="0.55000000000000004">
      <c r="A13" s="31">
        <v>11</v>
      </c>
      <c r="B13" s="31">
        <v>12060600</v>
      </c>
      <c r="C13" s="40" t="s">
        <v>2141</v>
      </c>
      <c r="D13" s="37">
        <f t="shared" si="0"/>
        <v>0</v>
      </c>
      <c r="E13" s="41">
        <v>0</v>
      </c>
      <c r="F13" s="41">
        <v>0</v>
      </c>
      <c r="G13" s="34">
        <v>0</v>
      </c>
      <c r="H13" s="34">
        <v>0</v>
      </c>
      <c r="I13" s="74"/>
    </row>
    <row r="14" spans="1:12" x14ac:dyDescent="0.55000000000000004">
      <c r="A14" s="31">
        <v>12</v>
      </c>
      <c r="B14" s="31">
        <v>12060700</v>
      </c>
      <c r="C14" s="40" t="s">
        <v>2142</v>
      </c>
      <c r="D14" s="37">
        <f t="shared" si="0"/>
        <v>0</v>
      </c>
      <c r="E14" s="41">
        <v>0</v>
      </c>
      <c r="F14" s="41">
        <v>0</v>
      </c>
      <c r="G14" s="34">
        <v>0</v>
      </c>
      <c r="H14" s="34">
        <v>0</v>
      </c>
      <c r="I14" s="74"/>
    </row>
    <row r="15" spans="1:12" x14ac:dyDescent="0.55000000000000004">
      <c r="A15" s="31">
        <v>13</v>
      </c>
      <c r="B15" s="31">
        <v>12060800</v>
      </c>
      <c r="C15" s="40" t="s">
        <v>2143</v>
      </c>
      <c r="D15" s="37">
        <f t="shared" si="0"/>
        <v>0</v>
      </c>
      <c r="E15" s="41">
        <v>0</v>
      </c>
      <c r="F15" s="41">
        <v>0</v>
      </c>
      <c r="G15" s="34">
        <v>0</v>
      </c>
      <c r="H15" s="34">
        <v>0</v>
      </c>
      <c r="I15" s="74"/>
    </row>
    <row r="16" spans="1:12" x14ac:dyDescent="0.55000000000000004">
      <c r="A16" s="31">
        <v>14</v>
      </c>
      <c r="B16" s="31">
        <v>12060900</v>
      </c>
      <c r="C16" s="40" t="s">
        <v>2144</v>
      </c>
      <c r="D16" s="37">
        <f t="shared" si="0"/>
        <v>0</v>
      </c>
      <c r="E16" s="41">
        <v>0</v>
      </c>
      <c r="F16" s="41">
        <v>0</v>
      </c>
      <c r="G16" s="34">
        <v>0</v>
      </c>
      <c r="H16" s="34">
        <v>0</v>
      </c>
      <c r="I16" s="74"/>
    </row>
    <row r="17" spans="1:9" x14ac:dyDescent="0.55000000000000004">
      <c r="A17" s="31">
        <v>15</v>
      </c>
      <c r="B17" s="31">
        <v>12061000</v>
      </c>
      <c r="C17" s="40" t="s">
        <v>2145</v>
      </c>
      <c r="D17" s="37">
        <f t="shared" si="0"/>
        <v>69</v>
      </c>
      <c r="E17" s="41">
        <v>3</v>
      </c>
      <c r="F17" s="41">
        <v>66</v>
      </c>
      <c r="G17" s="34">
        <v>1554650</v>
      </c>
      <c r="H17" s="34">
        <v>3159.54</v>
      </c>
      <c r="I17" s="74"/>
    </row>
    <row r="18" spans="1:9" x14ac:dyDescent="0.55000000000000004">
      <c r="A18" s="31">
        <v>16</v>
      </c>
      <c r="B18" s="31">
        <v>12061100</v>
      </c>
      <c r="C18" s="40" t="s">
        <v>2146</v>
      </c>
      <c r="D18" s="37">
        <f t="shared" si="0"/>
        <v>0</v>
      </c>
      <c r="E18" s="41">
        <v>0</v>
      </c>
      <c r="F18" s="41">
        <v>0</v>
      </c>
      <c r="G18" s="42">
        <v>0</v>
      </c>
      <c r="H18" s="42">
        <v>0</v>
      </c>
      <c r="I18" s="74"/>
    </row>
    <row r="19" spans="1:9" x14ac:dyDescent="0.55000000000000004">
      <c r="A19" s="31">
        <v>17</v>
      </c>
      <c r="B19" s="31">
        <v>12061200</v>
      </c>
      <c r="C19" s="40" t="s">
        <v>2147</v>
      </c>
      <c r="D19" s="37">
        <f t="shared" si="0"/>
        <v>0</v>
      </c>
      <c r="E19" s="41">
        <v>0</v>
      </c>
      <c r="F19" s="41">
        <v>0</v>
      </c>
      <c r="G19" s="42">
        <v>0</v>
      </c>
      <c r="H19" s="42">
        <v>0</v>
      </c>
      <c r="I19" s="74"/>
    </row>
    <row r="20" spans="1:9" x14ac:dyDescent="0.55000000000000004">
      <c r="A20" s="31">
        <v>18</v>
      </c>
      <c r="B20" s="31">
        <v>12061300</v>
      </c>
      <c r="C20" s="40" t="s">
        <v>2148</v>
      </c>
      <c r="D20" s="37">
        <f t="shared" si="0"/>
        <v>0</v>
      </c>
      <c r="E20" s="41">
        <v>0</v>
      </c>
      <c r="F20" s="41">
        <v>0</v>
      </c>
      <c r="G20" s="42">
        <v>0</v>
      </c>
      <c r="H20" s="42">
        <v>0</v>
      </c>
      <c r="I20" s="74"/>
    </row>
    <row r="21" spans="1:9" x14ac:dyDescent="0.55000000000000004">
      <c r="A21" s="31">
        <v>19</v>
      </c>
      <c r="B21" s="31">
        <v>12061400</v>
      </c>
      <c r="C21" s="40" t="s">
        <v>2149</v>
      </c>
      <c r="D21" s="37">
        <f t="shared" si="0"/>
        <v>0</v>
      </c>
      <c r="E21" s="41">
        <v>0</v>
      </c>
      <c r="F21" s="41">
        <v>0</v>
      </c>
      <c r="G21" s="42">
        <v>0</v>
      </c>
      <c r="H21" s="42">
        <v>0</v>
      </c>
      <c r="I21" s="74"/>
    </row>
    <row r="22" spans="1:9" x14ac:dyDescent="0.55000000000000004">
      <c r="A22" s="31">
        <v>20</v>
      </c>
      <c r="B22" s="31">
        <v>12061500</v>
      </c>
      <c r="C22" s="40" t="s">
        <v>2150</v>
      </c>
      <c r="D22" s="37">
        <f t="shared" si="0"/>
        <v>0</v>
      </c>
      <c r="E22" s="41">
        <v>0</v>
      </c>
      <c r="F22" s="41">
        <v>0</v>
      </c>
      <c r="G22" s="34">
        <v>0</v>
      </c>
      <c r="H22" s="34">
        <v>0</v>
      </c>
      <c r="I22" s="74"/>
    </row>
    <row r="23" spans="1:9" x14ac:dyDescent="0.55000000000000004">
      <c r="A23" s="31">
        <v>21</v>
      </c>
      <c r="B23" s="31">
        <v>12061600</v>
      </c>
      <c r="C23" s="40" t="s">
        <v>2151</v>
      </c>
      <c r="D23" s="37">
        <f t="shared" si="0"/>
        <v>0</v>
      </c>
      <c r="E23" s="41">
        <v>0</v>
      </c>
      <c r="F23" s="41">
        <v>0</v>
      </c>
      <c r="G23" s="34">
        <v>0</v>
      </c>
      <c r="H23" s="34">
        <v>0</v>
      </c>
      <c r="I23" s="74"/>
    </row>
    <row r="24" spans="1:9" x14ac:dyDescent="0.55000000000000004">
      <c r="A24" s="31">
        <v>22</v>
      </c>
      <c r="B24" s="31">
        <v>12090100</v>
      </c>
      <c r="C24" s="40" t="s">
        <v>2152</v>
      </c>
      <c r="D24" s="37">
        <f t="shared" si="0"/>
        <v>0</v>
      </c>
      <c r="E24" s="41">
        <v>0</v>
      </c>
      <c r="F24" s="41">
        <v>0</v>
      </c>
      <c r="G24" s="55">
        <v>0</v>
      </c>
      <c r="H24" s="34">
        <v>0</v>
      </c>
      <c r="I24" s="74"/>
    </row>
    <row r="25" spans="1:9" x14ac:dyDescent="0.55000000000000004">
      <c r="A25" s="31">
        <v>23</v>
      </c>
      <c r="B25" s="31">
        <v>12091200</v>
      </c>
      <c r="C25" s="40" t="s">
        <v>2153</v>
      </c>
      <c r="D25" s="37">
        <f t="shared" si="0"/>
        <v>0</v>
      </c>
      <c r="E25" s="41">
        <v>0</v>
      </c>
      <c r="F25" s="41">
        <v>0</v>
      </c>
      <c r="G25" s="42">
        <v>0</v>
      </c>
      <c r="H25" s="42">
        <v>0</v>
      </c>
      <c r="I25" s="74"/>
    </row>
    <row r="26" spans="1:9" x14ac:dyDescent="0.55000000000000004">
      <c r="A26" s="64"/>
      <c r="B26" s="64"/>
      <c r="C26" s="64"/>
      <c r="D26" s="82" t="s">
        <v>2155</v>
      </c>
      <c r="E26" s="83"/>
      <c r="F26" s="84"/>
      <c r="G26" s="56">
        <f>SUM(G3:G25)</f>
        <v>37168316</v>
      </c>
      <c r="H26" s="56">
        <f>SUM(H3:H25)</f>
        <v>14748694.520000001</v>
      </c>
      <c r="I26" s="56"/>
    </row>
    <row r="27" spans="1:9" x14ac:dyDescent="0.55000000000000004">
      <c r="A27" s="1"/>
      <c r="B27" s="1"/>
      <c r="C27" s="1"/>
      <c r="D27" s="79"/>
    </row>
    <row r="28" spans="1:9" x14ac:dyDescent="0.55000000000000004">
      <c r="C28" s="25"/>
    </row>
    <row r="29" spans="1:9" x14ac:dyDescent="0.55000000000000004">
      <c r="A29" s="12" t="s">
        <v>2170</v>
      </c>
      <c r="B29" s="12" t="s">
        <v>2171</v>
      </c>
    </row>
    <row r="30" spans="1:9" x14ac:dyDescent="0.55000000000000004">
      <c r="B30" s="12" t="s">
        <v>2172</v>
      </c>
      <c r="D30" s="57"/>
    </row>
    <row r="31" spans="1:9" x14ac:dyDescent="0.55000000000000004">
      <c r="C31" s="25"/>
    </row>
  </sheetData>
  <mergeCells count="2">
    <mergeCell ref="A1:H1"/>
    <mergeCell ref="D26:F2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90"/>
  <sheetViews>
    <sheetView zoomScale="85" zoomScaleNormal="85" workbookViewId="0">
      <selection activeCell="H2" sqref="H1:H1048576"/>
    </sheetView>
  </sheetViews>
  <sheetFormatPr defaultRowHeight="24" x14ac:dyDescent="0.55000000000000004"/>
  <cols>
    <col min="1" max="1" width="4.5" style="12" customWidth="1"/>
    <col min="2" max="2" width="17" style="12" customWidth="1"/>
    <col min="3" max="3" width="4.25" style="12" bestFit="1" customWidth="1"/>
    <col min="4" max="4" width="9.625" style="12" bestFit="1" customWidth="1"/>
    <col min="5" max="5" width="30.75" style="12" customWidth="1"/>
    <col min="6" max="8" width="17" style="12" customWidth="1"/>
    <col min="9" max="16384" width="9" style="12"/>
  </cols>
  <sheetData>
    <row r="1" spans="1:8" x14ac:dyDescent="0.55000000000000004">
      <c r="A1" s="92" t="s">
        <v>1890</v>
      </c>
      <c r="B1" s="92"/>
      <c r="C1" s="92"/>
      <c r="D1" s="92"/>
      <c r="E1" s="92"/>
      <c r="F1" s="92"/>
      <c r="G1" s="92"/>
      <c r="H1" s="92"/>
    </row>
    <row r="2" spans="1:8" x14ac:dyDescent="0.55000000000000004">
      <c r="H2" s="4" t="s">
        <v>546</v>
      </c>
    </row>
    <row r="3" spans="1:8" x14ac:dyDescent="0.55000000000000004">
      <c r="A3" s="1" t="s">
        <v>30</v>
      </c>
      <c r="B3" s="2"/>
      <c r="C3" s="14"/>
      <c r="D3" s="1"/>
      <c r="E3" s="1"/>
      <c r="F3" s="3"/>
      <c r="G3" s="3"/>
      <c r="H3" s="3"/>
    </row>
    <row r="4" spans="1:8" x14ac:dyDescent="0.55000000000000004">
      <c r="A4" s="5" t="s">
        <v>542</v>
      </c>
      <c r="B4" s="6" t="s">
        <v>0</v>
      </c>
      <c r="C4" s="5" t="s">
        <v>1</v>
      </c>
      <c r="D4" s="5" t="s">
        <v>2</v>
      </c>
      <c r="E4" s="5" t="s">
        <v>3</v>
      </c>
      <c r="F4" s="7" t="s">
        <v>4</v>
      </c>
      <c r="G4" s="7" t="s">
        <v>543</v>
      </c>
      <c r="H4" s="7" t="s">
        <v>5</v>
      </c>
    </row>
    <row r="5" spans="1:8" x14ac:dyDescent="0.55000000000000004">
      <c r="A5" s="21">
        <v>1</v>
      </c>
      <c r="B5" s="6">
        <v>100000051298</v>
      </c>
      <c r="C5" s="5">
        <v>0</v>
      </c>
      <c r="D5" s="5" t="s">
        <v>1891</v>
      </c>
      <c r="E5" s="5" t="s">
        <v>1892</v>
      </c>
      <c r="F5" s="7">
        <v>10700</v>
      </c>
      <c r="G5" s="7">
        <v>-10699</v>
      </c>
      <c r="H5" s="7">
        <v>1</v>
      </c>
    </row>
    <row r="6" spans="1:8" x14ac:dyDescent="0.55000000000000004">
      <c r="A6" s="11" t="s">
        <v>8</v>
      </c>
      <c r="B6" s="86" t="str">
        <f>+A3</f>
        <v>หมวดสินทรัพย์ 12060100 ครุภัณฑ์สนง.</v>
      </c>
      <c r="C6" s="87"/>
      <c r="D6" s="87"/>
      <c r="E6" s="88"/>
      <c r="F6" s="10">
        <f>SUM(F5:F5)</f>
        <v>10700</v>
      </c>
      <c r="G6" s="10">
        <f>SUM(G5:G5)</f>
        <v>-10699</v>
      </c>
      <c r="H6" s="10">
        <f>SUM(H5:H5)</f>
        <v>1</v>
      </c>
    </row>
    <row r="7" spans="1:8" x14ac:dyDescent="0.55000000000000004">
      <c r="A7" s="8"/>
      <c r="B7" s="89" t="s">
        <v>545</v>
      </c>
      <c r="C7" s="90"/>
      <c r="D7" s="90"/>
      <c r="E7" s="91"/>
      <c r="F7" s="10">
        <f>F6</f>
        <v>10700</v>
      </c>
      <c r="G7" s="10">
        <f t="shared" ref="G7:H7" si="0">G6</f>
        <v>-10699</v>
      </c>
      <c r="H7" s="10">
        <f t="shared" si="0"/>
        <v>1</v>
      </c>
    </row>
    <row r="9" spans="1:8" x14ac:dyDescent="0.55000000000000004">
      <c r="A9" s="1" t="s">
        <v>129</v>
      </c>
      <c r="B9" s="2"/>
      <c r="C9" s="14"/>
      <c r="D9" s="1"/>
      <c r="E9" s="1"/>
      <c r="F9" s="3"/>
      <c r="G9" s="3"/>
      <c r="H9" s="3"/>
    </row>
    <row r="10" spans="1:8" x14ac:dyDescent="0.55000000000000004">
      <c r="A10" s="5" t="s">
        <v>542</v>
      </c>
      <c r="B10" s="6" t="s">
        <v>0</v>
      </c>
      <c r="C10" s="5" t="s">
        <v>1</v>
      </c>
      <c r="D10" s="5" t="s">
        <v>2</v>
      </c>
      <c r="E10" s="5" t="s">
        <v>3</v>
      </c>
      <c r="F10" s="7" t="s">
        <v>4</v>
      </c>
      <c r="G10" s="7" t="s">
        <v>543</v>
      </c>
      <c r="H10" s="7" t="s">
        <v>5</v>
      </c>
    </row>
    <row r="11" spans="1:8" x14ac:dyDescent="0.55000000000000004">
      <c r="A11" s="8">
        <v>1</v>
      </c>
      <c r="B11" s="9">
        <v>100000157591</v>
      </c>
      <c r="C11" s="5">
        <v>0</v>
      </c>
      <c r="D11" s="8" t="s">
        <v>1893</v>
      </c>
      <c r="E11" s="8" t="s">
        <v>1894</v>
      </c>
      <c r="F11" s="10">
        <v>1225364</v>
      </c>
      <c r="G11" s="10">
        <v>-1148988.57</v>
      </c>
      <c r="H11" s="10">
        <v>76375.429999999993</v>
      </c>
    </row>
    <row r="12" spans="1:8" x14ac:dyDescent="0.55000000000000004">
      <c r="A12" s="8">
        <v>2</v>
      </c>
      <c r="B12" s="9">
        <v>100000157592</v>
      </c>
      <c r="C12" s="5">
        <v>0</v>
      </c>
      <c r="D12" s="8" t="s">
        <v>1893</v>
      </c>
      <c r="E12" s="8" t="s">
        <v>1894</v>
      </c>
      <c r="F12" s="10">
        <v>1225364</v>
      </c>
      <c r="G12" s="10">
        <v>-1148988.57</v>
      </c>
      <c r="H12" s="10">
        <v>76375.429999999993</v>
      </c>
    </row>
    <row r="13" spans="1:8" x14ac:dyDescent="0.55000000000000004">
      <c r="A13" s="8">
        <v>3</v>
      </c>
      <c r="B13" s="9">
        <v>100000157593</v>
      </c>
      <c r="C13" s="5">
        <v>0</v>
      </c>
      <c r="D13" s="8" t="s">
        <v>1893</v>
      </c>
      <c r="E13" s="8" t="s">
        <v>1894</v>
      </c>
      <c r="F13" s="10">
        <v>1225364</v>
      </c>
      <c r="G13" s="10">
        <v>-1148988.57</v>
      </c>
      <c r="H13" s="10">
        <v>76375.429999999993</v>
      </c>
    </row>
    <row r="14" spans="1:8" x14ac:dyDescent="0.55000000000000004">
      <c r="A14" s="8">
        <v>4</v>
      </c>
      <c r="B14" s="9">
        <v>100000159427</v>
      </c>
      <c r="C14" s="5">
        <v>0</v>
      </c>
      <c r="D14" s="8" t="s">
        <v>53</v>
      </c>
      <c r="E14" s="8" t="s">
        <v>1895</v>
      </c>
      <c r="F14" s="10">
        <v>737490</v>
      </c>
      <c r="G14" s="10">
        <v>-729940.46</v>
      </c>
      <c r="H14" s="10">
        <v>7549.54</v>
      </c>
    </row>
    <row r="15" spans="1:8" x14ac:dyDescent="0.55000000000000004">
      <c r="A15" s="8">
        <v>5</v>
      </c>
      <c r="B15" s="9">
        <v>100000178563</v>
      </c>
      <c r="C15" s="5">
        <v>0</v>
      </c>
      <c r="D15" s="8" t="s">
        <v>1896</v>
      </c>
      <c r="E15" s="8" t="s">
        <v>1897</v>
      </c>
      <c r="F15" s="10">
        <v>1226327</v>
      </c>
      <c r="G15" s="10">
        <v>-1014239.62</v>
      </c>
      <c r="H15" s="10">
        <v>212087.38</v>
      </c>
    </row>
    <row r="16" spans="1:8" x14ac:dyDescent="0.55000000000000004">
      <c r="A16" s="8">
        <v>6</v>
      </c>
      <c r="B16" s="9">
        <v>100000178564</v>
      </c>
      <c r="C16" s="5">
        <v>0</v>
      </c>
      <c r="D16" s="8" t="s">
        <v>1896</v>
      </c>
      <c r="E16" s="8" t="s">
        <v>1897</v>
      </c>
      <c r="F16" s="10">
        <v>1226327</v>
      </c>
      <c r="G16" s="10">
        <v>-1014239.62</v>
      </c>
      <c r="H16" s="10">
        <v>212087.38</v>
      </c>
    </row>
    <row r="17" spans="1:8" x14ac:dyDescent="0.55000000000000004">
      <c r="A17" s="8">
        <v>7</v>
      </c>
      <c r="B17" s="9">
        <v>100000178565</v>
      </c>
      <c r="C17" s="5">
        <v>0</v>
      </c>
      <c r="D17" s="8" t="s">
        <v>1896</v>
      </c>
      <c r="E17" s="8" t="s">
        <v>1897</v>
      </c>
      <c r="F17" s="10">
        <v>1226327</v>
      </c>
      <c r="G17" s="10">
        <v>-1014239.62</v>
      </c>
      <c r="H17" s="10">
        <v>212087.38</v>
      </c>
    </row>
    <row r="18" spans="1:8" x14ac:dyDescent="0.55000000000000004">
      <c r="A18" s="8">
        <v>8</v>
      </c>
      <c r="B18" s="9">
        <v>100000178566</v>
      </c>
      <c r="C18" s="5">
        <v>0</v>
      </c>
      <c r="D18" s="8" t="s">
        <v>1896</v>
      </c>
      <c r="E18" s="8" t="s">
        <v>1897</v>
      </c>
      <c r="F18" s="10">
        <v>1226327</v>
      </c>
      <c r="G18" s="10">
        <v>-1014239.62</v>
      </c>
      <c r="H18" s="10">
        <v>212087.38</v>
      </c>
    </row>
    <row r="19" spans="1:8" x14ac:dyDescent="0.55000000000000004">
      <c r="A19" s="8">
        <v>9</v>
      </c>
      <c r="B19" s="9">
        <v>100000237199</v>
      </c>
      <c r="C19" s="5">
        <v>0</v>
      </c>
      <c r="D19" s="8" t="s">
        <v>1093</v>
      </c>
      <c r="E19" s="8" t="s">
        <v>1898</v>
      </c>
      <c r="F19" s="10">
        <v>75000</v>
      </c>
      <c r="G19" s="10">
        <v>-44708.66</v>
      </c>
      <c r="H19" s="10">
        <v>30291.34</v>
      </c>
    </row>
    <row r="20" spans="1:8" x14ac:dyDescent="0.55000000000000004">
      <c r="A20" s="8">
        <v>10</v>
      </c>
      <c r="B20" s="9">
        <v>100000237201</v>
      </c>
      <c r="C20" s="5">
        <v>0</v>
      </c>
      <c r="D20" s="8" t="s">
        <v>1093</v>
      </c>
      <c r="E20" s="8" t="s">
        <v>1898</v>
      </c>
      <c r="F20" s="10">
        <v>75000</v>
      </c>
      <c r="G20" s="10">
        <v>-44708.66</v>
      </c>
      <c r="H20" s="10">
        <v>30291.34</v>
      </c>
    </row>
    <row r="21" spans="1:8" x14ac:dyDescent="0.55000000000000004">
      <c r="A21" s="8">
        <v>11</v>
      </c>
      <c r="B21" s="9">
        <v>100000241411</v>
      </c>
      <c r="C21" s="5">
        <v>0</v>
      </c>
      <c r="D21" s="8" t="s">
        <v>67</v>
      </c>
      <c r="E21" s="8" t="s">
        <v>68</v>
      </c>
      <c r="F21" s="10">
        <v>45500</v>
      </c>
      <c r="G21" s="10">
        <v>-32292.93</v>
      </c>
      <c r="H21" s="10">
        <v>13207.07</v>
      </c>
    </row>
    <row r="22" spans="1:8" x14ac:dyDescent="0.55000000000000004">
      <c r="A22" s="8">
        <v>12</v>
      </c>
      <c r="B22" s="9">
        <v>100000241412</v>
      </c>
      <c r="C22" s="5">
        <v>0</v>
      </c>
      <c r="D22" s="8" t="s">
        <v>67</v>
      </c>
      <c r="E22" s="8" t="s">
        <v>68</v>
      </c>
      <c r="F22" s="10">
        <v>45500</v>
      </c>
      <c r="G22" s="10">
        <v>-32292.93</v>
      </c>
      <c r="H22" s="10">
        <v>13207.07</v>
      </c>
    </row>
    <row r="23" spans="1:8" x14ac:dyDescent="0.55000000000000004">
      <c r="A23" s="8">
        <v>13</v>
      </c>
      <c r="B23" s="9">
        <v>100000241413</v>
      </c>
      <c r="C23" s="5">
        <v>0</v>
      </c>
      <c r="D23" s="8" t="s">
        <v>67</v>
      </c>
      <c r="E23" s="8" t="s">
        <v>68</v>
      </c>
      <c r="F23" s="10">
        <v>45500</v>
      </c>
      <c r="G23" s="10">
        <v>-32292.93</v>
      </c>
      <c r="H23" s="10">
        <v>13207.07</v>
      </c>
    </row>
    <row r="24" spans="1:8" x14ac:dyDescent="0.55000000000000004">
      <c r="A24" s="8">
        <v>14</v>
      </c>
      <c r="B24" s="9">
        <v>100000241414</v>
      </c>
      <c r="C24" s="5">
        <v>0</v>
      </c>
      <c r="D24" s="8" t="s">
        <v>67</v>
      </c>
      <c r="E24" s="8" t="s">
        <v>68</v>
      </c>
      <c r="F24" s="10">
        <v>45500</v>
      </c>
      <c r="G24" s="10">
        <v>-32292.93</v>
      </c>
      <c r="H24" s="10">
        <v>13207.07</v>
      </c>
    </row>
    <row r="25" spans="1:8" x14ac:dyDescent="0.55000000000000004">
      <c r="A25" s="8">
        <v>15</v>
      </c>
      <c r="B25" s="9">
        <v>100000241415</v>
      </c>
      <c r="C25" s="5">
        <v>0</v>
      </c>
      <c r="D25" s="8" t="s">
        <v>67</v>
      </c>
      <c r="E25" s="8" t="s">
        <v>68</v>
      </c>
      <c r="F25" s="10">
        <v>45500</v>
      </c>
      <c r="G25" s="10">
        <v>-32292.93</v>
      </c>
      <c r="H25" s="10">
        <v>13207.07</v>
      </c>
    </row>
    <row r="26" spans="1:8" x14ac:dyDescent="0.55000000000000004">
      <c r="A26" s="8">
        <v>16</v>
      </c>
      <c r="B26" s="9">
        <v>100000241416</v>
      </c>
      <c r="C26" s="5">
        <v>0</v>
      </c>
      <c r="D26" s="8" t="s">
        <v>67</v>
      </c>
      <c r="E26" s="8" t="s">
        <v>68</v>
      </c>
      <c r="F26" s="10">
        <v>45500</v>
      </c>
      <c r="G26" s="10">
        <v>-32292.93</v>
      </c>
      <c r="H26" s="10">
        <v>13207.07</v>
      </c>
    </row>
    <row r="27" spans="1:8" x14ac:dyDescent="0.55000000000000004">
      <c r="A27" s="8">
        <v>17</v>
      </c>
      <c r="B27" s="9">
        <v>100000241417</v>
      </c>
      <c r="C27" s="5">
        <v>0</v>
      </c>
      <c r="D27" s="8" t="s">
        <v>67</v>
      </c>
      <c r="E27" s="8" t="s">
        <v>68</v>
      </c>
      <c r="F27" s="10">
        <v>45500</v>
      </c>
      <c r="G27" s="10">
        <v>-32292.93</v>
      </c>
      <c r="H27" s="10">
        <v>13207.07</v>
      </c>
    </row>
    <row r="28" spans="1:8" x14ac:dyDescent="0.55000000000000004">
      <c r="A28" s="8">
        <v>18</v>
      </c>
      <c r="B28" s="9">
        <v>100000371275</v>
      </c>
      <c r="C28" s="5">
        <v>0</v>
      </c>
      <c r="D28" s="8" t="s">
        <v>1899</v>
      </c>
      <c r="E28" s="8" t="s">
        <v>1900</v>
      </c>
      <c r="F28" s="10">
        <v>1213808</v>
      </c>
      <c r="G28" s="10">
        <v>-406542.54</v>
      </c>
      <c r="H28" s="10">
        <v>807265.46</v>
      </c>
    </row>
    <row r="29" spans="1:8" x14ac:dyDescent="0.55000000000000004">
      <c r="A29" s="8">
        <v>19</v>
      </c>
      <c r="B29" s="9">
        <v>100000371276</v>
      </c>
      <c r="C29" s="5">
        <v>0</v>
      </c>
      <c r="D29" s="8" t="s">
        <v>1901</v>
      </c>
      <c r="E29" s="8" t="s">
        <v>1902</v>
      </c>
      <c r="F29" s="10">
        <v>885960</v>
      </c>
      <c r="G29" s="10">
        <v>-459242.83</v>
      </c>
      <c r="H29" s="10">
        <v>426717.17</v>
      </c>
    </row>
    <row r="30" spans="1:8" x14ac:dyDescent="0.55000000000000004">
      <c r="A30" s="8">
        <v>20</v>
      </c>
      <c r="B30" s="9">
        <v>100000371277</v>
      </c>
      <c r="C30" s="5">
        <v>0</v>
      </c>
      <c r="D30" s="8" t="s">
        <v>1901</v>
      </c>
      <c r="E30" s="8" t="s">
        <v>1902</v>
      </c>
      <c r="F30" s="10">
        <v>885960</v>
      </c>
      <c r="G30" s="10">
        <v>-459242.83</v>
      </c>
      <c r="H30" s="10">
        <v>426717.17</v>
      </c>
    </row>
    <row r="31" spans="1:8" x14ac:dyDescent="0.55000000000000004">
      <c r="A31" s="8">
        <v>21</v>
      </c>
      <c r="B31" s="9">
        <v>100000371278</v>
      </c>
      <c r="C31" s="5">
        <v>0</v>
      </c>
      <c r="D31" s="8" t="s">
        <v>1901</v>
      </c>
      <c r="E31" s="8" t="s">
        <v>1902</v>
      </c>
      <c r="F31" s="10">
        <v>885960</v>
      </c>
      <c r="G31" s="10">
        <v>-459242.83</v>
      </c>
      <c r="H31" s="10">
        <v>426717.17</v>
      </c>
    </row>
    <row r="32" spans="1:8" x14ac:dyDescent="0.55000000000000004">
      <c r="A32" s="8">
        <v>22</v>
      </c>
      <c r="B32" s="9">
        <v>100000371279</v>
      </c>
      <c r="C32" s="5">
        <v>0</v>
      </c>
      <c r="D32" s="8" t="s">
        <v>1901</v>
      </c>
      <c r="E32" s="8" t="s">
        <v>1902</v>
      </c>
      <c r="F32" s="10">
        <v>885960</v>
      </c>
      <c r="G32" s="10">
        <v>-459242.83</v>
      </c>
      <c r="H32" s="10">
        <v>426717.17</v>
      </c>
    </row>
    <row r="33" spans="1:8" x14ac:dyDescent="0.55000000000000004">
      <c r="A33" s="8">
        <v>23</v>
      </c>
      <c r="B33" s="9">
        <v>100000371280</v>
      </c>
      <c r="C33" s="5">
        <v>0</v>
      </c>
      <c r="D33" s="8" t="s">
        <v>1901</v>
      </c>
      <c r="E33" s="8" t="s">
        <v>1902</v>
      </c>
      <c r="F33" s="10">
        <v>885960</v>
      </c>
      <c r="G33" s="10">
        <v>-459242.83</v>
      </c>
      <c r="H33" s="10">
        <v>426717.17</v>
      </c>
    </row>
    <row r="34" spans="1:8" x14ac:dyDescent="0.55000000000000004">
      <c r="A34" s="8">
        <v>24</v>
      </c>
      <c r="B34" s="9">
        <v>100000371281</v>
      </c>
      <c r="C34" s="5">
        <v>0</v>
      </c>
      <c r="D34" s="8" t="s">
        <v>1901</v>
      </c>
      <c r="E34" s="8" t="s">
        <v>1902</v>
      </c>
      <c r="F34" s="10">
        <v>885960</v>
      </c>
      <c r="G34" s="10">
        <v>-459242.83</v>
      </c>
      <c r="H34" s="10">
        <v>426717.17</v>
      </c>
    </row>
    <row r="35" spans="1:8" x14ac:dyDescent="0.55000000000000004">
      <c r="A35" s="8">
        <v>25</v>
      </c>
      <c r="B35" s="9">
        <v>100000371282</v>
      </c>
      <c r="C35" s="5">
        <v>0</v>
      </c>
      <c r="D35" s="8" t="s">
        <v>1901</v>
      </c>
      <c r="E35" s="8" t="s">
        <v>1902</v>
      </c>
      <c r="F35" s="10">
        <v>885960</v>
      </c>
      <c r="G35" s="10">
        <v>-459242.83</v>
      </c>
      <c r="H35" s="10">
        <v>426717.17</v>
      </c>
    </row>
    <row r="36" spans="1:8" x14ac:dyDescent="0.55000000000000004">
      <c r="A36" s="8">
        <v>26</v>
      </c>
      <c r="B36" s="9">
        <v>100000530591</v>
      </c>
      <c r="C36" s="5">
        <v>0</v>
      </c>
      <c r="D36" s="8" t="s">
        <v>118</v>
      </c>
      <c r="E36" s="8" t="s">
        <v>1124</v>
      </c>
      <c r="F36" s="10">
        <v>679000</v>
      </c>
      <c r="G36" s="10">
        <v>-285308.55</v>
      </c>
      <c r="H36" s="10">
        <v>393691.45</v>
      </c>
    </row>
    <row r="37" spans="1:8" x14ac:dyDescent="0.55000000000000004">
      <c r="A37" s="8">
        <v>27</v>
      </c>
      <c r="B37" s="9">
        <v>100000530592</v>
      </c>
      <c r="C37" s="5">
        <v>0</v>
      </c>
      <c r="D37" s="8" t="s">
        <v>118</v>
      </c>
      <c r="E37" s="8" t="s">
        <v>1124</v>
      </c>
      <c r="F37" s="10">
        <v>679000</v>
      </c>
      <c r="G37" s="10">
        <v>-285308.56</v>
      </c>
      <c r="H37" s="10">
        <v>393691.44</v>
      </c>
    </row>
    <row r="38" spans="1:8" x14ac:dyDescent="0.55000000000000004">
      <c r="A38" s="8">
        <v>28</v>
      </c>
      <c r="B38" s="9">
        <v>100000530593</v>
      </c>
      <c r="C38" s="5">
        <v>0</v>
      </c>
      <c r="D38" s="8" t="s">
        <v>118</v>
      </c>
      <c r="E38" s="8" t="s">
        <v>1124</v>
      </c>
      <c r="F38" s="10">
        <v>679000</v>
      </c>
      <c r="G38" s="10">
        <v>-285308.55</v>
      </c>
      <c r="H38" s="10">
        <v>393691.45</v>
      </c>
    </row>
    <row r="39" spans="1:8" x14ac:dyDescent="0.55000000000000004">
      <c r="A39" s="8">
        <v>29</v>
      </c>
      <c r="B39" s="9">
        <v>100000530594</v>
      </c>
      <c r="C39" s="5">
        <v>0</v>
      </c>
      <c r="D39" s="8" t="s">
        <v>118</v>
      </c>
      <c r="E39" s="8" t="s">
        <v>1124</v>
      </c>
      <c r="F39" s="10">
        <v>679000</v>
      </c>
      <c r="G39" s="10">
        <v>-285308.55</v>
      </c>
      <c r="H39" s="10">
        <v>393691.45</v>
      </c>
    </row>
    <row r="40" spans="1:8" x14ac:dyDescent="0.55000000000000004">
      <c r="A40" s="8">
        <v>30</v>
      </c>
      <c r="B40" s="9">
        <v>100000576158</v>
      </c>
      <c r="C40" s="5">
        <v>0</v>
      </c>
      <c r="D40" s="8" t="s">
        <v>125</v>
      </c>
      <c r="E40" s="8" t="s">
        <v>127</v>
      </c>
      <c r="F40" s="10">
        <v>1403200</v>
      </c>
      <c r="G40" s="10">
        <v>-239774.09</v>
      </c>
      <c r="H40" s="10">
        <v>1163425.9099999999</v>
      </c>
    </row>
    <row r="41" spans="1:8" x14ac:dyDescent="0.55000000000000004">
      <c r="A41" s="8">
        <v>31</v>
      </c>
      <c r="B41" s="9">
        <v>100000576219</v>
      </c>
      <c r="C41" s="5">
        <v>0</v>
      </c>
      <c r="D41" s="8" t="s">
        <v>125</v>
      </c>
      <c r="E41" s="8" t="s">
        <v>128</v>
      </c>
      <c r="F41" s="10">
        <v>755089</v>
      </c>
      <c r="G41" s="10">
        <v>-79728.53</v>
      </c>
      <c r="H41" s="10">
        <v>675360.47</v>
      </c>
    </row>
    <row r="42" spans="1:8" x14ac:dyDescent="0.55000000000000004">
      <c r="A42" s="11" t="s">
        <v>8</v>
      </c>
      <c r="B42" s="86" t="str">
        <f>+A9</f>
        <v>หมวดสินทรัพย์ 12060200 คุรภัณฑ์ยานพาหนะ</v>
      </c>
      <c r="C42" s="87"/>
      <c r="D42" s="87"/>
      <c r="E42" s="88"/>
      <c r="F42" s="10">
        <f>SUM(F11:F41)</f>
        <v>22077207</v>
      </c>
      <c r="G42" s="10">
        <f>SUM(G11:G41)</f>
        <v>-13631311.66</v>
      </c>
      <c r="H42" s="10">
        <f>SUM(H11:H41)</f>
        <v>8445895.3400000017</v>
      </c>
    </row>
    <row r="43" spans="1:8" x14ac:dyDescent="0.55000000000000004">
      <c r="A43" s="1"/>
      <c r="B43" s="2"/>
      <c r="C43" s="14"/>
      <c r="D43" s="1"/>
      <c r="E43" s="1"/>
      <c r="F43" s="3"/>
      <c r="G43" s="3"/>
      <c r="H43" s="3"/>
    </row>
    <row r="44" spans="1:8" x14ac:dyDescent="0.55000000000000004">
      <c r="A44" s="1" t="s">
        <v>549</v>
      </c>
      <c r="B44" s="2"/>
      <c r="C44" s="14"/>
      <c r="D44" s="1"/>
      <c r="E44" s="1"/>
      <c r="F44" s="3"/>
      <c r="G44" s="3"/>
      <c r="H44" s="3"/>
    </row>
    <row r="45" spans="1:8" s="22" customFormat="1" x14ac:dyDescent="0.55000000000000004">
      <c r="A45" s="5" t="s">
        <v>542</v>
      </c>
      <c r="B45" s="6" t="s">
        <v>0</v>
      </c>
      <c r="C45" s="5" t="s">
        <v>1</v>
      </c>
      <c r="D45" s="5" t="s">
        <v>2</v>
      </c>
      <c r="E45" s="5" t="s">
        <v>3</v>
      </c>
      <c r="F45" s="7" t="s">
        <v>4</v>
      </c>
      <c r="G45" s="7" t="s">
        <v>543</v>
      </c>
      <c r="H45" s="7" t="s">
        <v>5</v>
      </c>
    </row>
    <row r="46" spans="1:8" x14ac:dyDescent="0.55000000000000004">
      <c r="A46" s="8">
        <v>1</v>
      </c>
      <c r="B46" s="9">
        <v>100000110363</v>
      </c>
      <c r="C46" s="5">
        <v>0</v>
      </c>
      <c r="D46" s="8" t="s">
        <v>1904</v>
      </c>
      <c r="E46" s="8" t="s">
        <v>1905</v>
      </c>
      <c r="F46" s="10">
        <v>600000</v>
      </c>
      <c r="G46" s="10">
        <v>-599999</v>
      </c>
      <c r="H46" s="10">
        <v>1</v>
      </c>
    </row>
    <row r="47" spans="1:8" x14ac:dyDescent="0.55000000000000004">
      <c r="A47" s="8">
        <v>2</v>
      </c>
      <c r="B47" s="9">
        <v>100000159412</v>
      </c>
      <c r="C47" s="5">
        <v>0</v>
      </c>
      <c r="D47" s="8" t="s">
        <v>53</v>
      </c>
      <c r="E47" s="8" t="s">
        <v>1906</v>
      </c>
      <c r="F47" s="10">
        <v>671425</v>
      </c>
      <c r="G47" s="10">
        <v>-671424</v>
      </c>
      <c r="H47" s="10">
        <v>1</v>
      </c>
    </row>
    <row r="48" spans="1:8" x14ac:dyDescent="0.55000000000000004">
      <c r="A48" s="8">
        <v>3</v>
      </c>
      <c r="B48" s="9">
        <v>100000372765</v>
      </c>
      <c r="C48" s="5">
        <v>0</v>
      </c>
      <c r="D48" s="8" t="s">
        <v>1638</v>
      </c>
      <c r="E48" s="8" t="s">
        <v>1903</v>
      </c>
      <c r="F48" s="10">
        <v>313000</v>
      </c>
      <c r="G48" s="10">
        <v>-312999</v>
      </c>
      <c r="H48" s="10">
        <v>1</v>
      </c>
    </row>
    <row r="49" spans="1:8" x14ac:dyDescent="0.55000000000000004">
      <c r="A49" s="8"/>
      <c r="B49" s="9">
        <v>100000372765</v>
      </c>
      <c r="C49" s="5">
        <v>1</v>
      </c>
      <c r="D49" s="8" t="s">
        <v>1638</v>
      </c>
      <c r="E49" s="8" t="s">
        <v>1903</v>
      </c>
      <c r="F49" s="10">
        <v>626000</v>
      </c>
      <c r="G49" s="10">
        <v>-625999</v>
      </c>
      <c r="H49" s="10">
        <v>1</v>
      </c>
    </row>
    <row r="50" spans="1:8" x14ac:dyDescent="0.55000000000000004">
      <c r="A50" s="8">
        <v>4</v>
      </c>
      <c r="B50" s="9">
        <v>100000372766</v>
      </c>
      <c r="C50" s="5">
        <v>0</v>
      </c>
      <c r="D50" s="8" t="s">
        <v>1638</v>
      </c>
      <c r="E50" s="8" t="s">
        <v>1903</v>
      </c>
      <c r="F50" s="10">
        <v>313000</v>
      </c>
      <c r="G50" s="10">
        <v>-312999</v>
      </c>
      <c r="H50" s="10">
        <v>1</v>
      </c>
    </row>
    <row r="51" spans="1:8" x14ac:dyDescent="0.55000000000000004">
      <c r="A51" s="8"/>
      <c r="B51" s="9">
        <v>100000372766</v>
      </c>
      <c r="C51" s="5">
        <v>1</v>
      </c>
      <c r="D51" s="8" t="s">
        <v>1638</v>
      </c>
      <c r="E51" s="8" t="s">
        <v>1903</v>
      </c>
      <c r="F51" s="10">
        <v>626000</v>
      </c>
      <c r="G51" s="10">
        <v>-625999</v>
      </c>
      <c r="H51" s="10">
        <v>1</v>
      </c>
    </row>
    <row r="52" spans="1:8" x14ac:dyDescent="0.55000000000000004">
      <c r="A52" s="8">
        <v>5</v>
      </c>
      <c r="B52" s="9">
        <v>100000372767</v>
      </c>
      <c r="C52" s="5">
        <v>0</v>
      </c>
      <c r="D52" s="8" t="s">
        <v>1638</v>
      </c>
      <c r="E52" s="8" t="s">
        <v>1903</v>
      </c>
      <c r="F52" s="10">
        <v>313000</v>
      </c>
      <c r="G52" s="10">
        <v>-312999</v>
      </c>
      <c r="H52" s="10">
        <v>1</v>
      </c>
    </row>
    <row r="53" spans="1:8" x14ac:dyDescent="0.55000000000000004">
      <c r="A53" s="8"/>
      <c r="B53" s="9">
        <v>100000372767</v>
      </c>
      <c r="C53" s="5">
        <v>1</v>
      </c>
      <c r="D53" s="8" t="s">
        <v>1638</v>
      </c>
      <c r="E53" s="8" t="s">
        <v>1903</v>
      </c>
      <c r="F53" s="10">
        <v>626000</v>
      </c>
      <c r="G53" s="10">
        <v>-625999</v>
      </c>
      <c r="H53" s="10">
        <v>1</v>
      </c>
    </row>
    <row r="54" spans="1:8" x14ac:dyDescent="0.55000000000000004">
      <c r="A54" s="8">
        <v>6</v>
      </c>
      <c r="B54" s="9">
        <v>100000372768</v>
      </c>
      <c r="C54" s="5">
        <v>0</v>
      </c>
      <c r="D54" s="8" t="s">
        <v>1638</v>
      </c>
      <c r="E54" s="8" t="s">
        <v>1903</v>
      </c>
      <c r="F54" s="10">
        <v>313000</v>
      </c>
      <c r="G54" s="10">
        <v>-312999</v>
      </c>
      <c r="H54" s="10">
        <v>1</v>
      </c>
    </row>
    <row r="55" spans="1:8" x14ac:dyDescent="0.55000000000000004">
      <c r="A55" s="8"/>
      <c r="B55" s="9">
        <v>100000372768</v>
      </c>
      <c r="C55" s="5">
        <v>1</v>
      </c>
      <c r="D55" s="8" t="s">
        <v>1638</v>
      </c>
      <c r="E55" s="8" t="s">
        <v>1903</v>
      </c>
      <c r="F55" s="10">
        <v>626000</v>
      </c>
      <c r="G55" s="10">
        <v>-625999</v>
      </c>
      <c r="H55" s="10">
        <v>1</v>
      </c>
    </row>
    <row r="56" spans="1:8" x14ac:dyDescent="0.55000000000000004">
      <c r="A56" s="8">
        <v>7</v>
      </c>
      <c r="B56" s="9">
        <v>100000372769</v>
      </c>
      <c r="C56" s="5">
        <v>0</v>
      </c>
      <c r="D56" s="8" t="s">
        <v>1638</v>
      </c>
      <c r="E56" s="8" t="s">
        <v>1903</v>
      </c>
      <c r="F56" s="10">
        <v>313000</v>
      </c>
      <c r="G56" s="10">
        <v>-312999</v>
      </c>
      <c r="H56" s="10">
        <v>1</v>
      </c>
    </row>
    <row r="57" spans="1:8" x14ac:dyDescent="0.55000000000000004">
      <c r="A57" s="8"/>
      <c r="B57" s="9">
        <v>100000372769</v>
      </c>
      <c r="C57" s="5">
        <v>1</v>
      </c>
      <c r="D57" s="8" t="s">
        <v>1638</v>
      </c>
      <c r="E57" s="8" t="s">
        <v>1903</v>
      </c>
      <c r="F57" s="10">
        <v>626000</v>
      </c>
      <c r="G57" s="10">
        <v>-625999</v>
      </c>
      <c r="H57" s="10">
        <v>1</v>
      </c>
    </row>
    <row r="58" spans="1:8" x14ac:dyDescent="0.55000000000000004">
      <c r="A58" s="11" t="s">
        <v>8</v>
      </c>
      <c r="B58" s="86" t="str">
        <f>+A44</f>
        <v>หมวดสินทรัพย์ 12060200 คุรภัณฑ์ยานพาหนะ (ที่หมดอายุการใช้งาน)</v>
      </c>
      <c r="C58" s="87"/>
      <c r="D58" s="87"/>
      <c r="E58" s="88"/>
      <c r="F58" s="10">
        <f>SUM(F46:F57)</f>
        <v>5966425</v>
      </c>
      <c r="G58" s="10">
        <f>SUM(G46:G57)</f>
        <v>-5966413</v>
      </c>
      <c r="H58" s="10">
        <f>SUM(H46:H57)</f>
        <v>12</v>
      </c>
    </row>
    <row r="59" spans="1:8" x14ac:dyDescent="0.55000000000000004">
      <c r="A59" s="8"/>
      <c r="B59" s="89" t="s">
        <v>545</v>
      </c>
      <c r="C59" s="90"/>
      <c r="D59" s="90"/>
      <c r="E59" s="91"/>
      <c r="F59" s="10">
        <f>+F42+F58</f>
        <v>28043632</v>
      </c>
      <c r="G59" s="10">
        <f>+G42+G58</f>
        <v>-19597724.66</v>
      </c>
      <c r="H59" s="10">
        <f>+H42+H58</f>
        <v>8445907.3400000017</v>
      </c>
    </row>
    <row r="61" spans="1:8" x14ac:dyDescent="0.55000000000000004">
      <c r="A61" s="1" t="s">
        <v>157</v>
      </c>
      <c r="B61" s="2"/>
      <c r="C61" s="14"/>
      <c r="D61" s="1"/>
      <c r="E61" s="1"/>
      <c r="F61" s="3"/>
      <c r="G61" s="3"/>
      <c r="H61" s="3"/>
    </row>
    <row r="62" spans="1:8" s="22" customFormat="1" x14ac:dyDescent="0.55000000000000004">
      <c r="A62" s="5" t="s">
        <v>542</v>
      </c>
      <c r="B62" s="6" t="s">
        <v>0</v>
      </c>
      <c r="C62" s="5" t="s">
        <v>1</v>
      </c>
      <c r="D62" s="5" t="s">
        <v>2</v>
      </c>
      <c r="E62" s="5" t="s">
        <v>3</v>
      </c>
      <c r="F62" s="7" t="s">
        <v>4</v>
      </c>
      <c r="G62" s="7" t="s">
        <v>543</v>
      </c>
      <c r="H62" s="7" t="s">
        <v>5</v>
      </c>
    </row>
    <row r="63" spans="1:8" x14ac:dyDescent="0.55000000000000004">
      <c r="A63" s="8">
        <v>1</v>
      </c>
      <c r="B63" s="9">
        <v>100000557505</v>
      </c>
      <c r="C63" s="5">
        <v>0</v>
      </c>
      <c r="D63" s="8" t="s">
        <v>155</v>
      </c>
      <c r="E63" s="8" t="s">
        <v>156</v>
      </c>
      <c r="F63" s="10">
        <v>3234396</v>
      </c>
      <c r="G63" s="10">
        <v>-319601.01</v>
      </c>
      <c r="H63" s="10">
        <v>2914794.99</v>
      </c>
    </row>
    <row r="64" spans="1:8" x14ac:dyDescent="0.55000000000000004">
      <c r="A64" s="8">
        <v>2</v>
      </c>
      <c r="B64" s="9">
        <v>100000557506</v>
      </c>
      <c r="C64" s="5">
        <v>0</v>
      </c>
      <c r="D64" s="8" t="s">
        <v>155</v>
      </c>
      <c r="E64" s="8" t="s">
        <v>712</v>
      </c>
      <c r="F64" s="10">
        <v>3583965</v>
      </c>
      <c r="G64" s="10">
        <v>-354143.02</v>
      </c>
      <c r="H64" s="10">
        <v>3229821.98</v>
      </c>
    </row>
    <row r="65" spans="1:8" x14ac:dyDescent="0.55000000000000004">
      <c r="A65" s="8">
        <v>3</v>
      </c>
      <c r="B65" s="9">
        <v>100000557507</v>
      </c>
      <c r="C65" s="5">
        <v>0</v>
      </c>
      <c r="D65" s="8" t="s">
        <v>155</v>
      </c>
      <c r="E65" s="8" t="s">
        <v>713</v>
      </c>
      <c r="F65" s="10">
        <v>131503</v>
      </c>
      <c r="G65" s="10">
        <v>-12994.24</v>
      </c>
      <c r="H65" s="10">
        <v>118508.76</v>
      </c>
    </row>
    <row r="66" spans="1:8" x14ac:dyDescent="0.55000000000000004">
      <c r="A66" s="11" t="s">
        <v>8</v>
      </c>
      <c r="B66" s="86" t="str">
        <f>+A61</f>
        <v>หมวดสินทรัพย์ 12060300 คุรภัณฑ์ไฟฟ้า</v>
      </c>
      <c r="C66" s="87"/>
      <c r="D66" s="87"/>
      <c r="E66" s="88"/>
      <c r="F66" s="10">
        <f>SUM(F63:F65)</f>
        <v>6949864</v>
      </c>
      <c r="G66" s="10">
        <f>SUM(G63:G65)</f>
        <v>-686738.27</v>
      </c>
      <c r="H66" s="10">
        <f>SUM(H63:H65)</f>
        <v>6263125.7300000004</v>
      </c>
    </row>
    <row r="67" spans="1:8" x14ac:dyDescent="0.55000000000000004">
      <c r="A67" s="8"/>
      <c r="B67" s="89" t="s">
        <v>545</v>
      </c>
      <c r="C67" s="90"/>
      <c r="D67" s="90"/>
      <c r="E67" s="91"/>
      <c r="F67" s="10">
        <f>F66</f>
        <v>6949864</v>
      </c>
      <c r="G67" s="10">
        <f t="shared" ref="G67:H67" si="1">G66</f>
        <v>-686738.27</v>
      </c>
      <c r="H67" s="10">
        <f t="shared" si="1"/>
        <v>6263125.7300000004</v>
      </c>
    </row>
    <row r="69" spans="1:8" x14ac:dyDescent="0.55000000000000004">
      <c r="A69" s="1" t="s">
        <v>200</v>
      </c>
      <c r="B69" s="2"/>
      <c r="C69" s="14"/>
      <c r="D69" s="1"/>
      <c r="E69" s="1"/>
      <c r="F69" s="3"/>
      <c r="G69" s="3"/>
      <c r="H69" s="3"/>
    </row>
    <row r="70" spans="1:8" x14ac:dyDescent="0.55000000000000004">
      <c r="A70" s="5" t="s">
        <v>542</v>
      </c>
      <c r="B70" s="6" t="s">
        <v>0</v>
      </c>
      <c r="C70" s="5" t="s">
        <v>1</v>
      </c>
      <c r="D70" s="5" t="s">
        <v>2</v>
      </c>
      <c r="E70" s="5" t="s">
        <v>3</v>
      </c>
      <c r="F70" s="7" t="s">
        <v>4</v>
      </c>
      <c r="G70" s="7" t="s">
        <v>543</v>
      </c>
      <c r="H70" s="7" t="s">
        <v>5</v>
      </c>
    </row>
    <row r="71" spans="1:8" x14ac:dyDescent="0.55000000000000004">
      <c r="A71" s="8">
        <v>1</v>
      </c>
      <c r="B71" s="9">
        <v>100000268305</v>
      </c>
      <c r="C71" s="5">
        <v>0</v>
      </c>
      <c r="D71" s="8" t="s">
        <v>1907</v>
      </c>
      <c r="E71" s="8" t="s">
        <v>1908</v>
      </c>
      <c r="F71" s="10">
        <v>32000</v>
      </c>
      <c r="G71" s="10">
        <v>-24916.16</v>
      </c>
      <c r="H71" s="10">
        <v>7083.84</v>
      </c>
    </row>
    <row r="72" spans="1:8" x14ac:dyDescent="0.55000000000000004">
      <c r="A72" s="8">
        <v>2</v>
      </c>
      <c r="B72" s="9">
        <v>100000268306</v>
      </c>
      <c r="C72" s="5">
        <v>0</v>
      </c>
      <c r="D72" s="8" t="s">
        <v>1907</v>
      </c>
      <c r="E72" s="8" t="s">
        <v>1908</v>
      </c>
      <c r="F72" s="10">
        <v>32000</v>
      </c>
      <c r="G72" s="10">
        <v>-24916.16</v>
      </c>
      <c r="H72" s="10">
        <v>7083.84</v>
      </c>
    </row>
    <row r="73" spans="1:8" x14ac:dyDescent="0.55000000000000004">
      <c r="A73" s="8">
        <v>3</v>
      </c>
      <c r="B73" s="9">
        <v>100000268307</v>
      </c>
      <c r="C73" s="5">
        <v>0</v>
      </c>
      <c r="D73" s="8" t="s">
        <v>1907</v>
      </c>
      <c r="E73" s="8" t="s">
        <v>1909</v>
      </c>
      <c r="F73" s="10">
        <v>5900</v>
      </c>
      <c r="G73" s="10">
        <v>-4593.92</v>
      </c>
      <c r="H73" s="10">
        <v>1306.08</v>
      </c>
    </row>
    <row r="74" spans="1:8" x14ac:dyDescent="0.55000000000000004">
      <c r="A74" s="8">
        <v>4</v>
      </c>
      <c r="B74" s="9">
        <v>100000268308</v>
      </c>
      <c r="C74" s="5">
        <v>0</v>
      </c>
      <c r="D74" s="8" t="s">
        <v>1907</v>
      </c>
      <c r="E74" s="8" t="s">
        <v>1910</v>
      </c>
      <c r="F74" s="10">
        <v>37980</v>
      </c>
      <c r="G74" s="10">
        <v>-29572.37</v>
      </c>
      <c r="H74" s="10">
        <v>8407.6299999999992</v>
      </c>
    </row>
    <row r="75" spans="1:8" x14ac:dyDescent="0.55000000000000004">
      <c r="A75" s="8">
        <v>5</v>
      </c>
      <c r="B75" s="9">
        <v>100000268309</v>
      </c>
      <c r="C75" s="5">
        <v>0</v>
      </c>
      <c r="D75" s="8" t="s">
        <v>1907</v>
      </c>
      <c r="E75" s="8" t="s">
        <v>1910</v>
      </c>
      <c r="F75" s="10">
        <v>37980</v>
      </c>
      <c r="G75" s="10">
        <v>-29572.37</v>
      </c>
      <c r="H75" s="10">
        <v>8407.6299999999992</v>
      </c>
    </row>
    <row r="76" spans="1:8" x14ac:dyDescent="0.55000000000000004">
      <c r="A76" s="8">
        <v>6</v>
      </c>
      <c r="B76" s="9">
        <v>100000268310</v>
      </c>
      <c r="C76" s="5">
        <v>0</v>
      </c>
      <c r="D76" s="8" t="s">
        <v>1907</v>
      </c>
      <c r="E76" s="8" t="s">
        <v>1911</v>
      </c>
      <c r="F76" s="10">
        <v>18900</v>
      </c>
      <c r="G76" s="10">
        <v>-14716.11</v>
      </c>
      <c r="H76" s="10">
        <v>4183.8900000000003</v>
      </c>
    </row>
    <row r="77" spans="1:8" x14ac:dyDescent="0.55000000000000004">
      <c r="A77" s="11" t="s">
        <v>8</v>
      </c>
      <c r="B77" s="86" t="str">
        <f>+A69</f>
        <v>หมวดสินทรัพย์ 12060400 คุรภัณฑ์โฆษณา</v>
      </c>
      <c r="C77" s="87"/>
      <c r="D77" s="87"/>
      <c r="E77" s="88"/>
      <c r="F77" s="10">
        <f>SUM(F71:F76)</f>
        <v>164760</v>
      </c>
      <c r="G77" s="10">
        <f>SUM(G71:G76)</f>
        <v>-128287.09</v>
      </c>
      <c r="H77" s="10">
        <f>SUM(H71:H76)</f>
        <v>36472.909999999996</v>
      </c>
    </row>
    <row r="78" spans="1:8" x14ac:dyDescent="0.55000000000000004">
      <c r="A78" s="1"/>
      <c r="B78" s="2"/>
      <c r="C78" s="14"/>
      <c r="D78" s="1"/>
      <c r="E78" s="1"/>
      <c r="F78" s="3"/>
      <c r="G78" s="3"/>
      <c r="H78" s="3"/>
    </row>
    <row r="79" spans="1:8" x14ac:dyDescent="0.55000000000000004">
      <c r="A79" s="1" t="s">
        <v>551</v>
      </c>
      <c r="B79" s="2"/>
      <c r="C79" s="14"/>
      <c r="D79" s="1"/>
      <c r="E79" s="1"/>
      <c r="F79" s="3"/>
      <c r="G79" s="3"/>
      <c r="H79" s="3"/>
    </row>
    <row r="80" spans="1:8" s="22" customFormat="1" x14ac:dyDescent="0.55000000000000004">
      <c r="A80" s="5" t="s">
        <v>542</v>
      </c>
      <c r="B80" s="6" t="s">
        <v>0</v>
      </c>
      <c r="C80" s="5" t="s">
        <v>1</v>
      </c>
      <c r="D80" s="5" t="s">
        <v>2</v>
      </c>
      <c r="E80" s="5" t="s">
        <v>3</v>
      </c>
      <c r="F80" s="7" t="s">
        <v>4</v>
      </c>
      <c r="G80" s="7" t="s">
        <v>543</v>
      </c>
      <c r="H80" s="7" t="s">
        <v>5</v>
      </c>
    </row>
    <row r="81" spans="1:8" x14ac:dyDescent="0.55000000000000004">
      <c r="A81" s="8">
        <v>1</v>
      </c>
      <c r="B81" s="9">
        <v>100000157594</v>
      </c>
      <c r="C81" s="5">
        <v>0</v>
      </c>
      <c r="D81" s="8" t="s">
        <v>1912</v>
      </c>
      <c r="E81" s="8" t="s">
        <v>1913</v>
      </c>
      <c r="F81" s="10">
        <v>6490</v>
      </c>
      <c r="G81" s="10">
        <v>-6489</v>
      </c>
      <c r="H81" s="10">
        <v>1</v>
      </c>
    </row>
    <row r="82" spans="1:8" x14ac:dyDescent="0.55000000000000004">
      <c r="A82" s="8">
        <v>2</v>
      </c>
      <c r="B82" s="9">
        <v>100000157595</v>
      </c>
      <c r="C82" s="5">
        <v>0</v>
      </c>
      <c r="D82" s="8" t="s">
        <v>1912</v>
      </c>
      <c r="E82" s="8" t="s">
        <v>1913</v>
      </c>
      <c r="F82" s="10">
        <v>6490</v>
      </c>
      <c r="G82" s="10">
        <v>-6489</v>
      </c>
      <c r="H82" s="10">
        <v>1</v>
      </c>
    </row>
    <row r="83" spans="1:8" x14ac:dyDescent="0.55000000000000004">
      <c r="A83" s="8">
        <v>3</v>
      </c>
      <c r="B83" s="9">
        <v>100000157596</v>
      </c>
      <c r="C83" s="5">
        <v>0</v>
      </c>
      <c r="D83" s="8" t="s">
        <v>1912</v>
      </c>
      <c r="E83" s="8" t="s">
        <v>1913</v>
      </c>
      <c r="F83" s="10">
        <v>6490</v>
      </c>
      <c r="G83" s="10">
        <v>-6489</v>
      </c>
      <c r="H83" s="10">
        <v>1</v>
      </c>
    </row>
    <row r="84" spans="1:8" x14ac:dyDescent="0.55000000000000004">
      <c r="A84" s="8">
        <v>4</v>
      </c>
      <c r="B84" s="9">
        <v>100000157597</v>
      </c>
      <c r="C84" s="5">
        <v>0</v>
      </c>
      <c r="D84" s="8" t="s">
        <v>1912</v>
      </c>
      <c r="E84" s="8" t="s">
        <v>1913</v>
      </c>
      <c r="F84" s="10">
        <v>6490</v>
      </c>
      <c r="G84" s="10">
        <v>-6489</v>
      </c>
      <c r="H84" s="10">
        <v>1</v>
      </c>
    </row>
    <row r="85" spans="1:8" x14ac:dyDescent="0.55000000000000004">
      <c r="A85" s="8">
        <v>5</v>
      </c>
      <c r="B85" s="9">
        <v>100000157598</v>
      </c>
      <c r="C85" s="5">
        <v>0</v>
      </c>
      <c r="D85" s="8" t="s">
        <v>1912</v>
      </c>
      <c r="E85" s="8" t="s">
        <v>1913</v>
      </c>
      <c r="F85" s="10">
        <v>6490</v>
      </c>
      <c r="G85" s="10">
        <v>-6489</v>
      </c>
      <c r="H85" s="10">
        <v>1</v>
      </c>
    </row>
    <row r="86" spans="1:8" x14ac:dyDescent="0.55000000000000004">
      <c r="A86" s="8">
        <v>6</v>
      </c>
      <c r="B86" s="9">
        <v>100000157599</v>
      </c>
      <c r="C86" s="5">
        <v>0</v>
      </c>
      <c r="D86" s="8" t="s">
        <v>1912</v>
      </c>
      <c r="E86" s="8" t="s">
        <v>1913</v>
      </c>
      <c r="F86" s="10">
        <v>6490</v>
      </c>
      <c r="G86" s="10">
        <v>-6489</v>
      </c>
      <c r="H86" s="10">
        <v>1</v>
      </c>
    </row>
    <row r="87" spans="1:8" x14ac:dyDescent="0.55000000000000004">
      <c r="A87" s="8">
        <v>7</v>
      </c>
      <c r="B87" s="9">
        <v>100000157600</v>
      </c>
      <c r="C87" s="5">
        <v>0</v>
      </c>
      <c r="D87" s="8" t="s">
        <v>1912</v>
      </c>
      <c r="E87" s="8" t="s">
        <v>1913</v>
      </c>
      <c r="F87" s="10">
        <v>6490</v>
      </c>
      <c r="G87" s="10">
        <v>-6489</v>
      </c>
      <c r="H87" s="10">
        <v>1</v>
      </c>
    </row>
    <row r="88" spans="1:8" x14ac:dyDescent="0.55000000000000004">
      <c r="A88" s="8">
        <v>8</v>
      </c>
      <c r="B88" s="9">
        <v>100000157639</v>
      </c>
      <c r="C88" s="5">
        <v>0</v>
      </c>
      <c r="D88" s="8" t="s">
        <v>1914</v>
      </c>
      <c r="E88" s="8" t="s">
        <v>1915</v>
      </c>
      <c r="F88" s="10">
        <v>19700</v>
      </c>
      <c r="G88" s="10">
        <v>-19699</v>
      </c>
      <c r="H88" s="10">
        <v>1</v>
      </c>
    </row>
    <row r="89" spans="1:8" x14ac:dyDescent="0.55000000000000004">
      <c r="A89" s="8">
        <v>9</v>
      </c>
      <c r="B89" s="9">
        <v>100000157640</v>
      </c>
      <c r="C89" s="5">
        <v>0</v>
      </c>
      <c r="D89" s="8" t="s">
        <v>1914</v>
      </c>
      <c r="E89" s="8" t="s">
        <v>1915</v>
      </c>
      <c r="F89" s="10">
        <v>19700</v>
      </c>
      <c r="G89" s="10">
        <v>-19699</v>
      </c>
      <c r="H89" s="10">
        <v>1</v>
      </c>
    </row>
    <row r="90" spans="1:8" x14ac:dyDescent="0.55000000000000004">
      <c r="A90" s="8">
        <v>10</v>
      </c>
      <c r="B90" s="9">
        <v>100000157641</v>
      </c>
      <c r="C90" s="5">
        <v>0</v>
      </c>
      <c r="D90" s="8" t="s">
        <v>1914</v>
      </c>
      <c r="E90" s="8" t="s">
        <v>1915</v>
      </c>
      <c r="F90" s="10">
        <v>19700</v>
      </c>
      <c r="G90" s="10">
        <v>-19699</v>
      </c>
      <c r="H90" s="10">
        <v>1</v>
      </c>
    </row>
    <row r="91" spans="1:8" x14ac:dyDescent="0.55000000000000004">
      <c r="A91" s="8">
        <v>11</v>
      </c>
      <c r="B91" s="9">
        <v>100000157642</v>
      </c>
      <c r="C91" s="5">
        <v>0</v>
      </c>
      <c r="D91" s="8" t="s">
        <v>1914</v>
      </c>
      <c r="E91" s="8" t="s">
        <v>1915</v>
      </c>
      <c r="F91" s="10">
        <v>19700</v>
      </c>
      <c r="G91" s="10">
        <v>-19699</v>
      </c>
      <c r="H91" s="10">
        <v>1</v>
      </c>
    </row>
    <row r="92" spans="1:8" x14ac:dyDescent="0.55000000000000004">
      <c r="A92" s="8">
        <v>12</v>
      </c>
      <c r="B92" s="9">
        <v>100000157643</v>
      </c>
      <c r="C92" s="5">
        <v>0</v>
      </c>
      <c r="D92" s="8" t="s">
        <v>1914</v>
      </c>
      <c r="E92" s="8" t="s">
        <v>1915</v>
      </c>
      <c r="F92" s="10">
        <v>19700</v>
      </c>
      <c r="G92" s="10">
        <v>-19699</v>
      </c>
      <c r="H92" s="10">
        <v>1</v>
      </c>
    </row>
    <row r="93" spans="1:8" x14ac:dyDescent="0.55000000000000004">
      <c r="A93" s="8">
        <v>13</v>
      </c>
      <c r="B93" s="9">
        <v>100000157644</v>
      </c>
      <c r="C93" s="5">
        <v>0</v>
      </c>
      <c r="D93" s="8" t="s">
        <v>1914</v>
      </c>
      <c r="E93" s="8" t="s">
        <v>1915</v>
      </c>
      <c r="F93" s="10">
        <v>19700</v>
      </c>
      <c r="G93" s="10">
        <v>-19699</v>
      </c>
      <c r="H93" s="10">
        <v>1</v>
      </c>
    </row>
    <row r="94" spans="1:8" x14ac:dyDescent="0.55000000000000004">
      <c r="A94" s="8">
        <v>14</v>
      </c>
      <c r="B94" s="9">
        <v>100000157645</v>
      </c>
      <c r="C94" s="5">
        <v>0</v>
      </c>
      <c r="D94" s="8" t="s">
        <v>1914</v>
      </c>
      <c r="E94" s="8" t="s">
        <v>1915</v>
      </c>
      <c r="F94" s="10">
        <v>19700</v>
      </c>
      <c r="G94" s="10">
        <v>-19699</v>
      </c>
      <c r="H94" s="10">
        <v>1</v>
      </c>
    </row>
    <row r="95" spans="1:8" x14ac:dyDescent="0.55000000000000004">
      <c r="A95" s="8">
        <v>15</v>
      </c>
      <c r="B95" s="9">
        <v>100000178599</v>
      </c>
      <c r="C95" s="5">
        <v>0</v>
      </c>
      <c r="D95" s="8" t="s">
        <v>1916</v>
      </c>
      <c r="E95" s="8" t="s">
        <v>1917</v>
      </c>
      <c r="F95" s="10">
        <v>33670</v>
      </c>
      <c r="G95" s="10">
        <v>-33669</v>
      </c>
      <c r="H95" s="10">
        <v>1</v>
      </c>
    </row>
    <row r="96" spans="1:8" x14ac:dyDescent="0.55000000000000004">
      <c r="A96" s="8">
        <v>16</v>
      </c>
      <c r="B96" s="9">
        <v>100000178600</v>
      </c>
      <c r="C96" s="5">
        <v>0</v>
      </c>
      <c r="D96" s="8" t="s">
        <v>1916</v>
      </c>
      <c r="E96" s="8" t="s">
        <v>1917</v>
      </c>
      <c r="F96" s="10">
        <v>33670</v>
      </c>
      <c r="G96" s="10">
        <v>-33669</v>
      </c>
      <c r="H96" s="10">
        <v>1</v>
      </c>
    </row>
    <row r="97" spans="1:8" x14ac:dyDescent="0.55000000000000004">
      <c r="A97" s="8">
        <v>17</v>
      </c>
      <c r="B97" s="9">
        <v>100000178601</v>
      </c>
      <c r="C97" s="5">
        <v>0</v>
      </c>
      <c r="D97" s="8" t="s">
        <v>1916</v>
      </c>
      <c r="E97" s="8" t="s">
        <v>1917</v>
      </c>
      <c r="F97" s="10">
        <v>33670</v>
      </c>
      <c r="G97" s="10">
        <v>-33669</v>
      </c>
      <c r="H97" s="10">
        <v>1</v>
      </c>
    </row>
    <row r="98" spans="1:8" x14ac:dyDescent="0.55000000000000004">
      <c r="A98" s="8">
        <v>18</v>
      </c>
      <c r="B98" s="9">
        <v>100000178602</v>
      </c>
      <c r="C98" s="5">
        <v>0</v>
      </c>
      <c r="D98" s="8" t="s">
        <v>1916</v>
      </c>
      <c r="E98" s="8" t="s">
        <v>1917</v>
      </c>
      <c r="F98" s="10">
        <v>33670</v>
      </c>
      <c r="G98" s="10">
        <v>-33669</v>
      </c>
      <c r="H98" s="10">
        <v>1</v>
      </c>
    </row>
    <row r="99" spans="1:8" x14ac:dyDescent="0.55000000000000004">
      <c r="A99" s="8">
        <v>19</v>
      </c>
      <c r="B99" s="9">
        <v>100000178603</v>
      </c>
      <c r="C99" s="5">
        <v>0</v>
      </c>
      <c r="D99" s="8" t="s">
        <v>1916</v>
      </c>
      <c r="E99" s="8" t="s">
        <v>1917</v>
      </c>
      <c r="F99" s="10">
        <v>33670</v>
      </c>
      <c r="G99" s="10">
        <v>-33669</v>
      </c>
      <c r="H99" s="10">
        <v>1</v>
      </c>
    </row>
    <row r="100" spans="1:8" x14ac:dyDescent="0.55000000000000004">
      <c r="A100" s="8">
        <v>20</v>
      </c>
      <c r="B100" s="9">
        <v>100000178604</v>
      </c>
      <c r="C100" s="5">
        <v>0</v>
      </c>
      <c r="D100" s="8" t="s">
        <v>1916</v>
      </c>
      <c r="E100" s="8" t="s">
        <v>1917</v>
      </c>
      <c r="F100" s="10">
        <v>33670</v>
      </c>
      <c r="G100" s="10">
        <v>-33669</v>
      </c>
      <c r="H100" s="10">
        <v>1</v>
      </c>
    </row>
    <row r="101" spans="1:8" x14ac:dyDescent="0.55000000000000004">
      <c r="A101" s="8">
        <v>21</v>
      </c>
      <c r="B101" s="9">
        <v>100000178605</v>
      </c>
      <c r="C101" s="5">
        <v>0</v>
      </c>
      <c r="D101" s="8" t="s">
        <v>1916</v>
      </c>
      <c r="E101" s="8" t="s">
        <v>1918</v>
      </c>
      <c r="F101" s="10">
        <v>7420</v>
      </c>
      <c r="G101" s="10">
        <v>-7419</v>
      </c>
      <c r="H101" s="10">
        <v>1</v>
      </c>
    </row>
    <row r="102" spans="1:8" x14ac:dyDescent="0.55000000000000004">
      <c r="A102" s="8">
        <v>22</v>
      </c>
      <c r="B102" s="9">
        <v>100000178606</v>
      </c>
      <c r="C102" s="5">
        <v>0</v>
      </c>
      <c r="D102" s="8" t="s">
        <v>1916</v>
      </c>
      <c r="E102" s="8" t="s">
        <v>1918</v>
      </c>
      <c r="F102" s="10">
        <v>7420</v>
      </c>
      <c r="G102" s="10">
        <v>-7419</v>
      </c>
      <c r="H102" s="10">
        <v>1</v>
      </c>
    </row>
    <row r="103" spans="1:8" x14ac:dyDescent="0.55000000000000004">
      <c r="A103" s="8">
        <v>23</v>
      </c>
      <c r="B103" s="9">
        <v>100000178607</v>
      </c>
      <c r="C103" s="5">
        <v>0</v>
      </c>
      <c r="D103" s="8" t="s">
        <v>1916</v>
      </c>
      <c r="E103" s="8" t="s">
        <v>1918</v>
      </c>
      <c r="F103" s="10">
        <v>7420</v>
      </c>
      <c r="G103" s="10">
        <v>-7419</v>
      </c>
      <c r="H103" s="10">
        <v>1</v>
      </c>
    </row>
    <row r="104" spans="1:8" x14ac:dyDescent="0.55000000000000004">
      <c r="A104" s="8">
        <v>24</v>
      </c>
      <c r="B104" s="9">
        <v>100000178608</v>
      </c>
      <c r="C104" s="5">
        <v>0</v>
      </c>
      <c r="D104" s="8" t="s">
        <v>1916</v>
      </c>
      <c r="E104" s="8" t="s">
        <v>1918</v>
      </c>
      <c r="F104" s="10">
        <v>7420</v>
      </c>
      <c r="G104" s="10">
        <v>-7419</v>
      </c>
      <c r="H104" s="10">
        <v>1</v>
      </c>
    </row>
    <row r="105" spans="1:8" x14ac:dyDescent="0.55000000000000004">
      <c r="A105" s="8">
        <v>25</v>
      </c>
      <c r="B105" s="9">
        <v>100000178609</v>
      </c>
      <c r="C105" s="5">
        <v>0</v>
      </c>
      <c r="D105" s="8" t="s">
        <v>1916</v>
      </c>
      <c r="E105" s="8" t="s">
        <v>1918</v>
      </c>
      <c r="F105" s="10">
        <v>7420</v>
      </c>
      <c r="G105" s="10">
        <v>-7419</v>
      </c>
      <c r="H105" s="10">
        <v>1</v>
      </c>
    </row>
    <row r="106" spans="1:8" x14ac:dyDescent="0.55000000000000004">
      <c r="A106" s="8">
        <v>26</v>
      </c>
      <c r="B106" s="9">
        <v>100000178610</v>
      </c>
      <c r="C106" s="5">
        <v>0</v>
      </c>
      <c r="D106" s="8" t="s">
        <v>1916</v>
      </c>
      <c r="E106" s="8" t="s">
        <v>1918</v>
      </c>
      <c r="F106" s="10">
        <v>7420</v>
      </c>
      <c r="G106" s="10">
        <v>-7419</v>
      </c>
      <c r="H106" s="10">
        <v>1</v>
      </c>
    </row>
    <row r="107" spans="1:8" x14ac:dyDescent="0.55000000000000004">
      <c r="A107" s="8">
        <v>27</v>
      </c>
      <c r="B107" s="9">
        <v>100000178611</v>
      </c>
      <c r="C107" s="5">
        <v>0</v>
      </c>
      <c r="D107" s="8" t="s">
        <v>1916</v>
      </c>
      <c r="E107" s="8" t="s">
        <v>1918</v>
      </c>
      <c r="F107" s="10">
        <v>7420</v>
      </c>
      <c r="G107" s="10">
        <v>-7419</v>
      </c>
      <c r="H107" s="10">
        <v>1</v>
      </c>
    </row>
    <row r="108" spans="1:8" x14ac:dyDescent="0.55000000000000004">
      <c r="A108" s="8">
        <v>28</v>
      </c>
      <c r="B108" s="9">
        <v>100000178612</v>
      </c>
      <c r="C108" s="5">
        <v>0</v>
      </c>
      <c r="D108" s="8" t="s">
        <v>1916</v>
      </c>
      <c r="E108" s="8" t="s">
        <v>1918</v>
      </c>
      <c r="F108" s="10">
        <v>7420</v>
      </c>
      <c r="G108" s="10">
        <v>-7419</v>
      </c>
      <c r="H108" s="10">
        <v>1</v>
      </c>
    </row>
    <row r="109" spans="1:8" x14ac:dyDescent="0.55000000000000004">
      <c r="A109" s="11" t="s">
        <v>8</v>
      </c>
      <c r="B109" s="86" t="str">
        <f>+A79</f>
        <v>หมวดสินทรัพย์ 12060400 คุรภัณฑ์โฆษณา (ที่หมดอายุการใช้งาน)</v>
      </c>
      <c r="C109" s="87"/>
      <c r="D109" s="87"/>
      <c r="E109" s="88"/>
      <c r="F109" s="10">
        <f>SUM(F81:F108)</f>
        <v>444710</v>
      </c>
      <c r="G109" s="10">
        <f>SUM(G81:G108)</f>
        <v>-444682</v>
      </c>
      <c r="H109" s="10">
        <f>SUM(H81:H108)</f>
        <v>28</v>
      </c>
    </row>
    <row r="110" spans="1:8" x14ac:dyDescent="0.55000000000000004">
      <c r="A110" s="8"/>
      <c r="B110" s="89" t="s">
        <v>545</v>
      </c>
      <c r="C110" s="90"/>
      <c r="D110" s="90"/>
      <c r="E110" s="91"/>
      <c r="F110" s="10">
        <f>+F77+F109</f>
        <v>609470</v>
      </c>
      <c r="G110" s="10">
        <f>+G77+G109</f>
        <v>-572969.09</v>
      </c>
      <c r="H110" s="10">
        <f>+H77+H109</f>
        <v>36500.909999999996</v>
      </c>
    </row>
    <row r="112" spans="1:8" x14ac:dyDescent="0.55000000000000004">
      <c r="A112" s="1" t="s">
        <v>494</v>
      </c>
      <c r="B112" s="2"/>
      <c r="C112" s="14"/>
      <c r="D112" s="1"/>
      <c r="E112" s="1"/>
      <c r="F112" s="3"/>
      <c r="G112" s="3"/>
      <c r="H112" s="3"/>
    </row>
    <row r="113" spans="1:8" x14ac:dyDescent="0.55000000000000004">
      <c r="A113" s="5" t="s">
        <v>542</v>
      </c>
      <c r="B113" s="6" t="s">
        <v>0</v>
      </c>
      <c r="C113" s="5" t="s">
        <v>1</v>
      </c>
      <c r="D113" s="5" t="s">
        <v>2</v>
      </c>
      <c r="E113" s="5" t="s">
        <v>3</v>
      </c>
      <c r="F113" s="7" t="s">
        <v>4</v>
      </c>
      <c r="G113" s="7" t="s">
        <v>543</v>
      </c>
      <c r="H113" s="7" t="s">
        <v>5</v>
      </c>
    </row>
    <row r="114" spans="1:8" x14ac:dyDescent="0.55000000000000004">
      <c r="A114" s="8">
        <v>1</v>
      </c>
      <c r="B114" s="9">
        <v>100000363900</v>
      </c>
      <c r="C114" s="5">
        <v>0</v>
      </c>
      <c r="D114" s="8" t="s">
        <v>1105</v>
      </c>
      <c r="E114" s="8" t="s">
        <v>1919</v>
      </c>
      <c r="F114" s="10">
        <v>20910</v>
      </c>
      <c r="G114" s="10">
        <v>-19878.82</v>
      </c>
      <c r="H114" s="10">
        <v>1031.18</v>
      </c>
    </row>
    <row r="115" spans="1:8" x14ac:dyDescent="0.55000000000000004">
      <c r="A115" s="8">
        <v>2</v>
      </c>
      <c r="B115" s="9">
        <v>100000363901</v>
      </c>
      <c r="C115" s="5">
        <v>0</v>
      </c>
      <c r="D115" s="8" t="s">
        <v>1105</v>
      </c>
      <c r="E115" s="8" t="s">
        <v>1919</v>
      </c>
      <c r="F115" s="10">
        <v>20910</v>
      </c>
      <c r="G115" s="10">
        <v>-19878.82</v>
      </c>
      <c r="H115" s="10">
        <v>1031.18</v>
      </c>
    </row>
    <row r="116" spans="1:8" x14ac:dyDescent="0.55000000000000004">
      <c r="A116" s="8">
        <v>3</v>
      </c>
      <c r="B116" s="9">
        <v>100000363902</v>
      </c>
      <c r="C116" s="5">
        <v>0</v>
      </c>
      <c r="D116" s="8" t="s">
        <v>1105</v>
      </c>
      <c r="E116" s="8" t="s">
        <v>1919</v>
      </c>
      <c r="F116" s="10">
        <v>20910</v>
      </c>
      <c r="G116" s="10">
        <v>-19878.82</v>
      </c>
      <c r="H116" s="10">
        <v>1031.18</v>
      </c>
    </row>
    <row r="117" spans="1:8" x14ac:dyDescent="0.55000000000000004">
      <c r="A117" s="11" t="s">
        <v>8</v>
      </c>
      <c r="B117" s="86" t="str">
        <f>+A112</f>
        <v>หมวดสินทรัพย์ 12061000 คุรภัณฑ์คอมพิวเตอร์</v>
      </c>
      <c r="C117" s="87"/>
      <c r="D117" s="87"/>
      <c r="E117" s="88"/>
      <c r="F117" s="10">
        <f>SUM(F114:F116)</f>
        <v>62730</v>
      </c>
      <c r="G117" s="10">
        <f>SUM(G114:G116)</f>
        <v>-59636.46</v>
      </c>
      <c r="H117" s="10">
        <f>SUM(H114:H116)</f>
        <v>3093.54</v>
      </c>
    </row>
    <row r="118" spans="1:8" x14ac:dyDescent="0.55000000000000004">
      <c r="A118" s="1"/>
      <c r="B118" s="2"/>
      <c r="C118" s="14"/>
      <c r="D118" s="1"/>
      <c r="E118" s="1"/>
      <c r="F118" s="3"/>
      <c r="G118" s="3"/>
      <c r="H118" s="3"/>
    </row>
    <row r="119" spans="1:8" x14ac:dyDescent="0.55000000000000004">
      <c r="A119" s="1" t="s">
        <v>556</v>
      </c>
      <c r="B119" s="2"/>
      <c r="C119" s="14"/>
      <c r="D119" s="1"/>
      <c r="E119" s="1"/>
      <c r="F119" s="3"/>
      <c r="G119" s="3"/>
      <c r="H119" s="3"/>
    </row>
    <row r="120" spans="1:8" s="22" customFormat="1" x14ac:dyDescent="0.55000000000000004">
      <c r="A120" s="5" t="s">
        <v>542</v>
      </c>
      <c r="B120" s="6" t="s">
        <v>0</v>
      </c>
      <c r="C120" s="5" t="s">
        <v>1</v>
      </c>
      <c r="D120" s="5" t="s">
        <v>2</v>
      </c>
      <c r="E120" s="5" t="s">
        <v>3</v>
      </c>
      <c r="F120" s="7" t="s">
        <v>4</v>
      </c>
      <c r="G120" s="7" t="s">
        <v>543</v>
      </c>
      <c r="H120" s="7" t="s">
        <v>5</v>
      </c>
    </row>
    <row r="121" spans="1:8" s="22" customFormat="1" x14ac:dyDescent="0.55000000000000004">
      <c r="A121" s="21">
        <v>1</v>
      </c>
      <c r="B121" s="6">
        <v>100000268211</v>
      </c>
      <c r="C121" s="5">
        <v>0</v>
      </c>
      <c r="D121" s="5" t="s">
        <v>1920</v>
      </c>
      <c r="E121" s="5" t="s">
        <v>1921</v>
      </c>
      <c r="F121" s="7">
        <v>29000</v>
      </c>
      <c r="G121" s="7">
        <v>-28999</v>
      </c>
      <c r="H121" s="7">
        <v>1</v>
      </c>
    </row>
    <row r="122" spans="1:8" s="22" customFormat="1" x14ac:dyDescent="0.55000000000000004">
      <c r="A122" s="21">
        <v>2</v>
      </c>
      <c r="B122" s="6">
        <v>100000268212</v>
      </c>
      <c r="C122" s="5">
        <v>0</v>
      </c>
      <c r="D122" s="5" t="s">
        <v>1920</v>
      </c>
      <c r="E122" s="5" t="s">
        <v>1921</v>
      </c>
      <c r="F122" s="7">
        <v>29000</v>
      </c>
      <c r="G122" s="7">
        <v>-28999</v>
      </c>
      <c r="H122" s="7">
        <v>1</v>
      </c>
    </row>
    <row r="123" spans="1:8" s="22" customFormat="1" x14ac:dyDescent="0.55000000000000004">
      <c r="A123" s="21">
        <v>3</v>
      </c>
      <c r="B123" s="6">
        <v>100000268213</v>
      </c>
      <c r="C123" s="5">
        <v>0</v>
      </c>
      <c r="D123" s="5" t="s">
        <v>1920</v>
      </c>
      <c r="E123" s="5" t="s">
        <v>1921</v>
      </c>
      <c r="F123" s="7">
        <v>29000</v>
      </c>
      <c r="G123" s="7">
        <v>-28999</v>
      </c>
      <c r="H123" s="7">
        <v>1</v>
      </c>
    </row>
    <row r="124" spans="1:8" s="22" customFormat="1" x14ac:dyDescent="0.55000000000000004">
      <c r="A124" s="21">
        <v>4</v>
      </c>
      <c r="B124" s="6">
        <v>100000268214</v>
      </c>
      <c r="C124" s="5">
        <v>0</v>
      </c>
      <c r="D124" s="5" t="s">
        <v>1920</v>
      </c>
      <c r="E124" s="5" t="s">
        <v>1921</v>
      </c>
      <c r="F124" s="7">
        <v>29000</v>
      </c>
      <c r="G124" s="7">
        <v>-28999</v>
      </c>
      <c r="H124" s="7">
        <v>1</v>
      </c>
    </row>
    <row r="125" spans="1:8" s="22" customFormat="1" x14ac:dyDescent="0.55000000000000004">
      <c r="A125" s="21">
        <v>5</v>
      </c>
      <c r="B125" s="6">
        <v>100000268215</v>
      </c>
      <c r="C125" s="5">
        <v>0</v>
      </c>
      <c r="D125" s="5" t="s">
        <v>1920</v>
      </c>
      <c r="E125" s="5" t="s">
        <v>1921</v>
      </c>
      <c r="F125" s="7">
        <v>29000</v>
      </c>
      <c r="G125" s="7">
        <v>-28999</v>
      </c>
      <c r="H125" s="7">
        <v>1</v>
      </c>
    </row>
    <row r="126" spans="1:8" s="22" customFormat="1" x14ac:dyDescent="0.55000000000000004">
      <c r="A126" s="21">
        <v>6</v>
      </c>
      <c r="B126" s="6">
        <v>100000268216</v>
      </c>
      <c r="C126" s="5">
        <v>0</v>
      </c>
      <c r="D126" s="5" t="s">
        <v>1920</v>
      </c>
      <c r="E126" s="5" t="s">
        <v>1921</v>
      </c>
      <c r="F126" s="7">
        <v>29000</v>
      </c>
      <c r="G126" s="7">
        <v>-28999</v>
      </c>
      <c r="H126" s="7">
        <v>1</v>
      </c>
    </row>
    <row r="127" spans="1:8" s="22" customFormat="1" x14ac:dyDescent="0.55000000000000004">
      <c r="A127" s="21">
        <v>7</v>
      </c>
      <c r="B127" s="6">
        <v>100000268217</v>
      </c>
      <c r="C127" s="5">
        <v>0</v>
      </c>
      <c r="D127" s="5" t="s">
        <v>1920</v>
      </c>
      <c r="E127" s="5" t="s">
        <v>1921</v>
      </c>
      <c r="F127" s="7">
        <v>29000</v>
      </c>
      <c r="G127" s="7">
        <v>-28999</v>
      </c>
      <c r="H127" s="7">
        <v>1</v>
      </c>
    </row>
    <row r="128" spans="1:8" s="22" customFormat="1" x14ac:dyDescent="0.55000000000000004">
      <c r="A128" s="21">
        <v>8</v>
      </c>
      <c r="B128" s="6">
        <v>100000268218</v>
      </c>
      <c r="C128" s="5">
        <v>0</v>
      </c>
      <c r="D128" s="5" t="s">
        <v>1920</v>
      </c>
      <c r="E128" s="5" t="s">
        <v>1921</v>
      </c>
      <c r="F128" s="7">
        <v>29000</v>
      </c>
      <c r="G128" s="7">
        <v>-28999</v>
      </c>
      <c r="H128" s="7">
        <v>1</v>
      </c>
    </row>
    <row r="129" spans="1:8" s="22" customFormat="1" x14ac:dyDescent="0.55000000000000004">
      <c r="A129" s="21">
        <v>9</v>
      </c>
      <c r="B129" s="6">
        <v>100000268219</v>
      </c>
      <c r="C129" s="5">
        <v>0</v>
      </c>
      <c r="D129" s="5" t="s">
        <v>1920</v>
      </c>
      <c r="E129" s="5" t="s">
        <v>1921</v>
      </c>
      <c r="F129" s="7">
        <v>29000</v>
      </c>
      <c r="G129" s="7">
        <v>-28999</v>
      </c>
      <c r="H129" s="7">
        <v>1</v>
      </c>
    </row>
    <row r="130" spans="1:8" s="22" customFormat="1" x14ac:dyDescent="0.55000000000000004">
      <c r="A130" s="21">
        <v>10</v>
      </c>
      <c r="B130" s="6">
        <v>100000268220</v>
      </c>
      <c r="C130" s="5">
        <v>0</v>
      </c>
      <c r="D130" s="5" t="s">
        <v>1920</v>
      </c>
      <c r="E130" s="5" t="s">
        <v>1921</v>
      </c>
      <c r="F130" s="7">
        <v>29000</v>
      </c>
      <c r="G130" s="7">
        <v>-28999</v>
      </c>
      <c r="H130" s="7">
        <v>1</v>
      </c>
    </row>
    <row r="131" spans="1:8" s="22" customFormat="1" x14ac:dyDescent="0.55000000000000004">
      <c r="A131" s="21">
        <v>11</v>
      </c>
      <c r="B131" s="6">
        <v>100000268221</v>
      </c>
      <c r="C131" s="5">
        <v>0</v>
      </c>
      <c r="D131" s="5" t="s">
        <v>1920</v>
      </c>
      <c r="E131" s="5" t="s">
        <v>1921</v>
      </c>
      <c r="F131" s="7">
        <v>29000</v>
      </c>
      <c r="G131" s="7">
        <v>-28999</v>
      </c>
      <c r="H131" s="7">
        <v>1</v>
      </c>
    </row>
    <row r="132" spans="1:8" s="22" customFormat="1" x14ac:dyDescent="0.55000000000000004">
      <c r="A132" s="21">
        <v>12</v>
      </c>
      <c r="B132" s="6">
        <v>100000268222</v>
      </c>
      <c r="C132" s="5">
        <v>0</v>
      </c>
      <c r="D132" s="5" t="s">
        <v>1920</v>
      </c>
      <c r="E132" s="5" t="s">
        <v>1921</v>
      </c>
      <c r="F132" s="7">
        <v>29000</v>
      </c>
      <c r="G132" s="7">
        <v>-28999</v>
      </c>
      <c r="H132" s="7">
        <v>1</v>
      </c>
    </row>
    <row r="133" spans="1:8" s="22" customFormat="1" x14ac:dyDescent="0.55000000000000004">
      <c r="A133" s="21">
        <v>13</v>
      </c>
      <c r="B133" s="6">
        <v>100000268223</v>
      </c>
      <c r="C133" s="5">
        <v>0</v>
      </c>
      <c r="D133" s="5" t="s">
        <v>1920</v>
      </c>
      <c r="E133" s="5" t="s">
        <v>1921</v>
      </c>
      <c r="F133" s="7">
        <v>29000</v>
      </c>
      <c r="G133" s="7">
        <v>-28999</v>
      </c>
      <c r="H133" s="7">
        <v>1</v>
      </c>
    </row>
    <row r="134" spans="1:8" s="22" customFormat="1" x14ac:dyDescent="0.55000000000000004">
      <c r="A134" s="21">
        <v>14</v>
      </c>
      <c r="B134" s="6">
        <v>100000268224</v>
      </c>
      <c r="C134" s="5">
        <v>0</v>
      </c>
      <c r="D134" s="5" t="s">
        <v>1920</v>
      </c>
      <c r="E134" s="5" t="s">
        <v>1921</v>
      </c>
      <c r="F134" s="7">
        <v>29000</v>
      </c>
      <c r="G134" s="7">
        <v>-28999</v>
      </c>
      <c r="H134" s="7">
        <v>1</v>
      </c>
    </row>
    <row r="135" spans="1:8" s="22" customFormat="1" x14ac:dyDescent="0.55000000000000004">
      <c r="A135" s="21">
        <v>15</v>
      </c>
      <c r="B135" s="6">
        <v>100000268225</v>
      </c>
      <c r="C135" s="5">
        <v>0</v>
      </c>
      <c r="D135" s="5" t="s">
        <v>1920</v>
      </c>
      <c r="E135" s="5" t="s">
        <v>1921</v>
      </c>
      <c r="F135" s="7">
        <v>29000</v>
      </c>
      <c r="G135" s="7">
        <v>-28999</v>
      </c>
      <c r="H135" s="7">
        <v>1</v>
      </c>
    </row>
    <row r="136" spans="1:8" s="22" customFormat="1" x14ac:dyDescent="0.55000000000000004">
      <c r="A136" s="21">
        <v>16</v>
      </c>
      <c r="B136" s="6">
        <v>100000268226</v>
      </c>
      <c r="C136" s="5">
        <v>0</v>
      </c>
      <c r="D136" s="5" t="s">
        <v>1920</v>
      </c>
      <c r="E136" s="5" t="s">
        <v>1921</v>
      </c>
      <c r="F136" s="7">
        <v>29000</v>
      </c>
      <c r="G136" s="7">
        <v>-28999</v>
      </c>
      <c r="H136" s="7">
        <v>1</v>
      </c>
    </row>
    <row r="137" spans="1:8" s="22" customFormat="1" x14ac:dyDescent="0.55000000000000004">
      <c r="A137" s="21">
        <v>17</v>
      </c>
      <c r="B137" s="6">
        <v>100000268227</v>
      </c>
      <c r="C137" s="5">
        <v>0</v>
      </c>
      <c r="D137" s="5" t="s">
        <v>1920</v>
      </c>
      <c r="E137" s="5" t="s">
        <v>1921</v>
      </c>
      <c r="F137" s="7">
        <v>29000</v>
      </c>
      <c r="G137" s="7">
        <v>-28999</v>
      </c>
      <c r="H137" s="7">
        <v>1</v>
      </c>
    </row>
    <row r="138" spans="1:8" s="22" customFormat="1" x14ac:dyDescent="0.55000000000000004">
      <c r="A138" s="21">
        <v>18</v>
      </c>
      <c r="B138" s="6">
        <v>100000268228</v>
      </c>
      <c r="C138" s="5">
        <v>0</v>
      </c>
      <c r="D138" s="5" t="s">
        <v>1920</v>
      </c>
      <c r="E138" s="5" t="s">
        <v>1921</v>
      </c>
      <c r="F138" s="7">
        <v>29000</v>
      </c>
      <c r="G138" s="7">
        <v>-28999</v>
      </c>
      <c r="H138" s="7">
        <v>1</v>
      </c>
    </row>
    <row r="139" spans="1:8" s="22" customFormat="1" x14ac:dyDescent="0.55000000000000004">
      <c r="A139" s="21">
        <v>19</v>
      </c>
      <c r="B139" s="6">
        <v>100000268238</v>
      </c>
      <c r="C139" s="5">
        <v>0</v>
      </c>
      <c r="D139" s="5" t="s">
        <v>1920</v>
      </c>
      <c r="E139" s="5" t="s">
        <v>1921</v>
      </c>
      <c r="F139" s="7">
        <v>29000</v>
      </c>
      <c r="G139" s="7">
        <v>-28999</v>
      </c>
      <c r="H139" s="7">
        <v>1</v>
      </c>
    </row>
    <row r="140" spans="1:8" s="22" customFormat="1" x14ac:dyDescent="0.55000000000000004">
      <c r="A140" s="21">
        <v>20</v>
      </c>
      <c r="B140" s="6">
        <v>100000268240</v>
      </c>
      <c r="C140" s="5">
        <v>0</v>
      </c>
      <c r="D140" s="5" t="s">
        <v>1920</v>
      </c>
      <c r="E140" s="5" t="s">
        <v>1921</v>
      </c>
      <c r="F140" s="7">
        <v>29000</v>
      </c>
      <c r="G140" s="7">
        <v>-28999</v>
      </c>
      <c r="H140" s="7">
        <v>1</v>
      </c>
    </row>
    <row r="141" spans="1:8" s="22" customFormat="1" x14ac:dyDescent="0.55000000000000004">
      <c r="A141" s="21">
        <v>21</v>
      </c>
      <c r="B141" s="6">
        <v>100000268241</v>
      </c>
      <c r="C141" s="5">
        <v>0</v>
      </c>
      <c r="D141" s="5" t="s">
        <v>1920</v>
      </c>
      <c r="E141" s="5" t="s">
        <v>1921</v>
      </c>
      <c r="F141" s="7">
        <v>29000</v>
      </c>
      <c r="G141" s="7">
        <v>-28999</v>
      </c>
      <c r="H141" s="7">
        <v>1</v>
      </c>
    </row>
    <row r="142" spans="1:8" s="22" customFormat="1" x14ac:dyDescent="0.55000000000000004">
      <c r="A142" s="21">
        <v>22</v>
      </c>
      <c r="B142" s="6">
        <v>100000268242</v>
      </c>
      <c r="C142" s="5">
        <v>0</v>
      </c>
      <c r="D142" s="5" t="s">
        <v>1920</v>
      </c>
      <c r="E142" s="5" t="s">
        <v>1921</v>
      </c>
      <c r="F142" s="7">
        <v>29000</v>
      </c>
      <c r="G142" s="7">
        <v>-28999</v>
      </c>
      <c r="H142" s="7">
        <v>1</v>
      </c>
    </row>
    <row r="143" spans="1:8" s="22" customFormat="1" x14ac:dyDescent="0.55000000000000004">
      <c r="A143" s="21">
        <v>23</v>
      </c>
      <c r="B143" s="6">
        <v>100000268243</v>
      </c>
      <c r="C143" s="5">
        <v>0</v>
      </c>
      <c r="D143" s="5" t="s">
        <v>1920</v>
      </c>
      <c r="E143" s="5" t="s">
        <v>1921</v>
      </c>
      <c r="F143" s="7">
        <v>29000</v>
      </c>
      <c r="G143" s="7">
        <v>-28999</v>
      </c>
      <c r="H143" s="7">
        <v>1</v>
      </c>
    </row>
    <row r="144" spans="1:8" s="22" customFormat="1" x14ac:dyDescent="0.55000000000000004">
      <c r="A144" s="21">
        <v>24</v>
      </c>
      <c r="B144" s="6">
        <v>100000268244</v>
      </c>
      <c r="C144" s="5">
        <v>0</v>
      </c>
      <c r="D144" s="5" t="s">
        <v>1920</v>
      </c>
      <c r="E144" s="5" t="s">
        <v>1921</v>
      </c>
      <c r="F144" s="7">
        <v>29000</v>
      </c>
      <c r="G144" s="7">
        <v>-28999</v>
      </c>
      <c r="H144" s="7">
        <v>1</v>
      </c>
    </row>
    <row r="145" spans="1:8" s="22" customFormat="1" x14ac:dyDescent="0.55000000000000004">
      <c r="A145" s="21">
        <v>25</v>
      </c>
      <c r="B145" s="6">
        <v>100000268245</v>
      </c>
      <c r="C145" s="5">
        <v>0</v>
      </c>
      <c r="D145" s="5" t="s">
        <v>1920</v>
      </c>
      <c r="E145" s="5" t="s">
        <v>1921</v>
      </c>
      <c r="F145" s="7">
        <v>29000</v>
      </c>
      <c r="G145" s="7">
        <v>-28999</v>
      </c>
      <c r="H145" s="7">
        <v>1</v>
      </c>
    </row>
    <row r="146" spans="1:8" s="22" customFormat="1" x14ac:dyDescent="0.55000000000000004">
      <c r="A146" s="21">
        <v>26</v>
      </c>
      <c r="B146" s="6">
        <v>100000268246</v>
      </c>
      <c r="C146" s="5">
        <v>0</v>
      </c>
      <c r="D146" s="5" t="s">
        <v>1920</v>
      </c>
      <c r="E146" s="5" t="s">
        <v>1922</v>
      </c>
      <c r="F146" s="7">
        <v>7200</v>
      </c>
      <c r="G146" s="7">
        <v>-7199</v>
      </c>
      <c r="H146" s="7">
        <v>1</v>
      </c>
    </row>
    <row r="147" spans="1:8" s="22" customFormat="1" x14ac:dyDescent="0.55000000000000004">
      <c r="A147" s="21">
        <v>27</v>
      </c>
      <c r="B147" s="6">
        <v>100000268247</v>
      </c>
      <c r="C147" s="5">
        <v>0</v>
      </c>
      <c r="D147" s="5" t="s">
        <v>1920</v>
      </c>
      <c r="E147" s="5" t="s">
        <v>1922</v>
      </c>
      <c r="F147" s="7">
        <v>7200</v>
      </c>
      <c r="G147" s="7">
        <v>-7199</v>
      </c>
      <c r="H147" s="7">
        <v>1</v>
      </c>
    </row>
    <row r="148" spans="1:8" s="22" customFormat="1" x14ac:dyDescent="0.55000000000000004">
      <c r="A148" s="21">
        <v>28</v>
      </c>
      <c r="B148" s="6">
        <v>100000268248</v>
      </c>
      <c r="C148" s="5">
        <v>0</v>
      </c>
      <c r="D148" s="5" t="s">
        <v>1920</v>
      </c>
      <c r="E148" s="5" t="s">
        <v>1922</v>
      </c>
      <c r="F148" s="7">
        <v>7200</v>
      </c>
      <c r="G148" s="7">
        <v>-7199</v>
      </c>
      <c r="H148" s="7">
        <v>1</v>
      </c>
    </row>
    <row r="149" spans="1:8" s="22" customFormat="1" x14ac:dyDescent="0.55000000000000004">
      <c r="A149" s="21">
        <v>29</v>
      </c>
      <c r="B149" s="6">
        <v>100000268249</v>
      </c>
      <c r="C149" s="5">
        <v>0</v>
      </c>
      <c r="D149" s="5" t="s">
        <v>1920</v>
      </c>
      <c r="E149" s="5" t="s">
        <v>1922</v>
      </c>
      <c r="F149" s="7">
        <v>7200</v>
      </c>
      <c r="G149" s="7">
        <v>-7199</v>
      </c>
      <c r="H149" s="7">
        <v>1</v>
      </c>
    </row>
    <row r="150" spans="1:8" x14ac:dyDescent="0.55000000000000004">
      <c r="A150" s="21">
        <v>30</v>
      </c>
      <c r="B150" s="9">
        <v>100000268250</v>
      </c>
      <c r="C150" s="5">
        <v>0</v>
      </c>
      <c r="D150" s="8" t="s">
        <v>1920</v>
      </c>
      <c r="E150" s="8" t="s">
        <v>1922</v>
      </c>
      <c r="F150" s="10">
        <v>7200</v>
      </c>
      <c r="G150" s="10">
        <v>-7199</v>
      </c>
      <c r="H150" s="10">
        <v>1</v>
      </c>
    </row>
    <row r="151" spans="1:8" x14ac:dyDescent="0.55000000000000004">
      <c r="A151" s="21">
        <v>31</v>
      </c>
      <c r="B151" s="9">
        <v>100000268251</v>
      </c>
      <c r="C151" s="5">
        <v>0</v>
      </c>
      <c r="D151" s="8" t="s">
        <v>1920</v>
      </c>
      <c r="E151" s="8" t="s">
        <v>1922</v>
      </c>
      <c r="F151" s="10">
        <v>7200</v>
      </c>
      <c r="G151" s="10">
        <v>-7199</v>
      </c>
      <c r="H151" s="10">
        <v>1</v>
      </c>
    </row>
    <row r="152" spans="1:8" x14ac:dyDescent="0.55000000000000004">
      <c r="A152" s="21">
        <v>32</v>
      </c>
      <c r="B152" s="9">
        <v>100000268252</v>
      </c>
      <c r="C152" s="5">
        <v>0</v>
      </c>
      <c r="D152" s="8" t="s">
        <v>1920</v>
      </c>
      <c r="E152" s="8" t="s">
        <v>1922</v>
      </c>
      <c r="F152" s="10">
        <v>7200</v>
      </c>
      <c r="G152" s="10">
        <v>-7199</v>
      </c>
      <c r="H152" s="10">
        <v>1</v>
      </c>
    </row>
    <row r="153" spans="1:8" x14ac:dyDescent="0.55000000000000004">
      <c r="A153" s="21">
        <v>33</v>
      </c>
      <c r="B153" s="9">
        <v>100000268253</v>
      </c>
      <c r="C153" s="5">
        <v>0</v>
      </c>
      <c r="D153" s="8" t="s">
        <v>1920</v>
      </c>
      <c r="E153" s="8" t="s">
        <v>1922</v>
      </c>
      <c r="F153" s="10">
        <v>7200</v>
      </c>
      <c r="G153" s="10">
        <v>-7199</v>
      </c>
      <c r="H153" s="10">
        <v>1</v>
      </c>
    </row>
    <row r="154" spans="1:8" x14ac:dyDescent="0.55000000000000004">
      <c r="A154" s="21">
        <v>34</v>
      </c>
      <c r="B154" s="9">
        <v>100000268254</v>
      </c>
      <c r="C154" s="5">
        <v>0</v>
      </c>
      <c r="D154" s="8" t="s">
        <v>1920</v>
      </c>
      <c r="E154" s="8" t="s">
        <v>1922</v>
      </c>
      <c r="F154" s="10">
        <v>7200</v>
      </c>
      <c r="G154" s="10">
        <v>-7199</v>
      </c>
      <c r="H154" s="10">
        <v>1</v>
      </c>
    </row>
    <row r="155" spans="1:8" x14ac:dyDescent="0.55000000000000004">
      <c r="A155" s="21">
        <v>35</v>
      </c>
      <c r="B155" s="9">
        <v>100000268255</v>
      </c>
      <c r="C155" s="5">
        <v>0</v>
      </c>
      <c r="D155" s="8" t="s">
        <v>1920</v>
      </c>
      <c r="E155" s="8" t="s">
        <v>1922</v>
      </c>
      <c r="F155" s="10">
        <v>7200</v>
      </c>
      <c r="G155" s="10">
        <v>-7199</v>
      </c>
      <c r="H155" s="10">
        <v>1</v>
      </c>
    </row>
    <row r="156" spans="1:8" x14ac:dyDescent="0.55000000000000004">
      <c r="A156" s="21">
        <v>36</v>
      </c>
      <c r="B156" s="9">
        <v>100000268256</v>
      </c>
      <c r="C156" s="5">
        <v>0</v>
      </c>
      <c r="D156" s="8" t="s">
        <v>1920</v>
      </c>
      <c r="E156" s="8" t="s">
        <v>1922</v>
      </c>
      <c r="F156" s="10">
        <v>7200</v>
      </c>
      <c r="G156" s="10">
        <v>-7199</v>
      </c>
      <c r="H156" s="10">
        <v>1</v>
      </c>
    </row>
    <row r="157" spans="1:8" x14ac:dyDescent="0.55000000000000004">
      <c r="A157" s="21">
        <v>37</v>
      </c>
      <c r="B157" s="9">
        <v>100000268257</v>
      </c>
      <c r="C157" s="5">
        <v>0</v>
      </c>
      <c r="D157" s="8" t="s">
        <v>1920</v>
      </c>
      <c r="E157" s="8" t="s">
        <v>1922</v>
      </c>
      <c r="F157" s="10">
        <v>7200</v>
      </c>
      <c r="G157" s="10">
        <v>-7199</v>
      </c>
      <c r="H157" s="10">
        <v>1</v>
      </c>
    </row>
    <row r="158" spans="1:8" x14ac:dyDescent="0.55000000000000004">
      <c r="A158" s="21">
        <v>38</v>
      </c>
      <c r="B158" s="9">
        <v>100000268258</v>
      </c>
      <c r="C158" s="5">
        <v>0</v>
      </c>
      <c r="D158" s="8" t="s">
        <v>1920</v>
      </c>
      <c r="E158" s="8" t="s">
        <v>1922</v>
      </c>
      <c r="F158" s="10">
        <v>7200</v>
      </c>
      <c r="G158" s="10">
        <v>-7199</v>
      </c>
      <c r="H158" s="10">
        <v>1</v>
      </c>
    </row>
    <row r="159" spans="1:8" x14ac:dyDescent="0.55000000000000004">
      <c r="A159" s="21">
        <v>39</v>
      </c>
      <c r="B159" s="9">
        <v>100000268259</v>
      </c>
      <c r="C159" s="5">
        <v>0</v>
      </c>
      <c r="D159" s="8" t="s">
        <v>1920</v>
      </c>
      <c r="E159" s="8" t="s">
        <v>1922</v>
      </c>
      <c r="F159" s="10">
        <v>7200</v>
      </c>
      <c r="G159" s="10">
        <v>-7199</v>
      </c>
      <c r="H159" s="10">
        <v>1</v>
      </c>
    </row>
    <row r="160" spans="1:8" x14ac:dyDescent="0.55000000000000004">
      <c r="A160" s="21">
        <v>40</v>
      </c>
      <c r="B160" s="9">
        <v>100000268260</v>
      </c>
      <c r="C160" s="5">
        <v>0</v>
      </c>
      <c r="D160" s="8" t="s">
        <v>1920</v>
      </c>
      <c r="E160" s="8" t="s">
        <v>1922</v>
      </c>
      <c r="F160" s="10">
        <v>7200</v>
      </c>
      <c r="G160" s="10">
        <v>-7199</v>
      </c>
      <c r="H160" s="10">
        <v>1</v>
      </c>
    </row>
    <row r="161" spans="1:8" x14ac:dyDescent="0.55000000000000004">
      <c r="A161" s="21">
        <v>41</v>
      </c>
      <c r="B161" s="9">
        <v>100000268261</v>
      </c>
      <c r="C161" s="5">
        <v>0</v>
      </c>
      <c r="D161" s="8" t="s">
        <v>1920</v>
      </c>
      <c r="E161" s="8" t="s">
        <v>1922</v>
      </c>
      <c r="F161" s="10">
        <v>7200</v>
      </c>
      <c r="G161" s="10">
        <v>-7199</v>
      </c>
      <c r="H161" s="10">
        <v>1</v>
      </c>
    </row>
    <row r="162" spans="1:8" x14ac:dyDescent="0.55000000000000004">
      <c r="A162" s="21">
        <v>42</v>
      </c>
      <c r="B162" s="9">
        <v>100000268262</v>
      </c>
      <c r="C162" s="5">
        <v>0</v>
      </c>
      <c r="D162" s="8" t="s">
        <v>1920</v>
      </c>
      <c r="E162" s="8" t="s">
        <v>1922</v>
      </c>
      <c r="F162" s="10">
        <v>7200</v>
      </c>
      <c r="G162" s="10">
        <v>-7199</v>
      </c>
      <c r="H162" s="10">
        <v>1</v>
      </c>
    </row>
    <row r="163" spans="1:8" x14ac:dyDescent="0.55000000000000004">
      <c r="A163" s="21">
        <v>43</v>
      </c>
      <c r="B163" s="9">
        <v>100000268263</v>
      </c>
      <c r="C163" s="5">
        <v>0</v>
      </c>
      <c r="D163" s="8" t="s">
        <v>1920</v>
      </c>
      <c r="E163" s="8" t="s">
        <v>1922</v>
      </c>
      <c r="F163" s="10">
        <v>7200</v>
      </c>
      <c r="G163" s="10">
        <v>-7199</v>
      </c>
      <c r="H163" s="10">
        <v>1</v>
      </c>
    </row>
    <row r="164" spans="1:8" x14ac:dyDescent="0.55000000000000004">
      <c r="A164" s="21">
        <v>44</v>
      </c>
      <c r="B164" s="9">
        <v>100000268264</v>
      </c>
      <c r="C164" s="5">
        <v>0</v>
      </c>
      <c r="D164" s="8" t="s">
        <v>1920</v>
      </c>
      <c r="E164" s="8" t="s">
        <v>1922</v>
      </c>
      <c r="F164" s="10">
        <v>7200</v>
      </c>
      <c r="G164" s="10">
        <v>-7199</v>
      </c>
      <c r="H164" s="10">
        <v>1</v>
      </c>
    </row>
    <row r="165" spans="1:8" x14ac:dyDescent="0.55000000000000004">
      <c r="A165" s="21">
        <v>45</v>
      </c>
      <c r="B165" s="9">
        <v>100000268265</v>
      </c>
      <c r="C165" s="5">
        <v>0</v>
      </c>
      <c r="D165" s="8" t="s">
        <v>1920</v>
      </c>
      <c r="E165" s="8" t="s">
        <v>1922</v>
      </c>
      <c r="F165" s="10">
        <v>7200</v>
      </c>
      <c r="G165" s="10">
        <v>-7199</v>
      </c>
      <c r="H165" s="10">
        <v>1</v>
      </c>
    </row>
    <row r="166" spans="1:8" x14ac:dyDescent="0.55000000000000004">
      <c r="A166" s="21">
        <v>46</v>
      </c>
      <c r="B166" s="9">
        <v>100000268266</v>
      </c>
      <c r="C166" s="5">
        <v>0</v>
      </c>
      <c r="D166" s="8" t="s">
        <v>1920</v>
      </c>
      <c r="E166" s="8" t="s">
        <v>1922</v>
      </c>
      <c r="F166" s="10">
        <v>7200</v>
      </c>
      <c r="G166" s="10">
        <v>-7199</v>
      </c>
      <c r="H166" s="10">
        <v>1</v>
      </c>
    </row>
    <row r="167" spans="1:8" x14ac:dyDescent="0.55000000000000004">
      <c r="A167" s="21">
        <v>47</v>
      </c>
      <c r="B167" s="9">
        <v>100000268267</v>
      </c>
      <c r="C167" s="5">
        <v>0</v>
      </c>
      <c r="D167" s="8" t="s">
        <v>1920</v>
      </c>
      <c r="E167" s="8" t="s">
        <v>1922</v>
      </c>
      <c r="F167" s="10">
        <v>7200</v>
      </c>
      <c r="G167" s="10">
        <v>-7199</v>
      </c>
      <c r="H167" s="10">
        <v>1</v>
      </c>
    </row>
    <row r="168" spans="1:8" x14ac:dyDescent="0.55000000000000004">
      <c r="A168" s="21">
        <v>48</v>
      </c>
      <c r="B168" s="9">
        <v>100000268268</v>
      </c>
      <c r="C168" s="5">
        <v>0</v>
      </c>
      <c r="D168" s="8" t="s">
        <v>1920</v>
      </c>
      <c r="E168" s="8" t="s">
        <v>1922</v>
      </c>
      <c r="F168" s="10">
        <v>7200</v>
      </c>
      <c r="G168" s="10">
        <v>-7199</v>
      </c>
      <c r="H168" s="10">
        <v>1</v>
      </c>
    </row>
    <row r="169" spans="1:8" x14ac:dyDescent="0.55000000000000004">
      <c r="A169" s="21">
        <v>49</v>
      </c>
      <c r="B169" s="9">
        <v>100000268294</v>
      </c>
      <c r="C169" s="5">
        <v>0</v>
      </c>
      <c r="D169" s="8" t="s">
        <v>1920</v>
      </c>
      <c r="E169" s="8" t="s">
        <v>1923</v>
      </c>
      <c r="F169" s="10">
        <v>286240</v>
      </c>
      <c r="G169" s="10">
        <v>-286239</v>
      </c>
      <c r="H169" s="10">
        <v>1</v>
      </c>
    </row>
    <row r="170" spans="1:8" x14ac:dyDescent="0.55000000000000004">
      <c r="A170" s="21">
        <v>50</v>
      </c>
      <c r="B170" s="9">
        <v>100000268295</v>
      </c>
      <c r="C170" s="5">
        <v>0</v>
      </c>
      <c r="D170" s="8" t="s">
        <v>1920</v>
      </c>
      <c r="E170" s="8" t="s">
        <v>1924</v>
      </c>
      <c r="F170" s="10">
        <v>11750</v>
      </c>
      <c r="G170" s="10">
        <v>-11749</v>
      </c>
      <c r="H170" s="10">
        <v>1</v>
      </c>
    </row>
    <row r="171" spans="1:8" x14ac:dyDescent="0.55000000000000004">
      <c r="A171" s="21">
        <v>51</v>
      </c>
      <c r="B171" s="9">
        <v>100000268296</v>
      </c>
      <c r="C171" s="5">
        <v>0</v>
      </c>
      <c r="D171" s="8" t="s">
        <v>1920</v>
      </c>
      <c r="E171" s="8" t="s">
        <v>1925</v>
      </c>
      <c r="F171" s="10">
        <v>24500</v>
      </c>
      <c r="G171" s="10">
        <v>-24499</v>
      </c>
      <c r="H171" s="10">
        <v>1</v>
      </c>
    </row>
    <row r="172" spans="1:8" x14ac:dyDescent="0.55000000000000004">
      <c r="A172" s="21">
        <v>52</v>
      </c>
      <c r="B172" s="9">
        <v>100000268297</v>
      </c>
      <c r="C172" s="5">
        <v>0</v>
      </c>
      <c r="D172" s="8" t="s">
        <v>1920</v>
      </c>
      <c r="E172" s="8" t="s">
        <v>1926</v>
      </c>
      <c r="F172" s="10">
        <v>20950</v>
      </c>
      <c r="G172" s="10">
        <v>-20949</v>
      </c>
      <c r="H172" s="10">
        <v>1</v>
      </c>
    </row>
    <row r="173" spans="1:8" x14ac:dyDescent="0.55000000000000004">
      <c r="A173" s="21">
        <v>53</v>
      </c>
      <c r="B173" s="9">
        <v>100000268298</v>
      </c>
      <c r="C173" s="5">
        <v>0</v>
      </c>
      <c r="D173" s="8" t="s">
        <v>1920</v>
      </c>
      <c r="E173" s="8" t="s">
        <v>1927</v>
      </c>
      <c r="F173" s="10">
        <v>20950</v>
      </c>
      <c r="G173" s="10">
        <v>-20949</v>
      </c>
      <c r="H173" s="10">
        <v>1</v>
      </c>
    </row>
    <row r="174" spans="1:8" x14ac:dyDescent="0.55000000000000004">
      <c r="A174" s="21">
        <v>54</v>
      </c>
      <c r="B174" s="9">
        <v>100000268299</v>
      </c>
      <c r="C174" s="5">
        <v>0</v>
      </c>
      <c r="D174" s="8" t="s">
        <v>1920</v>
      </c>
      <c r="E174" s="8" t="s">
        <v>1927</v>
      </c>
      <c r="F174" s="10">
        <v>20950</v>
      </c>
      <c r="G174" s="10">
        <v>-20949</v>
      </c>
      <c r="H174" s="10">
        <v>1</v>
      </c>
    </row>
    <row r="175" spans="1:8" x14ac:dyDescent="0.55000000000000004">
      <c r="A175" s="21">
        <v>55</v>
      </c>
      <c r="B175" s="9">
        <v>100000268300</v>
      </c>
      <c r="C175" s="5">
        <v>0</v>
      </c>
      <c r="D175" s="8" t="s">
        <v>1920</v>
      </c>
      <c r="E175" s="8" t="s">
        <v>1927</v>
      </c>
      <c r="F175" s="10">
        <v>20950</v>
      </c>
      <c r="G175" s="10">
        <v>-20949</v>
      </c>
      <c r="H175" s="10">
        <v>1</v>
      </c>
    </row>
    <row r="176" spans="1:8" x14ac:dyDescent="0.55000000000000004">
      <c r="A176" s="21">
        <v>56</v>
      </c>
      <c r="B176" s="9">
        <v>100000268301</v>
      </c>
      <c r="C176" s="5">
        <v>0</v>
      </c>
      <c r="D176" s="8" t="s">
        <v>1920</v>
      </c>
      <c r="E176" s="8" t="s">
        <v>1927</v>
      </c>
      <c r="F176" s="10">
        <v>20950</v>
      </c>
      <c r="G176" s="10">
        <v>-20949</v>
      </c>
      <c r="H176" s="10">
        <v>1</v>
      </c>
    </row>
    <row r="177" spans="1:8" x14ac:dyDescent="0.55000000000000004">
      <c r="A177" s="21">
        <v>57</v>
      </c>
      <c r="B177" s="9">
        <v>100000268302</v>
      </c>
      <c r="C177" s="5">
        <v>0</v>
      </c>
      <c r="D177" s="8" t="s">
        <v>1920</v>
      </c>
      <c r="E177" s="8" t="s">
        <v>1927</v>
      </c>
      <c r="F177" s="10">
        <v>20950</v>
      </c>
      <c r="G177" s="10">
        <v>-20949</v>
      </c>
      <c r="H177" s="10">
        <v>1</v>
      </c>
    </row>
    <row r="178" spans="1:8" x14ac:dyDescent="0.55000000000000004">
      <c r="A178" s="21">
        <v>58</v>
      </c>
      <c r="B178" s="9">
        <v>100000268303</v>
      </c>
      <c r="C178" s="5">
        <v>0</v>
      </c>
      <c r="D178" s="8" t="s">
        <v>1920</v>
      </c>
      <c r="E178" s="8" t="s">
        <v>1927</v>
      </c>
      <c r="F178" s="10">
        <v>20950</v>
      </c>
      <c r="G178" s="10">
        <v>-20949</v>
      </c>
      <c r="H178" s="10">
        <v>1</v>
      </c>
    </row>
    <row r="179" spans="1:8" x14ac:dyDescent="0.55000000000000004">
      <c r="A179" s="21">
        <v>59</v>
      </c>
      <c r="B179" s="9">
        <v>100000268304</v>
      </c>
      <c r="C179" s="5">
        <v>0</v>
      </c>
      <c r="D179" s="8" t="s">
        <v>1920</v>
      </c>
      <c r="E179" s="8" t="s">
        <v>1927</v>
      </c>
      <c r="F179" s="10">
        <v>20950</v>
      </c>
      <c r="G179" s="10">
        <v>-20949</v>
      </c>
      <c r="H179" s="10">
        <v>1</v>
      </c>
    </row>
    <row r="180" spans="1:8" x14ac:dyDescent="0.55000000000000004">
      <c r="A180" s="21">
        <v>60</v>
      </c>
      <c r="B180" s="9">
        <v>100000302492</v>
      </c>
      <c r="C180" s="5">
        <v>0</v>
      </c>
      <c r="D180" s="8" t="s">
        <v>1928</v>
      </c>
      <c r="E180" s="8" t="s">
        <v>1929</v>
      </c>
      <c r="F180" s="10">
        <v>15890</v>
      </c>
      <c r="G180" s="10">
        <v>-15889</v>
      </c>
      <c r="H180" s="10">
        <v>1</v>
      </c>
    </row>
    <row r="181" spans="1:8" x14ac:dyDescent="0.55000000000000004">
      <c r="A181" s="21">
        <v>61</v>
      </c>
      <c r="B181" s="9">
        <v>100000302493</v>
      </c>
      <c r="C181" s="5">
        <v>0</v>
      </c>
      <c r="D181" s="8" t="s">
        <v>1928</v>
      </c>
      <c r="E181" s="8" t="s">
        <v>1929</v>
      </c>
      <c r="F181" s="10">
        <v>15890</v>
      </c>
      <c r="G181" s="10">
        <v>-15889</v>
      </c>
      <c r="H181" s="10">
        <v>1</v>
      </c>
    </row>
    <row r="182" spans="1:8" x14ac:dyDescent="0.55000000000000004">
      <c r="A182" s="21">
        <v>62</v>
      </c>
      <c r="B182" s="9">
        <v>100000302494</v>
      </c>
      <c r="C182" s="5">
        <v>0</v>
      </c>
      <c r="D182" s="8" t="s">
        <v>1928</v>
      </c>
      <c r="E182" s="8" t="s">
        <v>1929</v>
      </c>
      <c r="F182" s="10">
        <v>15890</v>
      </c>
      <c r="G182" s="10">
        <v>-15889</v>
      </c>
      <c r="H182" s="10">
        <v>1</v>
      </c>
    </row>
    <row r="183" spans="1:8" x14ac:dyDescent="0.55000000000000004">
      <c r="A183" s="21">
        <v>63</v>
      </c>
      <c r="B183" s="9">
        <v>100000302495</v>
      </c>
      <c r="C183" s="5">
        <v>0</v>
      </c>
      <c r="D183" s="8" t="s">
        <v>1928</v>
      </c>
      <c r="E183" s="8" t="s">
        <v>1929</v>
      </c>
      <c r="F183" s="10">
        <v>15890</v>
      </c>
      <c r="G183" s="10">
        <v>-15889</v>
      </c>
      <c r="H183" s="10">
        <v>1</v>
      </c>
    </row>
    <row r="184" spans="1:8" x14ac:dyDescent="0.55000000000000004">
      <c r="A184" s="21">
        <v>64</v>
      </c>
      <c r="B184" s="9">
        <v>100000302496</v>
      </c>
      <c r="C184" s="5">
        <v>0</v>
      </c>
      <c r="D184" s="8" t="s">
        <v>1928</v>
      </c>
      <c r="E184" s="8" t="s">
        <v>1929</v>
      </c>
      <c r="F184" s="10">
        <v>15890</v>
      </c>
      <c r="G184" s="10">
        <v>-15889</v>
      </c>
      <c r="H184" s="10">
        <v>1</v>
      </c>
    </row>
    <row r="185" spans="1:8" x14ac:dyDescent="0.55000000000000004">
      <c r="A185" s="21">
        <v>65</v>
      </c>
      <c r="B185" s="9">
        <v>100000302497</v>
      </c>
      <c r="C185" s="5">
        <v>0</v>
      </c>
      <c r="D185" s="8" t="s">
        <v>1928</v>
      </c>
      <c r="E185" s="8" t="s">
        <v>1929</v>
      </c>
      <c r="F185" s="10">
        <v>15890</v>
      </c>
      <c r="G185" s="10">
        <v>-15889</v>
      </c>
      <c r="H185" s="10">
        <v>1</v>
      </c>
    </row>
    <row r="186" spans="1:8" x14ac:dyDescent="0.55000000000000004">
      <c r="A186" s="21">
        <v>66</v>
      </c>
      <c r="B186" s="9">
        <v>100000302498</v>
      </c>
      <c r="C186" s="5">
        <v>0</v>
      </c>
      <c r="D186" s="8" t="s">
        <v>1928</v>
      </c>
      <c r="E186" s="8" t="s">
        <v>1929</v>
      </c>
      <c r="F186" s="10">
        <v>15890</v>
      </c>
      <c r="G186" s="10">
        <v>-15889</v>
      </c>
      <c r="H186" s="10">
        <v>1</v>
      </c>
    </row>
    <row r="187" spans="1:8" x14ac:dyDescent="0.55000000000000004">
      <c r="A187" s="11" t="s">
        <v>8</v>
      </c>
      <c r="B187" s="86" t="str">
        <f>+A119</f>
        <v>หมวดสินทรัพย์ 12061000 คุรภัณฑ์คอมพิวเตอร์ (ที่หมดอายุการใช้งาน)</v>
      </c>
      <c r="C187" s="87"/>
      <c r="D187" s="87"/>
      <c r="E187" s="88"/>
      <c r="F187" s="10">
        <f>SUM(F121:F186)</f>
        <v>1491920</v>
      </c>
      <c r="G187" s="10">
        <f t="shared" ref="G187:H187" si="2">SUM(G121:G186)</f>
        <v>-1491854</v>
      </c>
      <c r="H187" s="10">
        <f t="shared" si="2"/>
        <v>66</v>
      </c>
    </row>
    <row r="188" spans="1:8" x14ac:dyDescent="0.55000000000000004">
      <c r="A188" s="8"/>
      <c r="B188" s="89" t="s">
        <v>545</v>
      </c>
      <c r="C188" s="90"/>
      <c r="D188" s="90"/>
      <c r="E188" s="91"/>
      <c r="F188" s="10">
        <f>+F117+F187</f>
        <v>1554650</v>
      </c>
      <c r="G188" s="10">
        <f>+G117+G187</f>
        <v>-1551490.46</v>
      </c>
      <c r="H188" s="10">
        <f>+H117+H187</f>
        <v>3159.54</v>
      </c>
    </row>
    <row r="190" spans="1:8" x14ac:dyDescent="0.55000000000000004">
      <c r="F190" s="13">
        <f>+F188+F110+F67+F59+F7</f>
        <v>37168316</v>
      </c>
      <c r="G190" s="13">
        <f t="shared" ref="G190:H190" si="3">+G188+G110+G67+G59+G7</f>
        <v>-22419621.48</v>
      </c>
      <c r="H190" s="13">
        <f t="shared" si="3"/>
        <v>14748694.520000003</v>
      </c>
    </row>
  </sheetData>
  <mergeCells count="14">
    <mergeCell ref="B187:E187"/>
    <mergeCell ref="B188:E188"/>
    <mergeCell ref="B66:E66"/>
    <mergeCell ref="B67:E67"/>
    <mergeCell ref="B77:E77"/>
    <mergeCell ref="B109:E109"/>
    <mergeCell ref="B110:E110"/>
    <mergeCell ref="B117:E117"/>
    <mergeCell ref="B59:E59"/>
    <mergeCell ref="A1:H1"/>
    <mergeCell ref="B6:E6"/>
    <mergeCell ref="B7:E7"/>
    <mergeCell ref="B42:E42"/>
    <mergeCell ref="B58:E58"/>
  </mergeCells>
  <conditionalFormatting sqref="B1:B1048576">
    <cfRule type="duplicateValues" dxfId="0" priority="1"/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2</vt:i4>
      </vt:variant>
    </vt:vector>
  </HeadingPairs>
  <TitlesOfParts>
    <vt:vector size="33" baseType="lpstr">
      <vt:lpstr>สรุป 218</vt:lpstr>
      <vt:lpstr>บช.ก.218</vt:lpstr>
      <vt:lpstr>สรุป 229</vt:lpstr>
      <vt:lpstr>ทล.229</vt:lpstr>
      <vt:lpstr>สรุป 238</vt:lpstr>
      <vt:lpstr>บก.รน.238</vt:lpstr>
      <vt:lpstr>สรุป 243</vt:lpstr>
      <vt:lpstr>กก.5 243</vt:lpstr>
      <vt:lpstr>สรุป 244</vt:lpstr>
      <vt:lpstr>กก.6 244</vt:lpstr>
      <vt:lpstr>สรุป 245</vt:lpstr>
      <vt:lpstr>กก.7 245</vt:lpstr>
      <vt:lpstr>สรุป 246</vt:lpstr>
      <vt:lpstr>กก.8 246</vt:lpstr>
      <vt:lpstr>สรุป 1421</vt:lpstr>
      <vt:lpstr>กก.9 1421</vt:lpstr>
      <vt:lpstr>สรุป 1422</vt:lpstr>
      <vt:lpstr>กก.10 1422</vt:lpstr>
      <vt:lpstr>สรุป 247</vt:lpstr>
      <vt:lpstr>กก.11 247</vt:lpstr>
      <vt:lpstr>สรุป 256</vt:lpstr>
      <vt:lpstr>ปทส 256</vt:lpstr>
      <vt:lpstr>สรุป 1610</vt:lpstr>
      <vt:lpstr>ปคม 1610</vt:lpstr>
      <vt:lpstr>สรุป 270</vt:lpstr>
      <vt:lpstr>ปอศ 270</vt:lpstr>
      <vt:lpstr>สรุป 248</vt:lpstr>
      <vt:lpstr>ป. 248</vt:lpstr>
      <vt:lpstr>สรุป 276</vt:lpstr>
      <vt:lpstr>ปปป.276</vt:lpstr>
      <vt:lpstr>Sheet1</vt:lpstr>
      <vt:lpstr>'สรุป 218'!Print_Area</vt:lpstr>
      <vt:lpstr>'สรุป 256'!Print_Area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Acc3-PC9</dc:creator>
  <cp:lastModifiedBy>user</cp:lastModifiedBy>
  <cp:lastPrinted>2021-03-03T05:21:35Z</cp:lastPrinted>
  <dcterms:created xsi:type="dcterms:W3CDTF">2021-01-04T08:05:55Z</dcterms:created>
  <dcterms:modified xsi:type="dcterms:W3CDTF">2021-03-03T06:42:50Z</dcterms:modified>
</cp:coreProperties>
</file>